
<file path=[Content_Types].xml><?xml version="1.0" encoding="utf-8"?>
<Types xmlns="http://schemas.openxmlformats.org/package/2006/content-types">
  <Override PartName="/xl/worksheets/sheet15.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harts/chart2.xml" ContentType="application/vnd.openxmlformats-officedocument.drawingml.chart+xml"/>
  <Override PartName="/xl/charts/chart3.xml" ContentType="application/vnd.openxmlformats-officedocument.drawingml.char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9105" yWindow="675" windowWidth="10005" windowHeight="8550" tabRatio="962" firstSheet="2" activeTab="10"/>
  </bookViews>
  <sheets>
    <sheet name="приложение 1.1" sheetId="12" r:id="rId1"/>
    <sheet name="приложение 1.2." sheetId="91" r:id="rId2"/>
    <sheet name="приложение 1.3" sheetId="19" r:id="rId3"/>
    <sheet name="приложение 2.2" sheetId="76" r:id="rId4"/>
    <sheet name="приложение 2.3" sheetId="92" r:id="rId5"/>
    <sheet name="приложение 2.4" sheetId="87" r:id="rId6"/>
    <sheet name="приложение 3.1" sheetId="93" r:id="rId7"/>
    <sheet name="приложение 3.2" sheetId="94" r:id="rId8"/>
    <sheet name="приложение 4.1" sheetId="100" r:id="rId9"/>
    <sheet name="приложение 4.2" sheetId="102" r:id="rId10"/>
    <sheet name="приложение 4.3" sheetId="101" r:id="rId11"/>
    <sheet name="приложение 5" sheetId="103" r:id="rId12"/>
    <sheet name="приложение 6.1" sheetId="89" r:id="rId13"/>
    <sheet name="приложение 6.2" sheetId="99" r:id="rId14"/>
    <sheet name="приложение 6.3" sheetId="79" r:id="rId15"/>
  </sheets>
  <externalReferences>
    <externalReference r:id="rId16"/>
    <externalReference r:id="rId17"/>
  </externalReferences>
  <definedNames>
    <definedName name="_xlnm._FilterDatabase" localSheetId="2" hidden="1">'приложение 1.3'!$A$35:$BA$48</definedName>
    <definedName name="_xlnm.Print_Titles" localSheetId="0">'приложение 1.1'!$31:$34</definedName>
    <definedName name="_xlnm.Print_Titles" localSheetId="1">'приложение 1.2.'!$14:$16</definedName>
    <definedName name="_xlnm.Print_Titles" localSheetId="2">'приложение 1.3'!$54:$58</definedName>
    <definedName name="_xlnm.Print_Titles" localSheetId="3">'приложение 2.2'!$79:$82</definedName>
    <definedName name="_xlnm.Print_Titles" localSheetId="7">'приложение 3.2'!$17:$17</definedName>
    <definedName name="_xlnm.Print_Titles" localSheetId="8">'приложение 4.1'!$15:$18</definedName>
    <definedName name="_xlnm.Print_Titles" localSheetId="10">'приложение 4.3'!$13:$13</definedName>
    <definedName name="_xlnm.Print_Titles" localSheetId="11">'приложение 5'!$16:$18</definedName>
    <definedName name="_xlnm.Print_Titles" localSheetId="12">'приложение 6.1'!$88:$91</definedName>
    <definedName name="_xlnm.Print_Area" localSheetId="0">'приложение 1.1'!$A$1:$DD$266</definedName>
    <definedName name="_xlnm.Print_Area" localSheetId="1">'приложение 1.2.'!$A$1:$AI$79</definedName>
    <definedName name="_xlnm.Print_Area" localSheetId="2">'приложение 1.3'!$A$1:$BA$164</definedName>
    <definedName name="_xlnm.Print_Area" localSheetId="3">'приложение 2.2'!$A$1:$V$138</definedName>
    <definedName name="_xlnm.Print_Area" localSheetId="4">'приложение 2.3'!$A$1:$K$96</definedName>
    <definedName name="_xlnm.Print_Area" localSheetId="5">'приложение 2.4'!$A$1:$G$67</definedName>
    <definedName name="_xlnm.Print_Area" localSheetId="6">'приложение 3.1'!$A$1:$H$36</definedName>
    <definedName name="_xlnm.Print_Area" localSheetId="7">'приложение 3.2'!$A$1:$D$84</definedName>
    <definedName name="_xlnm.Print_Area" localSheetId="8">'приложение 4.1'!$A$1:$H$115</definedName>
    <definedName name="_xlnm.Print_Area" localSheetId="9">'приложение 4.2'!$A$1:$F$61</definedName>
    <definedName name="_xlnm.Print_Area" localSheetId="10">'приложение 4.3'!$A$1:$T$83</definedName>
    <definedName name="_xlnm.Print_Area" localSheetId="11">'приложение 5'!$A$1:$BL$113</definedName>
    <definedName name="_xlnm.Print_Area" localSheetId="12">'приложение 6.1'!$A$1:$AZ$157</definedName>
    <definedName name="_xlnm.Print_Area" localSheetId="13">'приложение 6.2'!$A$1:$E$51</definedName>
    <definedName name="_xlnm.Print_Area" localSheetId="14">'приложение 6.3'!$A$1:$W$73</definedName>
  </definedNames>
  <calcPr calcId="125725"/>
</workbook>
</file>

<file path=xl/calcChain.xml><?xml version="1.0" encoding="utf-8"?>
<calcChain xmlns="http://schemas.openxmlformats.org/spreadsheetml/2006/main">
  <c r="AW67" i="19"/>
  <c r="I44"/>
  <c r="I48"/>
  <c r="I49"/>
  <c r="I50"/>
  <c r="G44"/>
  <c r="G45"/>
  <c r="G46"/>
  <c r="AU98"/>
  <c r="AV98"/>
  <c r="AW98"/>
  <c r="AX98"/>
  <c r="AY98"/>
  <c r="AZ98"/>
  <c r="BA98"/>
  <c r="AT98"/>
  <c r="AU97"/>
  <c r="AV97"/>
  <c r="AW97"/>
  <c r="AX97"/>
  <c r="AY97"/>
  <c r="AZ97"/>
  <c r="BA97"/>
  <c r="AT97"/>
  <c r="D98"/>
  <c r="D97"/>
  <c r="AU67"/>
  <c r="AU66" s="1"/>
  <c r="AV67"/>
  <c r="AV66" s="1"/>
  <c r="AW66"/>
  <c r="AY67"/>
  <c r="AY66" s="1"/>
  <c r="AZ67"/>
  <c r="AZ66" s="1"/>
  <c r="AT67"/>
  <c r="AT66" s="1"/>
  <c r="D66"/>
  <c r="D67"/>
  <c r="J215" i="12" l="1"/>
  <c r="L215"/>
  <c r="N215"/>
  <c r="P215"/>
  <c r="R215"/>
  <c r="I216"/>
  <c r="I215" s="1"/>
  <c r="J216"/>
  <c r="K216"/>
  <c r="K215" s="1"/>
  <c r="L216"/>
  <c r="N216"/>
  <c r="O216"/>
  <c r="O215" s="1"/>
  <c r="P216"/>
  <c r="Q216"/>
  <c r="Q215" s="1"/>
  <c r="R216"/>
  <c r="S216"/>
  <c r="S215" s="1"/>
  <c r="H216"/>
  <c r="H215"/>
  <c r="I192"/>
  <c r="J192"/>
  <c r="K192"/>
  <c r="L192"/>
  <c r="O192"/>
  <c r="P192"/>
  <c r="Q192"/>
  <c r="R192"/>
  <c r="I153"/>
  <c r="J153"/>
  <c r="K153"/>
  <c r="L153"/>
  <c r="N153"/>
  <c r="O153"/>
  <c r="P153"/>
  <c r="Q153"/>
  <c r="R153"/>
  <c r="L106"/>
  <c r="L105" s="1"/>
  <c r="M106"/>
  <c r="N106"/>
  <c r="N105" s="1"/>
  <c r="O106"/>
  <c r="Q106"/>
  <c r="Q105" s="1"/>
  <c r="S106"/>
  <c r="U106"/>
  <c r="U105" s="1"/>
  <c r="V106"/>
  <c r="W106"/>
  <c r="W105" s="1"/>
  <c r="X106"/>
  <c r="Y106"/>
  <c r="Y105" s="1"/>
  <c r="Z106"/>
  <c r="AB106"/>
  <c r="AB105" s="1"/>
  <c r="AC106"/>
  <c r="AD106"/>
  <c r="AD105" s="1"/>
  <c r="AE106"/>
  <c r="AF106"/>
  <c r="AF105" s="1"/>
  <c r="AG106"/>
  <c r="AH106"/>
  <c r="AI106"/>
  <c r="AK106"/>
  <c r="AO106"/>
  <c r="AP106"/>
  <c r="AQ106"/>
  <c r="AR106"/>
  <c r="AS106"/>
  <c r="AT106"/>
  <c r="AV106"/>
  <c r="AW106"/>
  <c r="AX106"/>
  <c r="AY106"/>
  <c r="AZ106"/>
  <c r="BA106"/>
  <c r="BA105" s="1"/>
  <c r="BB106"/>
  <c r="BD106"/>
  <c r="BD105" s="1"/>
  <c r="BF106"/>
  <c r="BH106"/>
  <c r="BH105" s="1"/>
  <c r="BI106"/>
  <c r="BJ106"/>
  <c r="BJ105" s="1"/>
  <c r="BK106"/>
  <c r="BL106"/>
  <c r="BL105" s="1"/>
  <c r="BM106"/>
  <c r="BO106"/>
  <c r="BO105" s="1"/>
  <c r="BP106"/>
  <c r="BQ106"/>
  <c r="BQ105" s="1"/>
  <c r="BS106"/>
  <c r="BT106"/>
  <c r="BU106"/>
  <c r="BW106"/>
  <c r="BY106"/>
  <c r="CA106"/>
  <c r="CB106"/>
  <c r="CC106"/>
  <c r="CD106"/>
  <c r="CE106"/>
  <c r="CF106"/>
  <c r="CH106"/>
  <c r="CI106"/>
  <c r="CJ106"/>
  <c r="CK106"/>
  <c r="CM106"/>
  <c r="CP106"/>
  <c r="CT106"/>
  <c r="CU106"/>
  <c r="CV106"/>
  <c r="CW106"/>
  <c r="CX106"/>
  <c r="CY106"/>
  <c r="DA106"/>
  <c r="DB106"/>
  <c r="DC106"/>
  <c r="DD106"/>
  <c r="K106"/>
  <c r="M105"/>
  <c r="O105"/>
  <c r="S105"/>
  <c r="V105"/>
  <c r="X105"/>
  <c r="Z105"/>
  <c r="AC105"/>
  <c r="AE105"/>
  <c r="AH105"/>
  <c r="AI105"/>
  <c r="AK105"/>
  <c r="AO105"/>
  <c r="AP105"/>
  <c r="AQ105"/>
  <c r="AR105"/>
  <c r="AS105"/>
  <c r="AT105"/>
  <c r="AV105"/>
  <c r="AW105"/>
  <c r="AX105"/>
  <c r="AY105"/>
  <c r="BB105"/>
  <c r="BF105"/>
  <c r="BI105"/>
  <c r="BK105"/>
  <c r="BM105"/>
  <c r="BP105"/>
  <c r="BT105"/>
  <c r="BU105"/>
  <c r="BW105"/>
  <c r="BY105"/>
  <c r="CA105"/>
  <c r="CB105"/>
  <c r="CC105"/>
  <c r="CD105"/>
  <c r="CE105"/>
  <c r="CF105"/>
  <c r="CH105"/>
  <c r="CI105"/>
  <c r="CJ105"/>
  <c r="CK105"/>
  <c r="CM105"/>
  <c r="CP105"/>
  <c r="CT105"/>
  <c r="CU105"/>
  <c r="CV105"/>
  <c r="CW105"/>
  <c r="CX105"/>
  <c r="CY105"/>
  <c r="DA105"/>
  <c r="DB105"/>
  <c r="DC105"/>
  <c r="DD105"/>
  <c r="K105"/>
  <c r="N82"/>
  <c r="O82"/>
  <c r="O81" s="1"/>
  <c r="Q82"/>
  <c r="S82"/>
  <c r="U82"/>
  <c r="V82"/>
  <c r="W82"/>
  <c r="X82"/>
  <c r="Y82"/>
  <c r="Z82"/>
  <c r="AB82"/>
  <c r="AC82"/>
  <c r="AC81" s="1"/>
  <c r="AD82"/>
  <c r="AE82"/>
  <c r="AE81" s="1"/>
  <c r="AF82"/>
  <c r="AG82"/>
  <c r="AH82"/>
  <c r="AI82"/>
  <c r="AK82"/>
  <c r="AM82"/>
  <c r="AO82"/>
  <c r="AP82"/>
  <c r="AQ82"/>
  <c r="AR82"/>
  <c r="AS82"/>
  <c r="AT82"/>
  <c r="AV82"/>
  <c r="AW82"/>
  <c r="AX82"/>
  <c r="AY82"/>
  <c r="AZ82"/>
  <c r="BA82"/>
  <c r="BA81" s="1"/>
  <c r="BB82"/>
  <c r="BD82"/>
  <c r="BD81" s="1"/>
  <c r="BF82"/>
  <c r="BH82"/>
  <c r="BH81" s="1"/>
  <c r="BI82"/>
  <c r="BJ82"/>
  <c r="BJ81" s="1"/>
  <c r="BK82"/>
  <c r="BL82"/>
  <c r="BL81" s="1"/>
  <c r="BM82"/>
  <c r="BO82"/>
  <c r="BO81" s="1"/>
  <c r="BP82"/>
  <c r="BQ82"/>
  <c r="BQ81" s="1"/>
  <c r="BR82"/>
  <c r="BS82"/>
  <c r="BT82"/>
  <c r="BU82"/>
  <c r="BW82"/>
  <c r="BY82"/>
  <c r="CA82"/>
  <c r="CB82"/>
  <c r="CC82"/>
  <c r="CD82"/>
  <c r="CE82"/>
  <c r="CF82"/>
  <c r="CH82"/>
  <c r="CI82"/>
  <c r="CJ82"/>
  <c r="CK82"/>
  <c r="CM82"/>
  <c r="CP82"/>
  <c r="CT82"/>
  <c r="CU82"/>
  <c r="CV82"/>
  <c r="CW82"/>
  <c r="CX82"/>
  <c r="CY82"/>
  <c r="DA82"/>
  <c r="DB82"/>
  <c r="DC82"/>
  <c r="DD82"/>
  <c r="H82"/>
  <c r="H81" s="1"/>
  <c r="I82"/>
  <c r="I81" s="1"/>
  <c r="J82"/>
  <c r="K82"/>
  <c r="K81" s="1"/>
  <c r="M82"/>
  <c r="M81" s="1"/>
  <c r="G82"/>
  <c r="G81" s="1"/>
  <c r="J81"/>
  <c r="N81"/>
  <c r="AB81"/>
  <c r="AD81"/>
  <c r="AF81"/>
  <c r="AH81"/>
  <c r="AI81"/>
  <c r="AK81"/>
  <c r="AM81"/>
  <c r="AO81"/>
  <c r="AP81"/>
  <c r="AQ81"/>
  <c r="AR81"/>
  <c r="AS81"/>
  <c r="AT81"/>
  <c r="AV81"/>
  <c r="AW81"/>
  <c r="AX81"/>
  <c r="AY81"/>
  <c r="BB81"/>
  <c r="BF81"/>
  <c r="BI81"/>
  <c r="BK81"/>
  <c r="BM81"/>
  <c r="BP81"/>
  <c r="BR81"/>
  <c r="BT81"/>
  <c r="BU81"/>
  <c r="BW81"/>
  <c r="BY81"/>
  <c r="CA81"/>
  <c r="CB81"/>
  <c r="CC81"/>
  <c r="CD81"/>
  <c r="CE81"/>
  <c r="CF81"/>
  <c r="CH81"/>
  <c r="CI81"/>
  <c r="CJ81"/>
  <c r="CK81"/>
  <c r="CM81"/>
  <c r="CP81"/>
  <c r="CT81"/>
  <c r="CU81"/>
  <c r="CV81"/>
  <c r="CW81"/>
  <c r="CX81"/>
  <c r="CY81"/>
  <c r="DA81"/>
  <c r="DB81"/>
  <c r="DC81"/>
  <c r="DD81"/>
  <c r="N43" l="1"/>
  <c r="O43"/>
  <c r="Q43"/>
  <c r="S43"/>
  <c r="U43"/>
  <c r="U42" s="1"/>
  <c r="V43"/>
  <c r="W43"/>
  <c r="W42" s="1"/>
  <c r="X43"/>
  <c r="X42" s="1"/>
  <c r="Y43"/>
  <c r="Y42" s="1"/>
  <c r="Z43"/>
  <c r="AB43"/>
  <c r="AC43"/>
  <c r="AC42" s="1"/>
  <c r="AD43"/>
  <c r="AE43"/>
  <c r="AE42" s="1"/>
  <c r="AF43"/>
  <c r="AG43"/>
  <c r="AH43"/>
  <c r="AI43"/>
  <c r="AI42" s="1"/>
  <c r="AK43"/>
  <c r="AK42" s="1"/>
  <c r="AM43"/>
  <c r="AM42" s="1"/>
  <c r="AO43"/>
  <c r="AO42" s="1"/>
  <c r="AP43"/>
  <c r="AP42" s="1"/>
  <c r="AQ43"/>
  <c r="AQ42" s="1"/>
  <c r="AR43"/>
  <c r="AS43"/>
  <c r="AS42" s="1"/>
  <c r="AT43"/>
  <c r="AT42" s="1"/>
  <c r="AV43"/>
  <c r="AW43"/>
  <c r="AW42" s="1"/>
  <c r="AX43"/>
  <c r="AY43"/>
  <c r="AY42" s="1"/>
  <c r="AZ43"/>
  <c r="BA43"/>
  <c r="BB43"/>
  <c r="BD43"/>
  <c r="BF43"/>
  <c r="BH43"/>
  <c r="BH42" s="1"/>
  <c r="BI43"/>
  <c r="BI42" s="1"/>
  <c r="BJ43"/>
  <c r="BK43"/>
  <c r="BK42" s="1"/>
  <c r="BL43"/>
  <c r="BL42" s="1"/>
  <c r="BM43"/>
  <c r="BM42" s="1"/>
  <c r="BO43"/>
  <c r="BO42" s="1"/>
  <c r="BP43"/>
  <c r="BQ43"/>
  <c r="BQ42" s="1"/>
  <c r="BR43"/>
  <c r="BS43"/>
  <c r="BT43"/>
  <c r="BU43"/>
  <c r="BU42" s="1"/>
  <c r="BW43"/>
  <c r="BY43"/>
  <c r="BY42" s="1"/>
  <c r="CA43"/>
  <c r="CB43"/>
  <c r="CC43"/>
  <c r="CD43"/>
  <c r="CE43"/>
  <c r="CF43"/>
  <c r="CH43"/>
  <c r="CI43"/>
  <c r="CI42" s="1"/>
  <c r="CJ43"/>
  <c r="CK43"/>
  <c r="CK42" s="1"/>
  <c r="CM43"/>
  <c r="CM42" s="1"/>
  <c r="CP43"/>
  <c r="CT43"/>
  <c r="CU43"/>
  <c r="CU42" s="1"/>
  <c r="CV43"/>
  <c r="CW43"/>
  <c r="CW42" s="1"/>
  <c r="CX43"/>
  <c r="CY43"/>
  <c r="DA43"/>
  <c r="DB43"/>
  <c r="DC43"/>
  <c r="DD43"/>
  <c r="H43"/>
  <c r="I43"/>
  <c r="J43"/>
  <c r="M43"/>
  <c r="M42" s="1"/>
  <c r="G43"/>
  <c r="G42" s="1"/>
  <c r="V42"/>
  <c r="Z42"/>
  <c r="AB42"/>
  <c r="AD42"/>
  <c r="AF42"/>
  <c r="AH42"/>
  <c r="AR42"/>
  <c r="AV42"/>
  <c r="AX42"/>
  <c r="BF42"/>
  <c r="BJ42"/>
  <c r="BP42"/>
  <c r="BR42"/>
  <c r="BT42"/>
  <c r="CH42"/>
  <c r="CJ42"/>
  <c r="CT42"/>
  <c r="CV42"/>
  <c r="CX42"/>
  <c r="CY42"/>
  <c r="DA42"/>
  <c r="DB42"/>
  <c r="DC42"/>
  <c r="DD42"/>
  <c r="N42"/>
  <c r="O42"/>
  <c r="Q42"/>
  <c r="S42"/>
  <c r="H42"/>
  <c r="T72" i="101"/>
  <c r="M72"/>
  <c r="M73" s="1"/>
  <c r="L72"/>
  <c r="K72"/>
  <c r="D72"/>
  <c r="D73" s="1"/>
  <c r="E72" s="1"/>
  <c r="E73" s="1"/>
  <c r="F72" s="1"/>
  <c r="F73" s="1"/>
  <c r="G72" s="1"/>
  <c r="G73" s="1"/>
  <c r="T70"/>
  <c r="T67"/>
  <c r="Y67" s="1"/>
  <c r="T66"/>
  <c r="Y66" s="1"/>
  <c r="T65"/>
  <c r="Y65" s="1"/>
  <c r="T64"/>
  <c r="Y64" s="1"/>
  <c r="T63"/>
  <c r="Y63" s="1"/>
  <c r="G63"/>
  <c r="F63"/>
  <c r="E63"/>
  <c r="D63"/>
  <c r="C63"/>
  <c r="G61"/>
  <c r="F61"/>
  <c r="D61"/>
  <c r="R60"/>
  <c r="P60"/>
  <c r="N60"/>
  <c r="M60"/>
  <c r="G60"/>
  <c r="E60"/>
  <c r="R59"/>
  <c r="P59"/>
  <c r="N59"/>
  <c r="M59"/>
  <c r="L59"/>
  <c r="K59"/>
  <c r="J59"/>
  <c r="I59"/>
  <c r="E59"/>
  <c r="D59"/>
  <c r="C59"/>
  <c r="R58"/>
  <c r="W58" s="1"/>
  <c r="Q58"/>
  <c r="P58"/>
  <c r="U58" s="1"/>
  <c r="O58"/>
  <c r="N58"/>
  <c r="O60" s="1"/>
  <c r="O59" s="1"/>
  <c r="M58"/>
  <c r="T58" s="1"/>
  <c r="Y58" s="1"/>
  <c r="G58"/>
  <c r="T57"/>
  <c r="Y57" s="1"/>
  <c r="S56"/>
  <c r="Q56"/>
  <c r="O56"/>
  <c r="O61" s="1"/>
  <c r="M56"/>
  <c r="M61" s="1"/>
  <c r="L56"/>
  <c r="L61" s="1"/>
  <c r="K56"/>
  <c r="K61" s="1"/>
  <c r="J56"/>
  <c r="J61" s="1"/>
  <c r="I56"/>
  <c r="I61" s="1"/>
  <c r="E56"/>
  <c r="E61" s="1"/>
  <c r="C56"/>
  <c r="C61" s="1"/>
  <c r="T55"/>
  <c r="Y55" s="1"/>
  <c r="M54"/>
  <c r="L54"/>
  <c r="K54"/>
  <c r="J54"/>
  <c r="I54"/>
  <c r="G54"/>
  <c r="F54"/>
  <c r="E54"/>
  <c r="D54"/>
  <c r="C54"/>
  <c r="N53"/>
  <c r="M53"/>
  <c r="Y52"/>
  <c r="T52"/>
  <c r="Y51"/>
  <c r="T51"/>
  <c r="T48"/>
  <c r="Y48" s="1"/>
  <c r="L47"/>
  <c r="K47"/>
  <c r="J47"/>
  <c r="I47"/>
  <c r="F47"/>
  <c r="E47"/>
  <c r="D47"/>
  <c r="Y46"/>
  <c r="T46"/>
  <c r="L45"/>
  <c r="K45"/>
  <c r="J45"/>
  <c r="I45"/>
  <c r="G45"/>
  <c r="F45"/>
  <c r="E45"/>
  <c r="D45"/>
  <c r="C45"/>
  <c r="L44"/>
  <c r="K44"/>
  <c r="J44"/>
  <c r="I44"/>
  <c r="G44"/>
  <c r="F44"/>
  <c r="F43" s="1"/>
  <c r="F42" s="1"/>
  <c r="E44"/>
  <c r="G43"/>
  <c r="G42" s="1"/>
  <c r="E43"/>
  <c r="E42" s="1"/>
  <c r="D43"/>
  <c r="C43"/>
  <c r="C42" s="1"/>
  <c r="L42"/>
  <c r="K42"/>
  <c r="J42"/>
  <c r="I42"/>
  <c r="D42"/>
  <c r="N41"/>
  <c r="M41"/>
  <c r="G41"/>
  <c r="E41"/>
  <c r="D41"/>
  <c r="O40"/>
  <c r="N40"/>
  <c r="M40"/>
  <c r="O39"/>
  <c r="N39"/>
  <c r="M39"/>
  <c r="O38"/>
  <c r="N38"/>
  <c r="M38"/>
  <c r="O37"/>
  <c r="N37"/>
  <c r="M37"/>
  <c r="M36"/>
  <c r="L36"/>
  <c r="L50" s="1"/>
  <c r="L62" s="1"/>
  <c r="L68" s="1"/>
  <c r="K36"/>
  <c r="K50" s="1"/>
  <c r="K62" s="1"/>
  <c r="K68" s="1"/>
  <c r="J36"/>
  <c r="J50" s="1"/>
  <c r="J62" s="1"/>
  <c r="J68" s="1"/>
  <c r="J71" s="1"/>
  <c r="K70" s="1"/>
  <c r="K71" s="1"/>
  <c r="L70" s="1"/>
  <c r="L71" s="1"/>
  <c r="M70" s="1"/>
  <c r="I36"/>
  <c r="I50" s="1"/>
  <c r="G36"/>
  <c r="G50" s="1"/>
  <c r="G62" s="1"/>
  <c r="G68" s="1"/>
  <c r="F36"/>
  <c r="F50" s="1"/>
  <c r="F62" s="1"/>
  <c r="F68" s="1"/>
  <c r="E36"/>
  <c r="E50" s="1"/>
  <c r="E62" s="1"/>
  <c r="E68" s="1"/>
  <c r="F69" s="1"/>
  <c r="D36"/>
  <c r="D50" s="1"/>
  <c r="D62" s="1"/>
  <c r="D68" s="1"/>
  <c r="C36"/>
  <c r="C50" s="1"/>
  <c r="C62" s="1"/>
  <c r="Y35"/>
  <c r="Y34"/>
  <c r="Y33"/>
  <c r="N29"/>
  <c r="M29"/>
  <c r="G29"/>
  <c r="E29"/>
  <c r="C29"/>
  <c r="Y27"/>
  <c r="T27"/>
  <c r="Y26"/>
  <c r="T26"/>
  <c r="P25"/>
  <c r="Q24"/>
  <c r="U24" s="1"/>
  <c r="P24"/>
  <c r="Q23"/>
  <c r="R23" s="1"/>
  <c r="S23" s="1"/>
  <c r="P23"/>
  <c r="P22"/>
  <c r="G22"/>
  <c r="P21"/>
  <c r="O21"/>
  <c r="N21"/>
  <c r="M21"/>
  <c r="M43" s="1"/>
  <c r="L21"/>
  <c r="K21"/>
  <c r="J21"/>
  <c r="I21"/>
  <c r="G21"/>
  <c r="F21"/>
  <c r="E21"/>
  <c r="D21"/>
  <c r="C21"/>
  <c r="P20"/>
  <c r="O20"/>
  <c r="N20"/>
  <c r="M20"/>
  <c r="L20"/>
  <c r="K20"/>
  <c r="J20"/>
  <c r="I20"/>
  <c r="G20"/>
  <c r="F20"/>
  <c r="E20"/>
  <c r="D20"/>
  <c r="C20"/>
  <c r="W19"/>
  <c r="V19"/>
  <c r="U19"/>
  <c r="T19"/>
  <c r="Y19" s="1"/>
  <c r="P18"/>
  <c r="Q17"/>
  <c r="Q39" s="1"/>
  <c r="P17"/>
  <c r="P39" s="1"/>
  <c r="E17"/>
  <c r="E14" s="1"/>
  <c r="E28" s="1"/>
  <c r="E32" s="1"/>
  <c r="Q16"/>
  <c r="Q38" s="1"/>
  <c r="U38" s="1"/>
  <c r="P16"/>
  <c r="P38" s="1"/>
  <c r="P15"/>
  <c r="P37" s="1"/>
  <c r="O14"/>
  <c r="O28" s="1"/>
  <c r="N14"/>
  <c r="N28" s="1"/>
  <c r="M14"/>
  <c r="M28" s="1"/>
  <c r="L14"/>
  <c r="L28" s="1"/>
  <c r="L32" s="1"/>
  <c r="K14"/>
  <c r="K28" s="1"/>
  <c r="K32" s="1"/>
  <c r="J14"/>
  <c r="J28" s="1"/>
  <c r="J32" s="1"/>
  <c r="I14"/>
  <c r="I28" s="1"/>
  <c r="I32" s="1"/>
  <c r="G14"/>
  <c r="G28" s="1"/>
  <c r="G32" s="1"/>
  <c r="F14"/>
  <c r="F28" s="1"/>
  <c r="F32" s="1"/>
  <c r="D14"/>
  <c r="D28" s="1"/>
  <c r="D32" s="1"/>
  <c r="C14"/>
  <c r="C28" s="1"/>
  <c r="C32" s="1"/>
  <c r="E94" i="100"/>
  <c r="D94"/>
  <c r="H92"/>
  <c r="G92"/>
  <c r="F92"/>
  <c r="H87"/>
  <c r="G87"/>
  <c r="F87"/>
  <c r="H86"/>
  <c r="G86"/>
  <c r="F86"/>
  <c r="D86"/>
  <c r="E82"/>
  <c r="C82"/>
  <c r="H81"/>
  <c r="G81"/>
  <c r="F81"/>
  <c r="E81"/>
  <c r="D81"/>
  <c r="C77"/>
  <c r="C94" s="1"/>
  <c r="C96" s="1"/>
  <c r="H74"/>
  <c r="G74"/>
  <c r="F73"/>
  <c r="H70"/>
  <c r="G70"/>
  <c r="F69"/>
  <c r="C63"/>
  <c r="H52"/>
  <c r="H60" s="1"/>
  <c r="H62" s="1"/>
  <c r="G52"/>
  <c r="G60" s="1"/>
  <c r="G62" s="1"/>
  <c r="F52"/>
  <c r="F60" s="1"/>
  <c r="F62" s="1"/>
  <c r="E52"/>
  <c r="D52"/>
  <c r="C52"/>
  <c r="E51"/>
  <c r="E60" s="1"/>
  <c r="E62" s="1"/>
  <c r="C51"/>
  <c r="C60" s="1"/>
  <c r="C62" s="1"/>
  <c r="H46"/>
  <c r="G46"/>
  <c r="G37" s="1"/>
  <c r="G95" s="1"/>
  <c r="F46"/>
  <c r="H38"/>
  <c r="G38"/>
  <c r="F38"/>
  <c r="E38"/>
  <c r="D38"/>
  <c r="C38"/>
  <c r="H37"/>
  <c r="H95" s="1"/>
  <c r="F37"/>
  <c r="F95" s="1"/>
  <c r="E37"/>
  <c r="E95" s="1"/>
  <c r="D37"/>
  <c r="D95" s="1"/>
  <c r="C37"/>
  <c r="C95" s="1"/>
  <c r="H31"/>
  <c r="H24" s="1"/>
  <c r="H19" s="1"/>
  <c r="H94" s="1"/>
  <c r="H96" s="1"/>
  <c r="G31"/>
  <c r="F31"/>
  <c r="H25"/>
  <c r="G25"/>
  <c r="G24" s="1"/>
  <c r="F25"/>
  <c r="F24"/>
  <c r="H21"/>
  <c r="G21"/>
  <c r="G19" s="1"/>
  <c r="G94" s="1"/>
  <c r="G96" s="1"/>
  <c r="F21"/>
  <c r="F19"/>
  <c r="F94" s="1"/>
  <c r="F96" s="1"/>
  <c r="R55" i="91"/>
  <c r="S55"/>
  <c r="T55"/>
  <c r="U55"/>
  <c r="Q55"/>
  <c r="Q32"/>
  <c r="C71" i="101" l="1"/>
  <c r="D70" s="1"/>
  <c r="D71" s="1"/>
  <c r="E70" s="1"/>
  <c r="E71" s="1"/>
  <c r="F70" s="1"/>
  <c r="F71" s="1"/>
  <c r="G70" s="1"/>
  <c r="G71" s="1"/>
  <c r="C68"/>
  <c r="P40"/>
  <c r="Q18"/>
  <c r="M47"/>
  <c r="M44"/>
  <c r="N43"/>
  <c r="M45"/>
  <c r="I62"/>
  <c r="M49"/>
  <c r="N72"/>
  <c r="N73" s="1"/>
  <c r="U16"/>
  <c r="U17"/>
  <c r="P14"/>
  <c r="P28" s="1"/>
  <c r="Q15"/>
  <c r="R16"/>
  <c r="R17"/>
  <c r="T23"/>
  <c r="Y23" s="1"/>
  <c r="E69"/>
  <c r="G69"/>
  <c r="V60"/>
  <c r="Q22"/>
  <c r="R24"/>
  <c r="Q25"/>
  <c r="O29"/>
  <c r="N36"/>
  <c r="O41"/>
  <c r="O53"/>
  <c r="N54"/>
  <c r="N56"/>
  <c r="N61" s="1"/>
  <c r="P56"/>
  <c r="P61" s="1"/>
  <c r="R56"/>
  <c r="V58"/>
  <c r="Q60"/>
  <c r="S60"/>
  <c r="U56"/>
  <c r="D96" i="100"/>
  <c r="E96"/>
  <c r="D51"/>
  <c r="D60" s="1"/>
  <c r="D62" s="1"/>
  <c r="S162" i="12"/>
  <c r="H162"/>
  <c r="P36" i="101" l="1"/>
  <c r="W60"/>
  <c r="S59"/>
  <c r="R61"/>
  <c r="V56"/>
  <c r="O54"/>
  <c r="P53"/>
  <c r="P29"/>
  <c r="S24"/>
  <c r="W24" s="1"/>
  <c r="V24"/>
  <c r="R39"/>
  <c r="V17"/>
  <c r="S17"/>
  <c r="R38"/>
  <c r="V16"/>
  <c r="S16"/>
  <c r="M30"/>
  <c r="U60"/>
  <c r="Q59"/>
  <c r="P41"/>
  <c r="O36"/>
  <c r="R25"/>
  <c r="U25"/>
  <c r="R22"/>
  <c r="U22"/>
  <c r="Q21"/>
  <c r="Q37"/>
  <c r="U15"/>
  <c r="R15"/>
  <c r="Q14"/>
  <c r="O72"/>
  <c r="O73" s="1"/>
  <c r="N49"/>
  <c r="N30" s="1"/>
  <c r="I68"/>
  <c r="N45"/>
  <c r="N47"/>
  <c r="N44"/>
  <c r="O43"/>
  <c r="N42"/>
  <c r="N50" s="1"/>
  <c r="N62" s="1"/>
  <c r="N68" s="1"/>
  <c r="Q40"/>
  <c r="U18"/>
  <c r="R18"/>
  <c r="D69"/>
  <c r="C69"/>
  <c r="M42"/>
  <c r="W56"/>
  <c r="T56"/>
  <c r="Y56" s="1"/>
  <c r="T60"/>
  <c r="Y60" s="1"/>
  <c r="T24"/>
  <c r="Y24" s="1"/>
  <c r="T17"/>
  <c r="Y17" s="1"/>
  <c r="T16"/>
  <c r="Y16" s="1"/>
  <c r="L84" i="12"/>
  <c r="L82" s="1"/>
  <c r="L81" s="1"/>
  <c r="AU52"/>
  <c r="AN52" s="1"/>
  <c r="CL52"/>
  <c r="CN52"/>
  <c r="L52"/>
  <c r="K52"/>
  <c r="K43" s="1"/>
  <c r="K42" s="1"/>
  <c r="AA52"/>
  <c r="R52" s="1"/>
  <c r="AL52" l="1"/>
  <c r="AJ52" s="1"/>
  <c r="O49" i="101"/>
  <c r="O30" s="1"/>
  <c r="P72"/>
  <c r="P73" s="1"/>
  <c r="R37"/>
  <c r="S15"/>
  <c r="R14"/>
  <c r="V15"/>
  <c r="U37"/>
  <c r="U59"/>
  <c r="T59"/>
  <c r="Y59" s="1"/>
  <c r="Q61"/>
  <c r="V59"/>
  <c r="M32"/>
  <c r="M31"/>
  <c r="S38"/>
  <c r="W38" s="1"/>
  <c r="W16"/>
  <c r="V38"/>
  <c r="P54"/>
  <c r="Q53"/>
  <c r="W59"/>
  <c r="S61"/>
  <c r="W61" s="1"/>
  <c r="M50"/>
  <c r="R40"/>
  <c r="S18"/>
  <c r="V18"/>
  <c r="T18"/>
  <c r="Y18" s="1"/>
  <c r="O47"/>
  <c r="P47" s="1"/>
  <c r="Q47" s="1"/>
  <c r="O44"/>
  <c r="P44" s="1"/>
  <c r="O42"/>
  <c r="O50" s="1"/>
  <c r="O62" s="1"/>
  <c r="O68" s="1"/>
  <c r="O45"/>
  <c r="P45" s="1"/>
  <c r="Q45" s="1"/>
  <c r="I69"/>
  <c r="J69" s="1"/>
  <c r="K69" s="1"/>
  <c r="L69" s="1"/>
  <c r="I71"/>
  <c r="N31"/>
  <c r="N32" s="1"/>
  <c r="U14"/>
  <c r="U21"/>
  <c r="Q20"/>
  <c r="V22"/>
  <c r="R21"/>
  <c r="S22"/>
  <c r="V25"/>
  <c r="S25"/>
  <c r="W25" s="1"/>
  <c r="T25"/>
  <c r="Y25" s="1"/>
  <c r="Q41"/>
  <c r="S39"/>
  <c r="W17"/>
  <c r="Q29"/>
  <c r="T39"/>
  <c r="Y39" s="1"/>
  <c r="V61"/>
  <c r="CG52" i="12"/>
  <c r="BN52"/>
  <c r="BZ52" l="1"/>
  <c r="BX52"/>
  <c r="CZ52"/>
  <c r="CS52" s="1"/>
  <c r="R29" i="101"/>
  <c r="U29"/>
  <c r="W22"/>
  <c r="S21"/>
  <c r="U20"/>
  <c r="U47"/>
  <c r="R47"/>
  <c r="S37"/>
  <c r="W15"/>
  <c r="S14"/>
  <c r="Q72"/>
  <c r="P49"/>
  <c r="R41"/>
  <c r="U41"/>
  <c r="V21"/>
  <c r="R20"/>
  <c r="V20" s="1"/>
  <c r="R45"/>
  <c r="U45"/>
  <c r="Q44"/>
  <c r="P43"/>
  <c r="S40"/>
  <c r="W18"/>
  <c r="M62"/>
  <c r="Q54"/>
  <c r="R53"/>
  <c r="U53"/>
  <c r="U61"/>
  <c r="T61"/>
  <c r="Y61" s="1"/>
  <c r="R28"/>
  <c r="V14"/>
  <c r="V37"/>
  <c r="R36"/>
  <c r="O31"/>
  <c r="O32"/>
  <c r="Q28"/>
  <c r="T40"/>
  <c r="Y40" s="1"/>
  <c r="T22"/>
  <c r="Y22" s="1"/>
  <c r="T38"/>
  <c r="Y38" s="1"/>
  <c r="Q36"/>
  <c r="T15"/>
  <c r="Y15" s="1"/>
  <c r="BC52" i="12"/>
  <c r="BV52" l="1"/>
  <c r="CO52" s="1"/>
  <c r="CQ52"/>
  <c r="V36" i="101"/>
  <c r="U54"/>
  <c r="M68"/>
  <c r="U44"/>
  <c r="R44"/>
  <c r="Q43"/>
  <c r="V45"/>
  <c r="S45"/>
  <c r="W45" s="1"/>
  <c r="V41"/>
  <c r="S41"/>
  <c r="W41" s="1"/>
  <c r="T41"/>
  <c r="Y41" s="1"/>
  <c r="U72"/>
  <c r="Q73"/>
  <c r="S47"/>
  <c r="V47"/>
  <c r="W21"/>
  <c r="S20"/>
  <c r="U36"/>
  <c r="U28"/>
  <c r="V28"/>
  <c r="V53"/>
  <c r="R54"/>
  <c r="V54" s="1"/>
  <c r="S53"/>
  <c r="P42"/>
  <c r="P30"/>
  <c r="S28"/>
  <c r="W14"/>
  <c r="T14"/>
  <c r="W37"/>
  <c r="S36"/>
  <c r="T37"/>
  <c r="Y37" s="1"/>
  <c r="V29"/>
  <c r="S29"/>
  <c r="T21"/>
  <c r="Y21" s="1"/>
  <c r="L136" i="12"/>
  <c r="L135" s="1"/>
  <c r="M136"/>
  <c r="M135" s="1"/>
  <c r="N136"/>
  <c r="N135" s="1"/>
  <c r="O136"/>
  <c r="O135" s="1"/>
  <c r="Q136"/>
  <c r="Q135" s="1"/>
  <c r="S136"/>
  <c r="S135" s="1"/>
  <c r="U136"/>
  <c r="U135" s="1"/>
  <c r="V136"/>
  <c r="V135" s="1"/>
  <c r="W136"/>
  <c r="W135" s="1"/>
  <c r="X136"/>
  <c r="X135" s="1"/>
  <c r="Y136"/>
  <c r="Y135" s="1"/>
  <c r="Z136"/>
  <c r="Z135" s="1"/>
  <c r="AB136"/>
  <c r="AB135" s="1"/>
  <c r="AC136"/>
  <c r="AC135" s="1"/>
  <c r="AD136"/>
  <c r="AD135" s="1"/>
  <c r="AE136"/>
  <c r="AE135" s="1"/>
  <c r="AF136"/>
  <c r="AF135" s="1"/>
  <c r="AH136"/>
  <c r="AH135" s="1"/>
  <c r="AI136"/>
  <c r="AI135" s="1"/>
  <c r="AK136"/>
  <c r="AK135" s="1"/>
  <c r="AM136"/>
  <c r="AM135" s="1"/>
  <c r="AO136"/>
  <c r="AO135" s="1"/>
  <c r="AP136"/>
  <c r="AP135" s="1"/>
  <c r="AQ136"/>
  <c r="AQ135" s="1"/>
  <c r="AR136"/>
  <c r="AR135" s="1"/>
  <c r="AS136"/>
  <c r="AS135" s="1"/>
  <c r="AT136"/>
  <c r="AT135" s="1"/>
  <c r="AV136"/>
  <c r="AV135" s="1"/>
  <c r="AW136"/>
  <c r="AW135" s="1"/>
  <c r="AX136"/>
  <c r="AX135" s="1"/>
  <c r="AY136"/>
  <c r="AY135" s="1"/>
  <c r="BA136"/>
  <c r="BA135" s="1"/>
  <c r="BB136"/>
  <c r="BB135" s="1"/>
  <c r="BD136"/>
  <c r="BD135" s="1"/>
  <c r="BF136"/>
  <c r="BF135" s="1"/>
  <c r="BH136"/>
  <c r="BH135" s="1"/>
  <c r="BI136"/>
  <c r="BI135" s="1"/>
  <c r="BJ136"/>
  <c r="BJ135" s="1"/>
  <c r="BK136"/>
  <c r="BK135" s="1"/>
  <c r="BL136"/>
  <c r="BL135" s="1"/>
  <c r="BM136"/>
  <c r="BM135" s="1"/>
  <c r="BO136"/>
  <c r="BO135" s="1"/>
  <c r="BP136"/>
  <c r="BP135" s="1"/>
  <c r="BQ136"/>
  <c r="BQ135" s="1"/>
  <c r="BR136"/>
  <c r="BR135" s="1"/>
  <c r="BT136"/>
  <c r="BT135" s="1"/>
  <c r="BU136"/>
  <c r="BU135" s="1"/>
  <c r="BW136"/>
  <c r="BW135" s="1"/>
  <c r="BY136"/>
  <c r="BY135" s="1"/>
  <c r="CA136"/>
  <c r="CA135" s="1"/>
  <c r="CB136"/>
  <c r="CB135" s="1"/>
  <c r="CC136"/>
  <c r="CC135" s="1"/>
  <c r="CD136"/>
  <c r="CD135" s="1"/>
  <c r="CE136"/>
  <c r="CE135" s="1"/>
  <c r="CF136"/>
  <c r="CF135" s="1"/>
  <c r="CH136"/>
  <c r="CH135" s="1"/>
  <c r="CI136"/>
  <c r="CI135" s="1"/>
  <c r="CJ136"/>
  <c r="CJ135" s="1"/>
  <c r="CK136"/>
  <c r="CK135" s="1"/>
  <c r="CM136"/>
  <c r="CM135" s="1"/>
  <c r="CP136"/>
  <c r="CP135" s="1"/>
  <c r="CT136"/>
  <c r="CT135" s="1"/>
  <c r="CU136"/>
  <c r="CU135" s="1"/>
  <c r="CV136"/>
  <c r="CV135" s="1"/>
  <c r="CW136"/>
  <c r="CW135" s="1"/>
  <c r="CX136"/>
  <c r="CX135" s="1"/>
  <c r="CY136"/>
  <c r="CY135" s="1"/>
  <c r="DA136"/>
  <c r="DA135" s="1"/>
  <c r="DB136"/>
  <c r="DB135" s="1"/>
  <c r="DC136"/>
  <c r="DC135" s="1"/>
  <c r="DD136"/>
  <c r="DD135" s="1"/>
  <c r="K136"/>
  <c r="K135" s="1"/>
  <c r="N104"/>
  <c r="O104"/>
  <c r="Q104"/>
  <c r="S104"/>
  <c r="U104"/>
  <c r="V104"/>
  <c r="W104"/>
  <c r="X104"/>
  <c r="Y104"/>
  <c r="Z104"/>
  <c r="AB104"/>
  <c r="AC104"/>
  <c r="AD104"/>
  <c r="AE104"/>
  <c r="AF104"/>
  <c r="AH104"/>
  <c r="AI104"/>
  <c r="AK104"/>
  <c r="AO104"/>
  <c r="AP104"/>
  <c r="AQ104"/>
  <c r="AR104"/>
  <c r="AS104"/>
  <c r="AT104"/>
  <c r="AV104"/>
  <c r="AW104"/>
  <c r="AX104"/>
  <c r="AY104"/>
  <c r="BA104"/>
  <c r="BB104"/>
  <c r="BD104"/>
  <c r="BH104"/>
  <c r="BI104"/>
  <c r="BJ104"/>
  <c r="BK104"/>
  <c r="BL104"/>
  <c r="BM104"/>
  <c r="BO104"/>
  <c r="BP104"/>
  <c r="BQ104"/>
  <c r="BT104"/>
  <c r="BU104"/>
  <c r="BW104"/>
  <c r="BY104"/>
  <c r="CA104"/>
  <c r="CB104"/>
  <c r="CC104"/>
  <c r="CD104"/>
  <c r="CE104"/>
  <c r="CF104"/>
  <c r="CH104"/>
  <c r="CI104"/>
  <c r="CJ104"/>
  <c r="CK104"/>
  <c r="CM104"/>
  <c r="CP104"/>
  <c r="CT104"/>
  <c r="CU104"/>
  <c r="CV104"/>
  <c r="CW104"/>
  <c r="CX104"/>
  <c r="CY104"/>
  <c r="DA104"/>
  <c r="DB104"/>
  <c r="DC104"/>
  <c r="DD104"/>
  <c r="CT80"/>
  <c r="CU80"/>
  <c r="CV80"/>
  <c r="CW80"/>
  <c r="CX80"/>
  <c r="CY80"/>
  <c r="DA80"/>
  <c r="DB80"/>
  <c r="DC80"/>
  <c r="DD80"/>
  <c r="L61"/>
  <c r="L60" s="1"/>
  <c r="L59" s="1"/>
  <c r="M61"/>
  <c r="M60" s="1"/>
  <c r="M59" s="1"/>
  <c r="N61"/>
  <c r="N60" s="1"/>
  <c r="N59" s="1"/>
  <c r="O61"/>
  <c r="O60" s="1"/>
  <c r="O59" s="1"/>
  <c r="Q61"/>
  <c r="Q60" s="1"/>
  <c r="Q59" s="1"/>
  <c r="S61"/>
  <c r="S60" s="1"/>
  <c r="S59" s="1"/>
  <c r="U61"/>
  <c r="U60" s="1"/>
  <c r="U59" s="1"/>
  <c r="V61"/>
  <c r="V60" s="1"/>
  <c r="V59" s="1"/>
  <c r="W61"/>
  <c r="W60" s="1"/>
  <c r="W59" s="1"/>
  <c r="X61"/>
  <c r="X60" s="1"/>
  <c r="X59" s="1"/>
  <c r="Y61"/>
  <c r="Y60" s="1"/>
  <c r="Y59" s="1"/>
  <c r="Z61"/>
  <c r="Z60" s="1"/>
  <c r="Z59" s="1"/>
  <c r="AB61"/>
  <c r="AB60" s="1"/>
  <c r="AB59" s="1"/>
  <c r="AC61"/>
  <c r="AC60" s="1"/>
  <c r="AC59" s="1"/>
  <c r="AD61"/>
  <c r="AD60" s="1"/>
  <c r="AD59" s="1"/>
  <c r="AE61"/>
  <c r="AE60" s="1"/>
  <c r="AE59" s="1"/>
  <c r="AF61"/>
  <c r="AF60" s="1"/>
  <c r="AF59" s="1"/>
  <c r="AG61"/>
  <c r="AH61"/>
  <c r="AH60" s="1"/>
  <c r="AH59" s="1"/>
  <c r="AI61"/>
  <c r="AI60" s="1"/>
  <c r="AI59" s="1"/>
  <c r="AK61"/>
  <c r="AK60" s="1"/>
  <c r="AK59" s="1"/>
  <c r="AM61"/>
  <c r="AM60" s="1"/>
  <c r="AM59" s="1"/>
  <c r="AO61"/>
  <c r="AO60" s="1"/>
  <c r="AO59" s="1"/>
  <c r="AP61"/>
  <c r="AP60" s="1"/>
  <c r="AP59" s="1"/>
  <c r="AQ61"/>
  <c r="AQ60" s="1"/>
  <c r="AQ59" s="1"/>
  <c r="AR61"/>
  <c r="AR60" s="1"/>
  <c r="AR59" s="1"/>
  <c r="AS61"/>
  <c r="AS60" s="1"/>
  <c r="AS59" s="1"/>
  <c r="AT61"/>
  <c r="AT60" s="1"/>
  <c r="AT59" s="1"/>
  <c r="AV61"/>
  <c r="AV60" s="1"/>
  <c r="AV59" s="1"/>
  <c r="AW61"/>
  <c r="AW60" s="1"/>
  <c r="AW59" s="1"/>
  <c r="AX61"/>
  <c r="AX60" s="1"/>
  <c r="AX59" s="1"/>
  <c r="AY61"/>
  <c r="AY60" s="1"/>
  <c r="AY59" s="1"/>
  <c r="AZ61"/>
  <c r="BA61"/>
  <c r="BA60" s="1"/>
  <c r="BA59" s="1"/>
  <c r="BB61"/>
  <c r="BB60" s="1"/>
  <c r="BB59" s="1"/>
  <c r="BD61"/>
  <c r="BD60" s="1"/>
  <c r="BD59" s="1"/>
  <c r="BF61"/>
  <c r="BF60" s="1"/>
  <c r="BF59" s="1"/>
  <c r="BH61"/>
  <c r="BH60" s="1"/>
  <c r="BH59" s="1"/>
  <c r="BI61"/>
  <c r="BI60" s="1"/>
  <c r="BI59" s="1"/>
  <c r="BJ61"/>
  <c r="BJ60" s="1"/>
  <c r="BJ59" s="1"/>
  <c r="BK61"/>
  <c r="BK60" s="1"/>
  <c r="BK59" s="1"/>
  <c r="BL61"/>
  <c r="BL60" s="1"/>
  <c r="BL59" s="1"/>
  <c r="BM61"/>
  <c r="BM60" s="1"/>
  <c r="BM59" s="1"/>
  <c r="BO61"/>
  <c r="BO60" s="1"/>
  <c r="BO59" s="1"/>
  <c r="BP61"/>
  <c r="BP60" s="1"/>
  <c r="BP59" s="1"/>
  <c r="BQ61"/>
  <c r="BQ60" s="1"/>
  <c r="BQ59" s="1"/>
  <c r="BR61"/>
  <c r="BR60" s="1"/>
  <c r="BR59" s="1"/>
  <c r="BS61"/>
  <c r="BT61"/>
  <c r="BT60" s="1"/>
  <c r="BT59" s="1"/>
  <c r="BU61"/>
  <c r="BU60" s="1"/>
  <c r="BU59" s="1"/>
  <c r="BW61"/>
  <c r="BW60" s="1"/>
  <c r="BW59" s="1"/>
  <c r="BY61"/>
  <c r="BY60" s="1"/>
  <c r="BY59" s="1"/>
  <c r="CA61"/>
  <c r="CA60" s="1"/>
  <c r="CA59" s="1"/>
  <c r="CB61"/>
  <c r="CB60" s="1"/>
  <c r="CB59" s="1"/>
  <c r="CC61"/>
  <c r="CC60" s="1"/>
  <c r="CC59" s="1"/>
  <c r="CD61"/>
  <c r="CD60" s="1"/>
  <c r="CD59" s="1"/>
  <c r="CE61"/>
  <c r="CE60" s="1"/>
  <c r="CE59" s="1"/>
  <c r="CF61"/>
  <c r="CF60" s="1"/>
  <c r="CF59" s="1"/>
  <c r="CH61"/>
  <c r="CH60" s="1"/>
  <c r="CH59" s="1"/>
  <c r="CI61"/>
  <c r="CI60" s="1"/>
  <c r="CI59" s="1"/>
  <c r="CJ61"/>
  <c r="CJ60" s="1"/>
  <c r="CJ59" s="1"/>
  <c r="CK61"/>
  <c r="CK60" s="1"/>
  <c r="CK59" s="1"/>
  <c r="CM61"/>
  <c r="CM60" s="1"/>
  <c r="CM59" s="1"/>
  <c r="CT61"/>
  <c r="CT60" s="1"/>
  <c r="CT59" s="1"/>
  <c r="CU61"/>
  <c r="CU60" s="1"/>
  <c r="CU59" s="1"/>
  <c r="CV61"/>
  <c r="CV60" s="1"/>
  <c r="CV59" s="1"/>
  <c r="CW61"/>
  <c r="CW60" s="1"/>
  <c r="CW59" s="1"/>
  <c r="CX61"/>
  <c r="CX60" s="1"/>
  <c r="CX59" s="1"/>
  <c r="CY61"/>
  <c r="CY60" s="1"/>
  <c r="CY59" s="1"/>
  <c r="DA61"/>
  <c r="DA60" s="1"/>
  <c r="DA59" s="1"/>
  <c r="DB61"/>
  <c r="DB60" s="1"/>
  <c r="DB59" s="1"/>
  <c r="DC61"/>
  <c r="DC60" s="1"/>
  <c r="DC59" s="1"/>
  <c r="DD61"/>
  <c r="DD60" s="1"/>
  <c r="DD59" s="1"/>
  <c r="N41"/>
  <c r="O41"/>
  <c r="Q41"/>
  <c r="S41"/>
  <c r="U41"/>
  <c r="V41"/>
  <c r="W41"/>
  <c r="X41"/>
  <c r="Y41"/>
  <c r="Z41"/>
  <c r="AB41"/>
  <c r="AC41"/>
  <c r="AD41"/>
  <c r="AE41"/>
  <c r="AF41"/>
  <c r="AH41"/>
  <c r="AI41"/>
  <c r="AK41"/>
  <c r="AM41"/>
  <c r="AO41"/>
  <c r="AP41"/>
  <c r="AQ41"/>
  <c r="AR41"/>
  <c r="AS41"/>
  <c r="AT41"/>
  <c r="AV41"/>
  <c r="AW41"/>
  <c r="AX41"/>
  <c r="AY41"/>
  <c r="BF41"/>
  <c r="BH41"/>
  <c r="BI41"/>
  <c r="BJ41"/>
  <c r="BK41"/>
  <c r="BL41"/>
  <c r="BM41"/>
  <c r="BO41"/>
  <c r="BP41"/>
  <c r="BQ41"/>
  <c r="BR41"/>
  <c r="BT41"/>
  <c r="BU41"/>
  <c r="BY41"/>
  <c r="CH41"/>
  <c r="CI41"/>
  <c r="CJ41"/>
  <c r="CK41"/>
  <c r="CM41"/>
  <c r="CT41"/>
  <c r="CU41"/>
  <c r="CV41"/>
  <c r="CW41"/>
  <c r="CX41"/>
  <c r="CY41"/>
  <c r="DA41"/>
  <c r="DB41"/>
  <c r="DC41"/>
  <c r="DD41"/>
  <c r="W29" i="101" l="1"/>
  <c r="T29"/>
  <c r="Y29" s="1"/>
  <c r="W36"/>
  <c r="X20"/>
  <c r="Y14"/>
  <c r="W28"/>
  <c r="P31"/>
  <c r="P50"/>
  <c r="S54"/>
  <c r="W53"/>
  <c r="W20"/>
  <c r="T20"/>
  <c r="Y20" s="1"/>
  <c r="Q49"/>
  <c r="U73"/>
  <c r="R72"/>
  <c r="S44"/>
  <c r="R43"/>
  <c r="V44"/>
  <c r="W47"/>
  <c r="T47"/>
  <c r="Y47" s="1"/>
  <c r="Q42"/>
  <c r="U43"/>
  <c r="M71"/>
  <c r="N70" s="1"/>
  <c r="N71" s="1"/>
  <c r="O70" s="1"/>
  <c r="O71" s="1"/>
  <c r="P70" s="1"/>
  <c r="M69"/>
  <c r="N69" s="1"/>
  <c r="O69" s="1"/>
  <c r="T53"/>
  <c r="Y53" s="1"/>
  <c r="T36"/>
  <c r="Y36" s="1"/>
  <c r="T45"/>
  <c r="Y45" s="1"/>
  <c r="I41" i="12"/>
  <c r="J41"/>
  <c r="S78" i="91"/>
  <c r="T78"/>
  <c r="U78"/>
  <c r="R78"/>
  <c r="R56"/>
  <c r="R41"/>
  <c r="R40" s="1"/>
  <c r="S41"/>
  <c r="S40" s="1"/>
  <c r="T41"/>
  <c r="T40" s="1"/>
  <c r="U41"/>
  <c r="U40" s="1"/>
  <c r="R25"/>
  <c r="AU121" i="19"/>
  <c r="AV121"/>
  <c r="AW121"/>
  <c r="AY121"/>
  <c r="AZ121"/>
  <c r="AT121"/>
  <c r="D121"/>
  <c r="AR98"/>
  <c r="AM98"/>
  <c r="AM97" s="1"/>
  <c r="D83"/>
  <c r="D82" s="1"/>
  <c r="AU83"/>
  <c r="AU82" s="1"/>
  <c r="AV83"/>
  <c r="AV82" s="1"/>
  <c r="AW83"/>
  <c r="AW82" s="1"/>
  <c r="AY83"/>
  <c r="AY82" s="1"/>
  <c r="AZ83"/>
  <c r="AZ82" s="1"/>
  <c r="AT83"/>
  <c r="AT82" s="1"/>
  <c r="F83"/>
  <c r="G83"/>
  <c r="H83"/>
  <c r="I83"/>
  <c r="J83"/>
  <c r="K83"/>
  <c r="L83"/>
  <c r="M83"/>
  <c r="N83"/>
  <c r="O83"/>
  <c r="P83"/>
  <c r="Q83"/>
  <c r="R83"/>
  <c r="S83"/>
  <c r="T83"/>
  <c r="U83"/>
  <c r="V83"/>
  <c r="W83"/>
  <c r="X83"/>
  <c r="Y83"/>
  <c r="AA83"/>
  <c r="AB83"/>
  <c r="AC83"/>
  <c r="AD83"/>
  <c r="AE83"/>
  <c r="AF83"/>
  <c r="AG83"/>
  <c r="AH83"/>
  <c r="AI83"/>
  <c r="AJ83"/>
  <c r="AK83"/>
  <c r="AL83"/>
  <c r="AM83"/>
  <c r="AN83"/>
  <c r="AP83"/>
  <c r="AQ83"/>
  <c r="AR83"/>
  <c r="AS83"/>
  <c r="G41" i="12"/>
  <c r="H41"/>
  <c r="AK50" i="19"/>
  <c r="AK48" s="1"/>
  <c r="AK44" s="1"/>
  <c r="U42" i="101" l="1"/>
  <c r="Q50"/>
  <c r="V43"/>
  <c r="R73"/>
  <c r="V72"/>
  <c r="U49"/>
  <c r="Q30"/>
  <c r="W54"/>
  <c r="T54"/>
  <c r="Y54" s="1"/>
  <c r="P62"/>
  <c r="W44"/>
  <c r="S43"/>
  <c r="T44"/>
  <c r="Y44" s="1"/>
  <c r="Y28"/>
  <c r="P32"/>
  <c r="T28"/>
  <c r="R24" i="91"/>
  <c r="R23" s="1"/>
  <c r="BF77" i="103"/>
  <c r="AY77"/>
  <c r="AR77"/>
  <c r="AK77"/>
  <c r="BF72"/>
  <c r="AY72"/>
  <c r="AR72"/>
  <c r="AK72"/>
  <c r="AR66"/>
  <c r="BF65"/>
  <c r="AY65"/>
  <c r="AK65"/>
  <c r="AR62"/>
  <c r="BF61"/>
  <c r="AY61"/>
  <c r="AK61"/>
  <c r="BF51"/>
  <c r="BF53" s="1"/>
  <c r="AY51"/>
  <c r="AY53" s="1"/>
  <c r="AR51"/>
  <c r="AR53" s="1"/>
  <c r="AK51"/>
  <c r="AK53" s="1"/>
  <c r="BF36"/>
  <c r="AY36"/>
  <c r="AR36"/>
  <c r="AK36"/>
  <c r="BF28"/>
  <c r="AY28"/>
  <c r="AR28"/>
  <c r="AK28"/>
  <c r="BF27"/>
  <c r="AY27"/>
  <c r="AY88" s="1"/>
  <c r="AR27"/>
  <c r="AK27"/>
  <c r="AK88" s="1"/>
  <c r="BF24"/>
  <c r="AY24"/>
  <c r="AR24"/>
  <c r="AK24"/>
  <c r="BF21"/>
  <c r="AY21"/>
  <c r="AR21"/>
  <c r="AK21"/>
  <c r="BF19"/>
  <c r="AY19"/>
  <c r="AY85" s="1"/>
  <c r="AY91" s="1"/>
  <c r="AR19"/>
  <c r="AK19"/>
  <c r="AK85" s="1"/>
  <c r="AK91" s="1"/>
  <c r="F47" i="102"/>
  <c r="E46"/>
  <c r="D46"/>
  <c r="C46"/>
  <c r="F39"/>
  <c r="F38"/>
  <c r="F37"/>
  <c r="F36"/>
  <c r="F35"/>
  <c r="F34"/>
  <c r="F33"/>
  <c r="F32"/>
  <c r="F31"/>
  <c r="F30"/>
  <c r="F29"/>
  <c r="F28"/>
  <c r="F27"/>
  <c r="F26"/>
  <c r="F25"/>
  <c r="E24"/>
  <c r="D24"/>
  <c r="C24"/>
  <c r="F23"/>
  <c r="F22"/>
  <c r="F21"/>
  <c r="F20"/>
  <c r="F19"/>
  <c r="F18"/>
  <c r="E17"/>
  <c r="D17"/>
  <c r="C17"/>
  <c r="C16"/>
  <c r="C40" s="1"/>
  <c r="W43" i="101" l="1"/>
  <c r="V73"/>
  <c r="S72"/>
  <c r="R49"/>
  <c r="Q62"/>
  <c r="U50"/>
  <c r="P68"/>
  <c r="U30"/>
  <c r="Q31"/>
  <c r="Q32"/>
  <c r="U32" s="1"/>
  <c r="T43"/>
  <c r="Y43" s="1"/>
  <c r="D16" i="102"/>
  <c r="D40" s="1"/>
  <c r="F24"/>
  <c r="AR85" i="103"/>
  <c r="AR88"/>
  <c r="E16" i="102"/>
  <c r="E40" s="1"/>
  <c r="F46"/>
  <c r="F17"/>
  <c r="BF85" i="103"/>
  <c r="BF88"/>
  <c r="F16" i="102"/>
  <c r="F40" s="1"/>
  <c r="P71" i="101" l="1"/>
  <c r="Q70" s="1"/>
  <c r="P69"/>
  <c r="Q68"/>
  <c r="U68" s="1"/>
  <c r="U62"/>
  <c r="W72"/>
  <c r="S73"/>
  <c r="U31"/>
  <c r="R30"/>
  <c r="V49"/>
  <c r="R42"/>
  <c r="AR91" i="103"/>
  <c r="BF91"/>
  <c r="V42" i="101" l="1"/>
  <c r="R50"/>
  <c r="V30"/>
  <c r="R32"/>
  <c r="V32" s="1"/>
  <c r="R31"/>
  <c r="V31" s="1"/>
  <c r="Q71"/>
  <c r="U70"/>
  <c r="T73"/>
  <c r="S49"/>
  <c r="W73"/>
  <c r="Q69"/>
  <c r="W50" i="19"/>
  <c r="W48" s="1"/>
  <c r="W44" s="1"/>
  <c r="U69" i="101" l="1"/>
  <c r="W49"/>
  <c r="S30"/>
  <c r="S42"/>
  <c r="T49"/>
  <c r="Y49" s="1"/>
  <c r="R62"/>
  <c r="V50"/>
  <c r="R70"/>
  <c r="U71"/>
  <c r="L35" i="76"/>
  <c r="J35"/>
  <c r="H35"/>
  <c r="G35"/>
  <c r="AS86" i="19"/>
  <c r="AS69"/>
  <c r="BN122" i="12"/>
  <c r="BE122" s="1"/>
  <c r="BC122" s="1"/>
  <c r="AU122"/>
  <c r="AL122" s="1"/>
  <c r="AJ122" s="1"/>
  <c r="V70" i="101" l="1"/>
  <c r="W30"/>
  <c r="S31"/>
  <c r="T30"/>
  <c r="Y30" s="1"/>
  <c r="R68"/>
  <c r="V62"/>
  <c r="W42"/>
  <c r="S50"/>
  <c r="T42"/>
  <c r="Y42" s="1"/>
  <c r="J140" i="19"/>
  <c r="J139" s="1"/>
  <c r="J138" s="1"/>
  <c r="G140"/>
  <c r="G139" s="1"/>
  <c r="G138" s="1"/>
  <c r="D140"/>
  <c r="D139" s="1"/>
  <c r="D138" s="1"/>
  <c r="AX123"/>
  <c r="AW122"/>
  <c r="AZ122"/>
  <c r="AV122"/>
  <c r="AZ119"/>
  <c r="AZ118" s="1"/>
  <c r="AZ117" s="1"/>
  <c r="AZ116" s="1"/>
  <c r="AV119"/>
  <c r="AV118" s="1"/>
  <c r="AV117" s="1"/>
  <c r="AV116" s="1"/>
  <c r="BA113"/>
  <c r="BA112"/>
  <c r="AR112"/>
  <c r="AR111" s="1"/>
  <c r="AR109" s="1"/>
  <c r="AR93" s="1"/>
  <c r="AZ111"/>
  <c r="AZ109" s="1"/>
  <c r="AZ93" s="1"/>
  <c r="AY111"/>
  <c r="AY109" s="1"/>
  <c r="AY93" s="1"/>
  <c r="AX111"/>
  <c r="AX109" s="1"/>
  <c r="AX93" s="1"/>
  <c r="AW111"/>
  <c r="AW109" s="1"/>
  <c r="AW93" s="1"/>
  <c r="AV111"/>
  <c r="AV109" s="1"/>
  <c r="AV93" s="1"/>
  <c r="AU111"/>
  <c r="AU109" s="1"/>
  <c r="AU93" s="1"/>
  <c r="AT111"/>
  <c r="AT109" s="1"/>
  <c r="AT93" s="1"/>
  <c r="AH111"/>
  <c r="AH109" s="1"/>
  <c r="AC111"/>
  <c r="AC109" s="1"/>
  <c r="X111"/>
  <c r="X109" s="1"/>
  <c r="D111"/>
  <c r="D109" s="1"/>
  <c r="D93" s="1"/>
  <c r="AX108"/>
  <c r="BA108" s="1"/>
  <c r="AX107"/>
  <c r="BA107" s="1"/>
  <c r="AS107"/>
  <c r="AX106"/>
  <c r="BA106" s="1"/>
  <c r="AX105"/>
  <c r="BA105" s="1"/>
  <c r="AX104"/>
  <c r="BA104" s="1"/>
  <c r="AX103"/>
  <c r="BA103" s="1"/>
  <c r="AX102"/>
  <c r="BA102" s="1"/>
  <c r="AX101"/>
  <c r="BA101" s="1"/>
  <c r="AX100"/>
  <c r="BA100" s="1"/>
  <c r="AX99"/>
  <c r="AR97"/>
  <c r="AS93"/>
  <c r="AQ93"/>
  <c r="AP93"/>
  <c r="AO93"/>
  <c r="AN93"/>
  <c r="AM93"/>
  <c r="AL93"/>
  <c r="AK93"/>
  <c r="AJ93"/>
  <c r="AI93"/>
  <c r="AG93"/>
  <c r="AF93"/>
  <c r="AE93"/>
  <c r="AD93"/>
  <c r="AB93"/>
  <c r="AA93"/>
  <c r="Z93"/>
  <c r="Y93"/>
  <c r="W93"/>
  <c r="V93"/>
  <c r="U93"/>
  <c r="T93"/>
  <c r="S93"/>
  <c r="R93"/>
  <c r="Q93"/>
  <c r="P93"/>
  <c r="O93"/>
  <c r="N93"/>
  <c r="M93"/>
  <c r="L93"/>
  <c r="K93"/>
  <c r="J93"/>
  <c r="I93"/>
  <c r="H93"/>
  <c r="G93"/>
  <c r="F93"/>
  <c r="AS92"/>
  <c r="AQ92"/>
  <c r="AP92"/>
  <c r="AO92"/>
  <c r="AN92"/>
  <c r="AL92"/>
  <c r="AK92"/>
  <c r="AJ92"/>
  <c r="AI92"/>
  <c r="AH92"/>
  <c r="AG92"/>
  <c r="AF92"/>
  <c r="AE92"/>
  <c r="AD92"/>
  <c r="AB92"/>
  <c r="AA92"/>
  <c r="Z92"/>
  <c r="Y92"/>
  <c r="W92"/>
  <c r="V92"/>
  <c r="U92"/>
  <c r="T92"/>
  <c r="S92"/>
  <c r="R92"/>
  <c r="Q92"/>
  <c r="P92"/>
  <c r="O92"/>
  <c r="N92"/>
  <c r="M92"/>
  <c r="L92"/>
  <c r="K92"/>
  <c r="J92"/>
  <c r="I92"/>
  <c r="H92"/>
  <c r="G92"/>
  <c r="F92"/>
  <c r="AS91"/>
  <c r="AS90" s="1"/>
  <c r="AQ91"/>
  <c r="AQ90" s="1"/>
  <c r="AP91"/>
  <c r="AP90" s="1"/>
  <c r="AO91"/>
  <c r="AO90" s="1"/>
  <c r="AN91"/>
  <c r="AN90" s="1"/>
  <c r="AL91"/>
  <c r="AL90" s="1"/>
  <c r="AK91"/>
  <c r="AK90" s="1"/>
  <c r="AJ91"/>
  <c r="AJ90" s="1"/>
  <c r="AI91"/>
  <c r="AI90" s="1"/>
  <c r="AG91"/>
  <c r="AG90" s="1"/>
  <c r="AF91"/>
  <c r="AF90" s="1"/>
  <c r="AE91"/>
  <c r="AE90" s="1"/>
  <c r="AD91"/>
  <c r="AB91"/>
  <c r="AB90" s="1"/>
  <c r="AA91"/>
  <c r="AA90" s="1"/>
  <c r="Z91"/>
  <c r="Z90" s="1"/>
  <c r="Y91"/>
  <c r="Y90" s="1"/>
  <c r="W91"/>
  <c r="W90" s="1"/>
  <c r="V91"/>
  <c r="V90" s="1"/>
  <c r="U91"/>
  <c r="U90" s="1"/>
  <c r="T91"/>
  <c r="T90" s="1"/>
  <c r="S91"/>
  <c r="S90" s="1"/>
  <c r="R91"/>
  <c r="R90" s="1"/>
  <c r="Q91"/>
  <c r="Q90" s="1"/>
  <c r="P91"/>
  <c r="P90" s="1"/>
  <c r="O91"/>
  <c r="O90" s="1"/>
  <c r="N91"/>
  <c r="N90" s="1"/>
  <c r="M91"/>
  <c r="M90" s="1"/>
  <c r="L91"/>
  <c r="L90" s="1"/>
  <c r="K91"/>
  <c r="K90" s="1"/>
  <c r="J91"/>
  <c r="I91"/>
  <c r="I90" s="1"/>
  <c r="H91"/>
  <c r="H90" s="1"/>
  <c r="G91"/>
  <c r="G90" s="1"/>
  <c r="F91"/>
  <c r="F90" s="1"/>
  <c r="AD90"/>
  <c r="J90"/>
  <c r="AX87"/>
  <c r="BA87" s="1"/>
  <c r="AX86"/>
  <c r="BA86" s="1"/>
  <c r="AX85"/>
  <c r="AS85"/>
  <c r="AD85"/>
  <c r="AX84"/>
  <c r="AO84"/>
  <c r="AO83" s="1"/>
  <c r="Z84"/>
  <c r="Z83" s="1"/>
  <c r="AX80"/>
  <c r="BA80" s="1"/>
  <c r="AX79"/>
  <c r="BA79" s="1"/>
  <c r="AS79"/>
  <c r="AD79"/>
  <c r="AX78"/>
  <c r="BA78" s="1"/>
  <c r="AP78"/>
  <c r="AA78"/>
  <c r="AZ77"/>
  <c r="AY77"/>
  <c r="AW77"/>
  <c r="AV77"/>
  <c r="AU77"/>
  <c r="AT77"/>
  <c r="D77"/>
  <c r="AX74"/>
  <c r="BA74" s="1"/>
  <c r="AX73"/>
  <c r="BA73" s="1"/>
  <c r="AS73"/>
  <c r="AX72"/>
  <c r="BA72" s="1"/>
  <c r="AS72"/>
  <c r="AD72"/>
  <c r="AX71"/>
  <c r="BA71" s="1"/>
  <c r="AS71"/>
  <c r="AX70"/>
  <c r="BA70" s="1"/>
  <c r="AX69"/>
  <c r="BA69" s="1"/>
  <c r="AX68"/>
  <c r="AV65"/>
  <c r="AC59"/>
  <c r="X59"/>
  <c r="AI51"/>
  <c r="AH50"/>
  <c r="AH48" s="1"/>
  <c r="AG50"/>
  <c r="AG48" s="1"/>
  <c r="AF50"/>
  <c r="AF48" s="1"/>
  <c r="AE50"/>
  <c r="AE48" s="1"/>
  <c r="AD50"/>
  <c r="AD48" s="1"/>
  <c r="AC50"/>
  <c r="AC48" s="1"/>
  <c r="AB50"/>
  <c r="AB48" s="1"/>
  <c r="U50"/>
  <c r="U48" s="1"/>
  <c r="N50"/>
  <c r="N48" s="1"/>
  <c r="AI47"/>
  <c r="AI45" s="1"/>
  <c r="AB45"/>
  <c r="U45"/>
  <c r="N45"/>
  <c r="BA68" l="1"/>
  <c r="BA67" s="1"/>
  <c r="BA66" s="1"/>
  <c r="AX67"/>
  <c r="AX66" s="1"/>
  <c r="W31" i="101"/>
  <c r="T31"/>
  <c r="Y31" s="1"/>
  <c r="S62"/>
  <c r="W50"/>
  <c r="T50"/>
  <c r="Y50" s="1"/>
  <c r="V68"/>
  <c r="R69"/>
  <c r="S32"/>
  <c r="R71"/>
  <c r="N44" i="19"/>
  <c r="AT65"/>
  <c r="D96"/>
  <c r="BA123"/>
  <c r="BA121" s="1"/>
  <c r="AX121"/>
  <c r="AX119" s="1"/>
  <c r="AX118" s="1"/>
  <c r="AX117" s="1"/>
  <c r="AX116" s="1"/>
  <c r="BA99"/>
  <c r="D65"/>
  <c r="AU65"/>
  <c r="AW65"/>
  <c r="AX83"/>
  <c r="AX82" s="1"/>
  <c r="BA84"/>
  <c r="BA85"/>
  <c r="AT76"/>
  <c r="AT75" s="1"/>
  <c r="AV76"/>
  <c r="AV75" s="1"/>
  <c r="AY76"/>
  <c r="AY75" s="1"/>
  <c r="D76"/>
  <c r="D75" s="1"/>
  <c r="AU76"/>
  <c r="AU75" s="1"/>
  <c r="AW76"/>
  <c r="AW75" s="1"/>
  <c r="AZ76"/>
  <c r="AZ75" s="1"/>
  <c r="AY65"/>
  <c r="AZ65"/>
  <c r="AT122"/>
  <c r="AT119"/>
  <c r="AT118" s="1"/>
  <c r="AT117" s="1"/>
  <c r="AT116" s="1"/>
  <c r="AU122"/>
  <c r="AU119"/>
  <c r="AU118" s="1"/>
  <c r="AU117" s="1"/>
  <c r="AU116" s="1"/>
  <c r="AY122"/>
  <c r="AY119"/>
  <c r="AY118" s="1"/>
  <c r="AY117" s="1"/>
  <c r="AY116" s="1"/>
  <c r="AX122"/>
  <c r="AW119"/>
  <c r="AW118" s="1"/>
  <c r="AW117" s="1"/>
  <c r="AW116" s="1"/>
  <c r="D122"/>
  <c r="D119"/>
  <c r="D118" s="1"/>
  <c r="D117" s="1"/>
  <c r="D116" s="1"/>
  <c r="AU94"/>
  <c r="AU95" s="1"/>
  <c r="AW94"/>
  <c r="AW95" s="1"/>
  <c r="BA111"/>
  <c r="BA109" s="1"/>
  <c r="BA93" s="1"/>
  <c r="D81"/>
  <c r="AZ81"/>
  <c r="AX77"/>
  <c r="AV81"/>
  <c r="AU81"/>
  <c r="AW81"/>
  <c r="AH96"/>
  <c r="AH95" s="1"/>
  <c r="AH94" s="1"/>
  <c r="AH93"/>
  <c r="AB44"/>
  <c r="U44"/>
  <c r="AI50"/>
  <c r="AI48"/>
  <c r="AI44" s="1"/>
  <c r="AT81"/>
  <c r="AT94"/>
  <c r="AT95" s="1"/>
  <c r="AV94"/>
  <c r="AV95" s="1"/>
  <c r="AZ96"/>
  <c r="AR96"/>
  <c r="AR95" s="1"/>
  <c r="AR94" s="1"/>
  <c r="AR92"/>
  <c r="AY96"/>
  <c r="AY92"/>
  <c r="AM96"/>
  <c r="AM95" s="1"/>
  <c r="AM94" s="1"/>
  <c r="AM92"/>
  <c r="AY81"/>
  <c r="V71" i="101" l="1"/>
  <c r="S70"/>
  <c r="V69"/>
  <c r="W32"/>
  <c r="T32"/>
  <c r="Y32" s="1"/>
  <c r="S68"/>
  <c r="W62"/>
  <c r="T62"/>
  <c r="Y62" s="1"/>
  <c r="AZ60" i="19"/>
  <c r="AZ61" s="1"/>
  <c r="AZ62" s="1"/>
  <c r="AW60"/>
  <c r="AW59" s="1"/>
  <c r="D92"/>
  <c r="AY60"/>
  <c r="AY61" s="1"/>
  <c r="AT60"/>
  <c r="AT61" s="1"/>
  <c r="AT62" s="1"/>
  <c r="AT63" s="1"/>
  <c r="D60"/>
  <c r="D61" s="1"/>
  <c r="D62" s="1"/>
  <c r="D63" s="1"/>
  <c r="BA83"/>
  <c r="BA82" s="1"/>
  <c r="AX76"/>
  <c r="AX75" s="1"/>
  <c r="AU89"/>
  <c r="BA65"/>
  <c r="AX65"/>
  <c r="AX81"/>
  <c r="AU60"/>
  <c r="AU61" s="1"/>
  <c r="AU62" s="1"/>
  <c r="AU63" s="1"/>
  <c r="AT89"/>
  <c r="AT92"/>
  <c r="BA92"/>
  <c r="BA96"/>
  <c r="BA95" s="1"/>
  <c r="BA94" s="1"/>
  <c r="AW89"/>
  <c r="AV60"/>
  <c r="AV61" s="1"/>
  <c r="AV62" s="1"/>
  <c r="AV63" s="1"/>
  <c r="BA77"/>
  <c r="BA76" s="1"/>
  <c r="BA75" s="1"/>
  <c r="AW96"/>
  <c r="AW91" s="1"/>
  <c r="AW90" s="1"/>
  <c r="BA81"/>
  <c r="AX96"/>
  <c r="AX91" s="1"/>
  <c r="AX90" s="1"/>
  <c r="AX92"/>
  <c r="AV89"/>
  <c r="AH59"/>
  <c r="AH91"/>
  <c r="AH90" s="1"/>
  <c r="AH89" s="1"/>
  <c r="AZ92"/>
  <c r="AV92"/>
  <c r="AU96"/>
  <c r="AU91" s="1"/>
  <c r="AU90" s="1"/>
  <c r="AU92"/>
  <c r="AZ95"/>
  <c r="AZ94" s="1"/>
  <c r="AZ91"/>
  <c r="AZ90" s="1"/>
  <c r="AR59"/>
  <c r="AR91"/>
  <c r="AR90" s="1"/>
  <c r="AZ63"/>
  <c r="BA122"/>
  <c r="BA119"/>
  <c r="BA118" s="1"/>
  <c r="BA117" s="1"/>
  <c r="BA116" s="1"/>
  <c r="BA91"/>
  <c r="BA90" s="1"/>
  <c r="AM91"/>
  <c r="AM90" s="1"/>
  <c r="AM59"/>
  <c r="AY95"/>
  <c r="AY94" s="1"/>
  <c r="AY89" s="1"/>
  <c r="AY91"/>
  <c r="AY90" s="1"/>
  <c r="D91"/>
  <c r="D90" s="1"/>
  <c r="D89" s="1"/>
  <c r="D95"/>
  <c r="D94" s="1"/>
  <c r="AU59"/>
  <c r="S71" i="101" l="1"/>
  <c r="W70"/>
  <c r="W68"/>
  <c r="T68"/>
  <c r="Y68" s="1"/>
  <c r="S69"/>
  <c r="AT59" i="19"/>
  <c r="AW61"/>
  <c r="AW62" s="1"/>
  <c r="AW63" s="1"/>
  <c r="D59"/>
  <c r="AX95"/>
  <c r="AX94" s="1"/>
  <c r="AX89" s="1"/>
  <c r="AX60"/>
  <c r="AV59"/>
  <c r="AT96"/>
  <c r="AT91" s="1"/>
  <c r="AT90" s="1"/>
  <c r="AW92"/>
  <c r="AV96"/>
  <c r="AV91" s="1"/>
  <c r="AV90" s="1"/>
  <c r="AY62"/>
  <c r="AZ89"/>
  <c r="AZ59"/>
  <c r="AY59"/>
  <c r="W69" i="101" l="1"/>
  <c r="T69"/>
  <c r="T71"/>
  <c r="W71"/>
  <c r="AX59" i="19"/>
  <c r="BA59" s="1"/>
  <c r="AX61"/>
  <c r="BA60"/>
  <c r="AY63"/>
  <c r="BA89"/>
  <c r="AX62" l="1"/>
  <c r="BA61"/>
  <c r="S248" i="12"/>
  <c r="S247" s="1"/>
  <c r="S246" s="1"/>
  <c r="S245" s="1"/>
  <c r="H248"/>
  <c r="H247" s="1"/>
  <c r="H246" s="1"/>
  <c r="H245" s="1"/>
  <c r="R247"/>
  <c r="R246" s="1"/>
  <c r="R245" s="1"/>
  <c r="Q247"/>
  <c r="Q246" s="1"/>
  <c r="Q245" s="1"/>
  <c r="P247"/>
  <c r="P246" s="1"/>
  <c r="P245" s="1"/>
  <c r="O247"/>
  <c r="O246" s="1"/>
  <c r="O245" s="1"/>
  <c r="N247"/>
  <c r="N246" s="1"/>
  <c r="N245" s="1"/>
  <c r="L247"/>
  <c r="L246" s="1"/>
  <c r="L245" s="1"/>
  <c r="K247"/>
  <c r="K246" s="1"/>
  <c r="K245" s="1"/>
  <c r="J247"/>
  <c r="J246" s="1"/>
  <c r="J245" s="1"/>
  <c r="I247"/>
  <c r="I246" s="1"/>
  <c r="I245" s="1"/>
  <c r="S237"/>
  <c r="J237"/>
  <c r="H237" s="1"/>
  <c r="S236"/>
  <c r="J236"/>
  <c r="H236" s="1"/>
  <c r="R235"/>
  <c r="R233" s="1"/>
  <c r="R213" s="1"/>
  <c r="Q235"/>
  <c r="Q233" s="1"/>
  <c r="Q213" s="1"/>
  <c r="P235"/>
  <c r="P233" s="1"/>
  <c r="P213" s="1"/>
  <c r="O235"/>
  <c r="O233" s="1"/>
  <c r="O213" s="1"/>
  <c r="N235"/>
  <c r="N233" s="1"/>
  <c r="N213" s="1"/>
  <c r="L235"/>
  <c r="L233" s="1"/>
  <c r="L213" s="1"/>
  <c r="K235"/>
  <c r="K233" s="1"/>
  <c r="K213" s="1"/>
  <c r="I235"/>
  <c r="I233" s="1"/>
  <c r="I213" s="1"/>
  <c r="S232"/>
  <c r="H232"/>
  <c r="S231"/>
  <c r="H231"/>
  <c r="S230"/>
  <c r="H230"/>
  <c r="S229"/>
  <c r="H229"/>
  <c r="S228"/>
  <c r="H228"/>
  <c r="S227"/>
  <c r="H227"/>
  <c r="S226"/>
  <c r="R226"/>
  <c r="Q226"/>
  <c r="P226"/>
  <c r="O226"/>
  <c r="O214" s="1"/>
  <c r="N226"/>
  <c r="L226"/>
  <c r="K226"/>
  <c r="J226"/>
  <c r="I226"/>
  <c r="S225"/>
  <c r="H225"/>
  <c r="P214"/>
  <c r="S224"/>
  <c r="H224"/>
  <c r="S223"/>
  <c r="H223"/>
  <c r="S222"/>
  <c r="H222"/>
  <c r="S221"/>
  <c r="H221"/>
  <c r="S220"/>
  <c r="H220"/>
  <c r="S219"/>
  <c r="H219"/>
  <c r="S218"/>
  <c r="H218"/>
  <c r="S217"/>
  <c r="N217"/>
  <c r="J217"/>
  <c r="I217"/>
  <c r="I214" s="1"/>
  <c r="S207"/>
  <c r="S206" s="1"/>
  <c r="S204" s="1"/>
  <c r="S150" s="1"/>
  <c r="H207"/>
  <c r="H206" s="1"/>
  <c r="H204" s="1"/>
  <c r="H150" s="1"/>
  <c r="R206"/>
  <c r="R204" s="1"/>
  <c r="Q206"/>
  <c r="P206"/>
  <c r="P204" s="1"/>
  <c r="O206"/>
  <c r="O204" s="1"/>
  <c r="O150" s="1"/>
  <c r="N206"/>
  <c r="N204" s="1"/>
  <c r="L206"/>
  <c r="L204" s="1"/>
  <c r="L150" s="1"/>
  <c r="K206"/>
  <c r="K204" s="1"/>
  <c r="J206"/>
  <c r="J204" s="1"/>
  <c r="J150" s="1"/>
  <c r="I206"/>
  <c r="I204" s="1"/>
  <c r="Q204"/>
  <c r="Q150" s="1"/>
  <c r="S203"/>
  <c r="H203"/>
  <c r="S202"/>
  <c r="H202"/>
  <c r="S201"/>
  <c r="H201"/>
  <c r="S200"/>
  <c r="H200"/>
  <c r="S199"/>
  <c r="H199"/>
  <c r="R198"/>
  <c r="R191" s="1"/>
  <c r="Q198"/>
  <c r="Q191" s="1"/>
  <c r="P198"/>
  <c r="P191" s="1"/>
  <c r="O198"/>
  <c r="O191" s="1"/>
  <c r="N198"/>
  <c r="L198"/>
  <c r="L191" s="1"/>
  <c r="K198"/>
  <c r="K191" s="1"/>
  <c r="J198"/>
  <c r="J191" s="1"/>
  <c r="I198"/>
  <c r="I191" s="1"/>
  <c r="S197"/>
  <c r="N197"/>
  <c r="H197"/>
  <c r="R190"/>
  <c r="Q190"/>
  <c r="P190"/>
  <c r="O190"/>
  <c r="I190"/>
  <c r="S196"/>
  <c r="H196"/>
  <c r="S195"/>
  <c r="H195"/>
  <c r="S194"/>
  <c r="H194"/>
  <c r="S193"/>
  <c r="S192" s="1"/>
  <c r="H193"/>
  <c r="H192" s="1"/>
  <c r="S189"/>
  <c r="H189"/>
  <c r="S188"/>
  <c r="H188"/>
  <c r="S187"/>
  <c r="H187"/>
  <c r="S186"/>
  <c r="H186"/>
  <c r="S185"/>
  <c r="H185"/>
  <c r="S184"/>
  <c r="H184"/>
  <c r="S183"/>
  <c r="H183"/>
  <c r="S182"/>
  <c r="H182"/>
  <c r="S181"/>
  <c r="H181"/>
  <c r="S180"/>
  <c r="H180"/>
  <c r="S179"/>
  <c r="H179"/>
  <c r="S178"/>
  <c r="H178"/>
  <c r="H177" s="1"/>
  <c r="R177"/>
  <c r="Q177"/>
  <c r="P177"/>
  <c r="O177"/>
  <c r="N177"/>
  <c r="L177"/>
  <c r="K177"/>
  <c r="J177"/>
  <c r="I177"/>
  <c r="S176"/>
  <c r="H176"/>
  <c r="S175"/>
  <c r="H175"/>
  <c r="S174"/>
  <c r="H174"/>
  <c r="S173"/>
  <c r="H173"/>
  <c r="S172"/>
  <c r="H172"/>
  <c r="H171" s="1"/>
  <c r="R171"/>
  <c r="Q171"/>
  <c r="P171"/>
  <c r="O171"/>
  <c r="N171"/>
  <c r="L171"/>
  <c r="K171"/>
  <c r="J171"/>
  <c r="I171"/>
  <c r="S168"/>
  <c r="H168"/>
  <c r="S167"/>
  <c r="H167"/>
  <c r="S166"/>
  <c r="H166"/>
  <c r="R165"/>
  <c r="R152" s="1"/>
  <c r="Q165"/>
  <c r="Q152" s="1"/>
  <c r="P165"/>
  <c r="P152" s="1"/>
  <c r="O165"/>
  <c r="O152" s="1"/>
  <c r="N165"/>
  <c r="N152" s="1"/>
  <c r="L165"/>
  <c r="L152" s="1"/>
  <c r="K165"/>
  <c r="K152" s="1"/>
  <c r="J165"/>
  <c r="J152" s="1"/>
  <c r="I165"/>
  <c r="I152" s="1"/>
  <c r="S164"/>
  <c r="H164"/>
  <c r="S163"/>
  <c r="H163"/>
  <c r="S161"/>
  <c r="H161"/>
  <c r="S160"/>
  <c r="H160"/>
  <c r="S159"/>
  <c r="H159"/>
  <c r="S158"/>
  <c r="H158"/>
  <c r="S157"/>
  <c r="H157"/>
  <c r="S156"/>
  <c r="H156"/>
  <c r="S155"/>
  <c r="H155"/>
  <c r="S154"/>
  <c r="S153" s="1"/>
  <c r="H154"/>
  <c r="H153" s="1"/>
  <c r="CR138"/>
  <c r="CR137" s="1"/>
  <c r="CR136" s="1"/>
  <c r="CR135" s="1"/>
  <c r="CN138"/>
  <c r="CN137" s="1"/>
  <c r="CN136" s="1"/>
  <c r="CN135" s="1"/>
  <c r="CL138"/>
  <c r="CL137" s="1"/>
  <c r="CL136" s="1"/>
  <c r="CL135" s="1"/>
  <c r="CG138"/>
  <c r="BX138" s="1"/>
  <c r="BN138"/>
  <c r="BE138" s="1"/>
  <c r="AU138"/>
  <c r="AU137" s="1"/>
  <c r="AA138"/>
  <c r="T138" s="1"/>
  <c r="BS137"/>
  <c r="BS136" s="1"/>
  <c r="BS135" s="1"/>
  <c r="AZ137"/>
  <c r="AZ136" s="1"/>
  <c r="AZ135" s="1"/>
  <c r="AG137"/>
  <c r="AG136" s="1"/>
  <c r="AG135" s="1"/>
  <c r="AA137"/>
  <c r="H136"/>
  <c r="G136"/>
  <c r="CS134"/>
  <c r="BZ134"/>
  <c r="BG134"/>
  <c r="AN134"/>
  <c r="T134"/>
  <c r="CS129"/>
  <c r="BZ129"/>
  <c r="BG129"/>
  <c r="AN129"/>
  <c r="T129"/>
  <c r="R129"/>
  <c r="P129" s="1"/>
  <c r="CS128"/>
  <c r="BZ128"/>
  <c r="BG128"/>
  <c r="AN128"/>
  <c r="T128"/>
  <c r="R128"/>
  <c r="P128" s="1"/>
  <c r="CO127"/>
  <c r="CN127"/>
  <c r="BZ127"/>
  <c r="BX127"/>
  <c r="CQ127" s="1"/>
  <c r="BN127"/>
  <c r="BG127" s="1"/>
  <c r="AM127"/>
  <c r="AG127"/>
  <c r="T127"/>
  <c r="K127"/>
  <c r="CO126"/>
  <c r="CN126"/>
  <c r="BZ126"/>
  <c r="BX126"/>
  <c r="CQ126" s="1"/>
  <c r="BN126"/>
  <c r="BG126" s="1"/>
  <c r="AM126"/>
  <c r="AG126"/>
  <c r="CL126" s="1"/>
  <c r="T126"/>
  <c r="K126"/>
  <c r="CG125"/>
  <c r="BZ125" s="1"/>
  <c r="BV125"/>
  <c r="BV123" s="1"/>
  <c r="BV103" s="1"/>
  <c r="BS125"/>
  <c r="BS123" s="1"/>
  <c r="BS103" s="1"/>
  <c r="BE125"/>
  <c r="BE123" s="1"/>
  <c r="BE103" s="1"/>
  <c r="BC125"/>
  <c r="BC123" s="1"/>
  <c r="BC103" s="1"/>
  <c r="AZ125"/>
  <c r="AZ123" s="1"/>
  <c r="AZ103" s="1"/>
  <c r="AL125"/>
  <c r="AL123" s="1"/>
  <c r="AL103" s="1"/>
  <c r="AJ125"/>
  <c r="AJ123" s="1"/>
  <c r="AJ103" s="1"/>
  <c r="AA125"/>
  <c r="T125" s="1"/>
  <c r="R125"/>
  <c r="R123" s="1"/>
  <c r="R103" s="1"/>
  <c r="P125"/>
  <c r="P123" s="1"/>
  <c r="P103" s="1"/>
  <c r="M125"/>
  <c r="M123" s="1"/>
  <c r="M103" s="1"/>
  <c r="L125"/>
  <c r="L123" s="1"/>
  <c r="L103" s="1"/>
  <c r="CS124"/>
  <c r="BZ124"/>
  <c r="BG124"/>
  <c r="AN124"/>
  <c r="T124"/>
  <c r="CR122"/>
  <c r="CN122"/>
  <c r="CL122"/>
  <c r="CG122"/>
  <c r="CZ122" s="1"/>
  <c r="CS122" s="1"/>
  <c r="BG122"/>
  <c r="AN122"/>
  <c r="AA122"/>
  <c r="T122" s="1"/>
  <c r="CR121"/>
  <c r="CN121"/>
  <c r="CL121"/>
  <c r="CG121"/>
  <c r="BZ121" s="1"/>
  <c r="BV121"/>
  <c r="BN121"/>
  <c r="BG121" s="1"/>
  <c r="AU121"/>
  <c r="AA121"/>
  <c r="T121" s="1"/>
  <c r="CR120"/>
  <c r="CN120"/>
  <c r="CL120"/>
  <c r="CG120"/>
  <c r="BN120"/>
  <c r="BG120" s="1"/>
  <c r="AU120"/>
  <c r="AA120"/>
  <c r="R120" s="1"/>
  <c r="P120" s="1"/>
  <c r="CR119"/>
  <c r="CN119"/>
  <c r="CL119"/>
  <c r="BZ119"/>
  <c r="BV119"/>
  <c r="BN119"/>
  <c r="BG119" s="1"/>
  <c r="AU119"/>
  <c r="AA119"/>
  <c r="T119" s="1"/>
  <c r="CR118"/>
  <c r="CN118"/>
  <c r="CL118"/>
  <c r="BZ118"/>
  <c r="BV118"/>
  <c r="BN118"/>
  <c r="BG118" s="1"/>
  <c r="AU118"/>
  <c r="AA118"/>
  <c r="R118" s="1"/>
  <c r="P118" s="1"/>
  <c r="CR117"/>
  <c r="CN117"/>
  <c r="CL117"/>
  <c r="BZ117"/>
  <c r="BV117"/>
  <c r="BN117"/>
  <c r="BG117" s="1"/>
  <c r="AU117"/>
  <c r="AA117"/>
  <c r="T117" s="1"/>
  <c r="BS116"/>
  <c r="BS105" s="1"/>
  <c r="AZ116"/>
  <c r="AZ105" s="1"/>
  <c r="AM116"/>
  <c r="AG116"/>
  <c r="AG105" s="1"/>
  <c r="AA116"/>
  <c r="CR115"/>
  <c r="CN115"/>
  <c r="CL115"/>
  <c r="BZ115"/>
  <c r="BN115"/>
  <c r="BG115" s="1"/>
  <c r="AU115"/>
  <c r="AA115"/>
  <c r="T115" s="1"/>
  <c r="CN114"/>
  <c r="CL114"/>
  <c r="CG114"/>
  <c r="BZ114" s="1"/>
  <c r="BG114"/>
  <c r="AU114"/>
  <c r="AM114"/>
  <c r="CR114" s="1"/>
  <c r="T114"/>
  <c r="CN113"/>
  <c r="CL113"/>
  <c r="CG113"/>
  <c r="BZ113" s="1"/>
  <c r="BG113"/>
  <c r="AU113"/>
  <c r="AM113"/>
  <c r="CR113" s="1"/>
  <c r="T113"/>
  <c r="CN112"/>
  <c r="CL112"/>
  <c r="CG112"/>
  <c r="BZ112" s="1"/>
  <c r="BG112"/>
  <c r="AU112"/>
  <c r="AM112"/>
  <c r="CR112" s="1"/>
  <c r="T112"/>
  <c r="CN111"/>
  <c r="CL111"/>
  <c r="CG111"/>
  <c r="BZ111" s="1"/>
  <c r="BG111"/>
  <c r="AU111"/>
  <c r="AM111"/>
  <c r="CR111" s="1"/>
  <c r="T111"/>
  <c r="CN110"/>
  <c r="CL110"/>
  <c r="CG110"/>
  <c r="BZ110" s="1"/>
  <c r="BG110"/>
  <c r="AU110"/>
  <c r="AM110"/>
  <c r="CR110" s="1"/>
  <c r="T110"/>
  <c r="CN109"/>
  <c r="CL109"/>
  <c r="CG109"/>
  <c r="BZ109" s="1"/>
  <c r="BG109"/>
  <c r="AU109"/>
  <c r="AM109"/>
  <c r="CR109" s="1"/>
  <c r="T109"/>
  <c r="CN108"/>
  <c r="CL108"/>
  <c r="CG108"/>
  <c r="BZ108" s="1"/>
  <c r="BG108"/>
  <c r="AU108"/>
  <c r="AM108"/>
  <c r="CR108" s="1"/>
  <c r="T108"/>
  <c r="CN107"/>
  <c r="CL107"/>
  <c r="CL106" s="1"/>
  <c r="CG107"/>
  <c r="BR107"/>
  <c r="BR106" s="1"/>
  <c r="BR105" s="1"/>
  <c r="BN107"/>
  <c r="AU107"/>
  <c r="AU106" s="1"/>
  <c r="AM107"/>
  <c r="AA107"/>
  <c r="AA106" s="1"/>
  <c r="AA105" s="1"/>
  <c r="Q101"/>
  <c r="DD103"/>
  <c r="DC103"/>
  <c r="DB103"/>
  <c r="DA103"/>
  <c r="CY103"/>
  <c r="CX103"/>
  <c r="CW103"/>
  <c r="CV103"/>
  <c r="CU103"/>
  <c r="CT103"/>
  <c r="CP103"/>
  <c r="CN103"/>
  <c r="CM103"/>
  <c r="CK103"/>
  <c r="CJ103"/>
  <c r="CI103"/>
  <c r="CH103"/>
  <c r="CF103"/>
  <c r="CE103"/>
  <c r="CD103"/>
  <c r="CC103"/>
  <c r="CB103"/>
  <c r="CA103"/>
  <c r="BY103"/>
  <c r="BW103"/>
  <c r="BU103"/>
  <c r="BT103"/>
  <c r="BR103"/>
  <c r="BQ103"/>
  <c r="BP103"/>
  <c r="BO103"/>
  <c r="BM103"/>
  <c r="BL103"/>
  <c r="BK103"/>
  <c r="BJ103"/>
  <c r="BI103"/>
  <c r="BH103"/>
  <c r="BD103"/>
  <c r="BB103"/>
  <c r="BA103"/>
  <c r="AY103"/>
  <c r="AX103"/>
  <c r="AW103"/>
  <c r="AV103"/>
  <c r="AT103"/>
  <c r="AS103"/>
  <c r="AR103"/>
  <c r="AQ103"/>
  <c r="AP103"/>
  <c r="AO103"/>
  <c r="AK103"/>
  <c r="AI103"/>
  <c r="AH103"/>
  <c r="AF103"/>
  <c r="AE103"/>
  <c r="AD103"/>
  <c r="AC103"/>
  <c r="AB103"/>
  <c r="Z103"/>
  <c r="Y103"/>
  <c r="X103"/>
  <c r="W103"/>
  <c r="V103"/>
  <c r="U103"/>
  <c r="S103"/>
  <c r="Q103"/>
  <c r="O103"/>
  <c r="N103"/>
  <c r="DD102"/>
  <c r="DC102"/>
  <c r="DB102"/>
  <c r="DA102"/>
  <c r="CY102"/>
  <c r="CX102"/>
  <c r="CW102"/>
  <c r="CV102"/>
  <c r="CU102"/>
  <c r="CT102"/>
  <c r="CP102"/>
  <c r="CM102"/>
  <c r="CK102"/>
  <c r="CJ102"/>
  <c r="CI102"/>
  <c r="CH102"/>
  <c r="CF102"/>
  <c r="CE102"/>
  <c r="CD102"/>
  <c r="CC102"/>
  <c r="CB102"/>
  <c r="CA102"/>
  <c r="BY102"/>
  <c r="BW102"/>
  <c r="BU102"/>
  <c r="BT102"/>
  <c r="BQ102"/>
  <c r="BP102"/>
  <c r="BO102"/>
  <c r="BM102"/>
  <c r="BL102"/>
  <c r="BK102"/>
  <c r="BJ102"/>
  <c r="BI102"/>
  <c r="BH102"/>
  <c r="BF102"/>
  <c r="BB102"/>
  <c r="BA102"/>
  <c r="AY102"/>
  <c r="AX102"/>
  <c r="AW102"/>
  <c r="AV102"/>
  <c r="AT102"/>
  <c r="AS102"/>
  <c r="AR102"/>
  <c r="AQ102"/>
  <c r="AP102"/>
  <c r="AO102"/>
  <c r="AK102"/>
  <c r="AI102"/>
  <c r="AH102"/>
  <c r="AF102"/>
  <c r="AE102"/>
  <c r="AD102"/>
  <c r="AC102"/>
  <c r="AB102"/>
  <c r="Z102"/>
  <c r="Y102"/>
  <c r="X102"/>
  <c r="W102"/>
  <c r="V102"/>
  <c r="U102"/>
  <c r="S102"/>
  <c r="Q102"/>
  <c r="O102"/>
  <c r="N102"/>
  <c r="H102"/>
  <c r="G102"/>
  <c r="CR98"/>
  <c r="CN98"/>
  <c r="CL98"/>
  <c r="BZ98"/>
  <c r="BV98"/>
  <c r="BN98"/>
  <c r="AU98"/>
  <c r="AA98"/>
  <c r="CR97"/>
  <c r="CR96" s="1"/>
  <c r="CR94" s="1"/>
  <c r="CR40" s="1"/>
  <c r="CN97"/>
  <c r="CN96" s="1"/>
  <c r="CN94" s="1"/>
  <c r="CN40" s="1"/>
  <c r="CL97"/>
  <c r="CL96" s="1"/>
  <c r="CL94" s="1"/>
  <c r="CL40" s="1"/>
  <c r="CG97"/>
  <c r="BZ97" s="1"/>
  <c r="BN97"/>
  <c r="BE97" s="1"/>
  <c r="AN97"/>
  <c r="AL97"/>
  <c r="AJ97" s="1"/>
  <c r="AJ96" s="1"/>
  <c r="AJ94" s="1"/>
  <c r="AJ40" s="1"/>
  <c r="AA97"/>
  <c r="R97" s="1"/>
  <c r="CP96"/>
  <c r="CP94" s="1"/>
  <c r="CP80" s="1"/>
  <c r="CM96"/>
  <c r="CM94" s="1"/>
  <c r="CM80" s="1"/>
  <c r="CK96"/>
  <c r="CK94" s="1"/>
  <c r="CK80" s="1"/>
  <c r="CJ96"/>
  <c r="CJ94" s="1"/>
  <c r="CJ80" s="1"/>
  <c r="CI96"/>
  <c r="CI94" s="1"/>
  <c r="CI80" s="1"/>
  <c r="CH96"/>
  <c r="CH94" s="1"/>
  <c r="CH80" s="1"/>
  <c r="CF96"/>
  <c r="CF94" s="1"/>
  <c r="CF80" s="1"/>
  <c r="CE96"/>
  <c r="CE94" s="1"/>
  <c r="CE80" s="1"/>
  <c r="CD96"/>
  <c r="CD94" s="1"/>
  <c r="CD80" s="1"/>
  <c r="CC96"/>
  <c r="CC94" s="1"/>
  <c r="CC80" s="1"/>
  <c r="CB96"/>
  <c r="CB94" s="1"/>
  <c r="CB80" s="1"/>
  <c r="CA96"/>
  <c r="CA94" s="1"/>
  <c r="CA80" s="1"/>
  <c r="BY96"/>
  <c r="BY94" s="1"/>
  <c r="BY80" s="1"/>
  <c r="BW96"/>
  <c r="BW94" s="1"/>
  <c r="BW80" s="1"/>
  <c r="BU96"/>
  <c r="BU94" s="1"/>
  <c r="BU80" s="1"/>
  <c r="BT96"/>
  <c r="BT94" s="1"/>
  <c r="BT80" s="1"/>
  <c r="BS96"/>
  <c r="BS94" s="1"/>
  <c r="BS40" s="1"/>
  <c r="BR96"/>
  <c r="BR94" s="1"/>
  <c r="BR80" s="1"/>
  <c r="BQ96"/>
  <c r="BQ94" s="1"/>
  <c r="BQ80" s="1"/>
  <c r="BP96"/>
  <c r="BP94" s="1"/>
  <c r="BP80" s="1"/>
  <c r="BO96"/>
  <c r="BO94" s="1"/>
  <c r="BO80" s="1"/>
  <c r="BM96"/>
  <c r="BM94" s="1"/>
  <c r="BM80" s="1"/>
  <c r="BL96"/>
  <c r="BL94" s="1"/>
  <c r="BL80" s="1"/>
  <c r="BK96"/>
  <c r="BK94" s="1"/>
  <c r="BK80" s="1"/>
  <c r="BJ96"/>
  <c r="BJ94" s="1"/>
  <c r="BJ80" s="1"/>
  <c r="BI96"/>
  <c r="BI94" s="1"/>
  <c r="BI80" s="1"/>
  <c r="BH96"/>
  <c r="BH94" s="1"/>
  <c r="BH80" s="1"/>
  <c r="BF96"/>
  <c r="BF94" s="1"/>
  <c r="BF80" s="1"/>
  <c r="BD96"/>
  <c r="BD94" s="1"/>
  <c r="BD80" s="1"/>
  <c r="BB96"/>
  <c r="BB94" s="1"/>
  <c r="BB80" s="1"/>
  <c r="BA96"/>
  <c r="BA94" s="1"/>
  <c r="BA80" s="1"/>
  <c r="AZ96"/>
  <c r="AZ94" s="1"/>
  <c r="AZ40" s="1"/>
  <c r="AY96"/>
  <c r="AY94" s="1"/>
  <c r="AY80" s="1"/>
  <c r="AX96"/>
  <c r="AX94" s="1"/>
  <c r="AX80" s="1"/>
  <c r="AW96"/>
  <c r="AW94" s="1"/>
  <c r="AW80" s="1"/>
  <c r="AV96"/>
  <c r="AV94" s="1"/>
  <c r="AV80" s="1"/>
  <c r="AU96"/>
  <c r="AN96" s="1"/>
  <c r="AT96"/>
  <c r="AT94" s="1"/>
  <c r="AT80" s="1"/>
  <c r="AS96"/>
  <c r="AS94" s="1"/>
  <c r="AS80" s="1"/>
  <c r="AR96"/>
  <c r="AR94" s="1"/>
  <c r="AR80" s="1"/>
  <c r="AQ96"/>
  <c r="AQ94" s="1"/>
  <c r="AQ80" s="1"/>
  <c r="AP96"/>
  <c r="AP94" s="1"/>
  <c r="AP80" s="1"/>
  <c r="AO96"/>
  <c r="AO94" s="1"/>
  <c r="AO80" s="1"/>
  <c r="AM96"/>
  <c r="AM94" s="1"/>
  <c r="AM80" s="1"/>
  <c r="AK96"/>
  <c r="AK94" s="1"/>
  <c r="AK80" s="1"/>
  <c r="AI96"/>
  <c r="AI94" s="1"/>
  <c r="AI80" s="1"/>
  <c r="AH96"/>
  <c r="AH94" s="1"/>
  <c r="AH80" s="1"/>
  <c r="AG96"/>
  <c r="AG94" s="1"/>
  <c r="AG40" s="1"/>
  <c r="AF96"/>
  <c r="AF94" s="1"/>
  <c r="AF80" s="1"/>
  <c r="AE96"/>
  <c r="AE94" s="1"/>
  <c r="AE80" s="1"/>
  <c r="AD96"/>
  <c r="AD94" s="1"/>
  <c r="AD80" s="1"/>
  <c r="AC96"/>
  <c r="AC94" s="1"/>
  <c r="AC80" s="1"/>
  <c r="AB96"/>
  <c r="AB94" s="1"/>
  <c r="AB80" s="1"/>
  <c r="Z96"/>
  <c r="Z94" s="1"/>
  <c r="Z40" s="1"/>
  <c r="Y96"/>
  <c r="Y94" s="1"/>
  <c r="Y40" s="1"/>
  <c r="X96"/>
  <c r="X94" s="1"/>
  <c r="X40" s="1"/>
  <c r="W96"/>
  <c r="W94" s="1"/>
  <c r="W40" s="1"/>
  <c r="V96"/>
  <c r="V94" s="1"/>
  <c r="V40" s="1"/>
  <c r="U96"/>
  <c r="U94" s="1"/>
  <c r="U40" s="1"/>
  <c r="S96"/>
  <c r="S94" s="1"/>
  <c r="S40" s="1"/>
  <c r="Q96"/>
  <c r="Q94" s="1"/>
  <c r="Q40" s="1"/>
  <c r="O96"/>
  <c r="O94" s="1"/>
  <c r="O40" s="1"/>
  <c r="N96"/>
  <c r="N94" s="1"/>
  <c r="N40" s="1"/>
  <c r="M96"/>
  <c r="M94" s="1"/>
  <c r="M40" s="1"/>
  <c r="L96"/>
  <c r="L94" s="1"/>
  <c r="L40" s="1"/>
  <c r="K96"/>
  <c r="K94" s="1"/>
  <c r="K40" s="1"/>
  <c r="H96"/>
  <c r="H94" s="1"/>
  <c r="H40" s="1"/>
  <c r="G96"/>
  <c r="G94" s="1"/>
  <c r="G40" s="1"/>
  <c r="CS95"/>
  <c r="BZ95"/>
  <c r="BG95"/>
  <c r="AN95"/>
  <c r="T95"/>
  <c r="CR93"/>
  <c r="CN93"/>
  <c r="CL93"/>
  <c r="BZ93"/>
  <c r="BV93"/>
  <c r="BN93"/>
  <c r="CZ93" s="1"/>
  <c r="CS93" s="1"/>
  <c r="AN93"/>
  <c r="AL93"/>
  <c r="AA93"/>
  <c r="CR92"/>
  <c r="CN92"/>
  <c r="CL92"/>
  <c r="BZ92"/>
  <c r="BV92"/>
  <c r="BN92"/>
  <c r="AN92"/>
  <c r="AL92"/>
  <c r="AA92"/>
  <c r="T92" s="1"/>
  <c r="CR91"/>
  <c r="CN91"/>
  <c r="CL91"/>
  <c r="BZ91"/>
  <c r="BV91"/>
  <c r="BN91"/>
  <c r="CZ91" s="1"/>
  <c r="CS91" s="1"/>
  <c r="AN91"/>
  <c r="AL91"/>
  <c r="AA91"/>
  <c r="T91" s="1"/>
  <c r="CR90"/>
  <c r="CN90"/>
  <c r="CL90"/>
  <c r="BZ90"/>
  <c r="BV90"/>
  <c r="BN90"/>
  <c r="BG90" s="1"/>
  <c r="AN90"/>
  <c r="AL90"/>
  <c r="AA90"/>
  <c r="T90" s="1"/>
  <c r="CR89"/>
  <c r="CN89"/>
  <c r="CL89"/>
  <c r="BZ89"/>
  <c r="BV89"/>
  <c r="BN89"/>
  <c r="CZ89" s="1"/>
  <c r="AN89"/>
  <c r="AL89"/>
  <c r="AA89"/>
  <c r="CG88"/>
  <c r="BZ88" s="1"/>
  <c r="BX88"/>
  <c r="BS88"/>
  <c r="BS81" s="1"/>
  <c r="AZ88"/>
  <c r="AZ81" s="1"/>
  <c r="AU88"/>
  <c r="AN88" s="1"/>
  <c r="AG88"/>
  <c r="AG81" s="1"/>
  <c r="AA88"/>
  <c r="T88" s="1"/>
  <c r="Z88"/>
  <c r="Z81" s="1"/>
  <c r="Y88"/>
  <c r="Y81" s="1"/>
  <c r="X88"/>
  <c r="X81" s="1"/>
  <c r="W88"/>
  <c r="W81" s="1"/>
  <c r="V88"/>
  <c r="V81" s="1"/>
  <c r="U88"/>
  <c r="U81" s="1"/>
  <c r="S88"/>
  <c r="S81" s="1"/>
  <c r="Q88"/>
  <c r="Q81" s="1"/>
  <c r="CR87"/>
  <c r="CN87"/>
  <c r="CL87"/>
  <c r="CG87"/>
  <c r="BX87" s="1"/>
  <c r="BN87"/>
  <c r="BE87" s="1"/>
  <c r="AU87"/>
  <c r="AL87" s="1"/>
  <c r="AA87"/>
  <c r="R87" s="1"/>
  <c r="P87" s="1"/>
  <c r="CR86"/>
  <c r="CN86"/>
  <c r="CL86"/>
  <c r="BZ86"/>
  <c r="BV86"/>
  <c r="BN86"/>
  <c r="AU86"/>
  <c r="AL86" s="1"/>
  <c r="T86"/>
  <c r="P86"/>
  <c r="CR85"/>
  <c r="CN85"/>
  <c r="CL85"/>
  <c r="BZ85"/>
  <c r="BV85"/>
  <c r="BN85"/>
  <c r="BG85" s="1"/>
  <c r="AU85"/>
  <c r="AA85"/>
  <c r="T85" s="1"/>
  <c r="CR84"/>
  <c r="CN84"/>
  <c r="CL84"/>
  <c r="BZ84"/>
  <c r="BV84"/>
  <c r="BN84"/>
  <c r="BN82" s="1"/>
  <c r="AU84"/>
  <c r="AA84"/>
  <c r="R84" s="1"/>
  <c r="P84" s="1"/>
  <c r="CR83"/>
  <c r="CN83"/>
  <c r="CN82" s="1"/>
  <c r="CL83"/>
  <c r="CG83"/>
  <c r="CG82" s="1"/>
  <c r="CG81" s="1"/>
  <c r="BG83"/>
  <c r="AN83"/>
  <c r="AA83"/>
  <c r="CR79"/>
  <c r="CP79"/>
  <c r="CN79"/>
  <c r="CL79"/>
  <c r="CG79"/>
  <c r="BZ79" s="1"/>
  <c r="BN79"/>
  <c r="BG79" s="1"/>
  <c r="AN79"/>
  <c r="AL79"/>
  <c r="T79"/>
  <c r="CR78"/>
  <c r="CP78"/>
  <c r="CN78"/>
  <c r="CL78"/>
  <c r="CG78"/>
  <c r="BZ78" s="1"/>
  <c r="BN78"/>
  <c r="BG78" s="1"/>
  <c r="AN78"/>
  <c r="AL78"/>
  <c r="T78"/>
  <c r="CR77"/>
  <c r="CP77"/>
  <c r="CN77"/>
  <c r="CL77"/>
  <c r="CG77"/>
  <c r="BX77" s="1"/>
  <c r="BV77" s="1"/>
  <c r="BN77"/>
  <c r="AN77"/>
  <c r="AL77"/>
  <c r="AJ77" s="1"/>
  <c r="T77"/>
  <c r="CR76"/>
  <c r="CP76"/>
  <c r="CN76"/>
  <c r="CL76"/>
  <c r="CG76"/>
  <c r="BZ76" s="1"/>
  <c r="BN76"/>
  <c r="BE76" s="1"/>
  <c r="BC76" s="1"/>
  <c r="AN76"/>
  <c r="AL76"/>
  <c r="AJ76" s="1"/>
  <c r="T76"/>
  <c r="CR75"/>
  <c r="CP75"/>
  <c r="CN75"/>
  <c r="CL75"/>
  <c r="CG75"/>
  <c r="BZ75" s="1"/>
  <c r="BN75"/>
  <c r="AN75"/>
  <c r="AL75"/>
  <c r="AJ75" s="1"/>
  <c r="T75"/>
  <c r="CR74"/>
  <c r="CP74"/>
  <c r="CN74"/>
  <c r="CL74"/>
  <c r="CG74"/>
  <c r="BZ74" s="1"/>
  <c r="BN74"/>
  <c r="BE74" s="1"/>
  <c r="BC74" s="1"/>
  <c r="AN74"/>
  <c r="AL74"/>
  <c r="T74"/>
  <c r="CR73"/>
  <c r="CP73"/>
  <c r="CN73"/>
  <c r="CL73"/>
  <c r="CG73"/>
  <c r="BZ73" s="1"/>
  <c r="BN73"/>
  <c r="AN73"/>
  <c r="AL73"/>
  <c r="AJ73" s="1"/>
  <c r="T73"/>
  <c r="CR72"/>
  <c r="CP72"/>
  <c r="CN72"/>
  <c r="CL72"/>
  <c r="CG72"/>
  <c r="BZ72" s="1"/>
  <c r="BN72"/>
  <c r="BE72" s="1"/>
  <c r="BC72" s="1"/>
  <c r="AN72"/>
  <c r="AL72"/>
  <c r="AJ72" s="1"/>
  <c r="T72"/>
  <c r="CR71"/>
  <c r="CP71"/>
  <c r="CN71"/>
  <c r="CL71"/>
  <c r="CG71"/>
  <c r="BZ71" s="1"/>
  <c r="BN71"/>
  <c r="AN71"/>
  <c r="AL71"/>
  <c r="AJ71" s="1"/>
  <c r="T71"/>
  <c r="CR70"/>
  <c r="CP70"/>
  <c r="CN70"/>
  <c r="CL70"/>
  <c r="CG70"/>
  <c r="BZ70" s="1"/>
  <c r="BN70"/>
  <c r="BE70" s="1"/>
  <c r="BC70" s="1"/>
  <c r="AN70"/>
  <c r="AL70"/>
  <c r="AJ70" s="1"/>
  <c r="AA70"/>
  <c r="CR69"/>
  <c r="CP69"/>
  <c r="CN69"/>
  <c r="CL69"/>
  <c r="CG69"/>
  <c r="BN69"/>
  <c r="AN69"/>
  <c r="AL69"/>
  <c r="AA69"/>
  <c r="CR68"/>
  <c r="CP68"/>
  <c r="CN68"/>
  <c r="CL68"/>
  <c r="CG68"/>
  <c r="BN68"/>
  <c r="AU68"/>
  <c r="AA68"/>
  <c r="BS67"/>
  <c r="BS60" s="1"/>
  <c r="BS59" s="1"/>
  <c r="AZ67"/>
  <c r="AZ60" s="1"/>
  <c r="AZ59" s="1"/>
  <c r="AG67"/>
  <c r="AG60" s="1"/>
  <c r="AG59" s="1"/>
  <c r="AA67"/>
  <c r="CR66"/>
  <c r="CP66"/>
  <c r="CN66"/>
  <c r="CL66"/>
  <c r="CG66"/>
  <c r="BX66" s="1"/>
  <c r="BG66"/>
  <c r="AU66"/>
  <c r="AA66"/>
  <c r="T66" s="1"/>
  <c r="CR65"/>
  <c r="CP65"/>
  <c r="CN65"/>
  <c r="CL65"/>
  <c r="CG65"/>
  <c r="BZ65" s="1"/>
  <c r="BN65"/>
  <c r="BG65" s="1"/>
  <c r="AU65"/>
  <c r="AN65" s="1"/>
  <c r="T65"/>
  <c r="CR64"/>
  <c r="CP64"/>
  <c r="CN64"/>
  <c r="CL64"/>
  <c r="CG64"/>
  <c r="BZ64" s="1"/>
  <c r="BN64"/>
  <c r="AN64"/>
  <c r="T64"/>
  <c r="CR63"/>
  <c r="CP63"/>
  <c r="CN63"/>
  <c r="CL63"/>
  <c r="CG63"/>
  <c r="BZ63" s="1"/>
  <c r="BN63"/>
  <c r="BG63" s="1"/>
  <c r="AN63"/>
  <c r="T63"/>
  <c r="CR62"/>
  <c r="CR61" s="1"/>
  <c r="CP62"/>
  <c r="CP61" s="1"/>
  <c r="CP60" s="1"/>
  <c r="CP59" s="1"/>
  <c r="CN62"/>
  <c r="CN61" s="1"/>
  <c r="CL62"/>
  <c r="CL61" s="1"/>
  <c r="CG62"/>
  <c r="CG61" s="1"/>
  <c r="BV62"/>
  <c r="BN62"/>
  <c r="AU62"/>
  <c r="AA62"/>
  <c r="K61"/>
  <c r="K60" s="1"/>
  <c r="K59" s="1"/>
  <c r="H60"/>
  <c r="G60"/>
  <c r="CR58"/>
  <c r="CP58"/>
  <c r="CN58"/>
  <c r="CL58"/>
  <c r="BZ58"/>
  <c r="BV58"/>
  <c r="BN58"/>
  <c r="BE58" s="1"/>
  <c r="BC58" s="1"/>
  <c r="AU58"/>
  <c r="AA58"/>
  <c r="T58" s="1"/>
  <c r="CR57"/>
  <c r="CP57"/>
  <c r="CN57"/>
  <c r="CL57"/>
  <c r="BZ57"/>
  <c r="BV57"/>
  <c r="BN57"/>
  <c r="BG57" s="1"/>
  <c r="AU57"/>
  <c r="AN57" s="1"/>
  <c r="AA57"/>
  <c r="T57" s="1"/>
  <c r="CR56"/>
  <c r="CP56"/>
  <c r="CN56"/>
  <c r="CL56"/>
  <c r="BZ56"/>
  <c r="BV56"/>
  <c r="BN56"/>
  <c r="BG56" s="1"/>
  <c r="AU56"/>
  <c r="AN56" s="1"/>
  <c r="AA56"/>
  <c r="T56" s="1"/>
  <c r="CG55"/>
  <c r="BZ55" s="1"/>
  <c r="CF55"/>
  <c r="CF42" s="1"/>
  <c r="CE55"/>
  <c r="CE42" s="1"/>
  <c r="CD55"/>
  <c r="CD42" s="1"/>
  <c r="CC55"/>
  <c r="CC42" s="1"/>
  <c r="CB55"/>
  <c r="CB42" s="1"/>
  <c r="CA55"/>
  <c r="CA42" s="1"/>
  <c r="BX55"/>
  <c r="BW55"/>
  <c r="BW42" s="1"/>
  <c r="BS55"/>
  <c r="BS42" s="1"/>
  <c r="BD55"/>
  <c r="BD42" s="1"/>
  <c r="BB55"/>
  <c r="BB42" s="1"/>
  <c r="BA55"/>
  <c r="BA42" s="1"/>
  <c r="AZ55"/>
  <c r="AZ42" s="1"/>
  <c r="AG55"/>
  <c r="AG42" s="1"/>
  <c r="AA55"/>
  <c r="T55" s="1"/>
  <c r="CR54"/>
  <c r="CN54"/>
  <c r="CL54"/>
  <c r="CG54"/>
  <c r="BZ54" s="1"/>
  <c r="BN54"/>
  <c r="BG54" s="1"/>
  <c r="AU54"/>
  <c r="AA54"/>
  <c r="T54" s="1"/>
  <c r="L54"/>
  <c r="BW41"/>
  <c r="BS41"/>
  <c r="BD41"/>
  <c r="BB41"/>
  <c r="BA41"/>
  <c r="AZ41"/>
  <c r="AG41"/>
  <c r="M41"/>
  <c r="K41"/>
  <c r="CR53"/>
  <c r="CN53"/>
  <c r="CL53"/>
  <c r="CG53"/>
  <c r="BZ53" s="1"/>
  <c r="BN53"/>
  <c r="BG53" s="1"/>
  <c r="AU53"/>
  <c r="AA53"/>
  <c r="T53" s="1"/>
  <c r="CR51"/>
  <c r="CN51"/>
  <c r="CL51"/>
  <c r="CG51"/>
  <c r="BN51"/>
  <c r="BG51" s="1"/>
  <c r="AU51"/>
  <c r="AA51"/>
  <c r="T51" s="1"/>
  <c r="CR50"/>
  <c r="CN50"/>
  <c r="CL50"/>
  <c r="CG50"/>
  <c r="BZ50" s="1"/>
  <c r="BV50"/>
  <c r="BN50"/>
  <c r="BG50" s="1"/>
  <c r="AU50"/>
  <c r="AA50"/>
  <c r="T50" s="1"/>
  <c r="CR49"/>
  <c r="CN49"/>
  <c r="CL49"/>
  <c r="CG49"/>
  <c r="BX49" s="1"/>
  <c r="BV49" s="1"/>
  <c r="BN49"/>
  <c r="BE49" s="1"/>
  <c r="BC49" s="1"/>
  <c r="AU49"/>
  <c r="AN49" s="1"/>
  <c r="AA49"/>
  <c r="R49" s="1"/>
  <c r="P49" s="1"/>
  <c r="CR48"/>
  <c r="CN48"/>
  <c r="CL48"/>
  <c r="CG48"/>
  <c r="BZ48" s="1"/>
  <c r="BN48"/>
  <c r="AU48"/>
  <c r="AL48" s="1"/>
  <c r="AJ48" s="1"/>
  <c r="AA48"/>
  <c r="CR47"/>
  <c r="CN47"/>
  <c r="CL47"/>
  <c r="CG47"/>
  <c r="BZ47" s="1"/>
  <c r="BN47"/>
  <c r="BG47" s="1"/>
  <c r="AU47"/>
  <c r="AL47" s="1"/>
  <c r="AJ47" s="1"/>
  <c r="AA47"/>
  <c r="T47" s="1"/>
  <c r="CR46"/>
  <c r="CN46"/>
  <c r="CL46"/>
  <c r="CG46"/>
  <c r="BN46"/>
  <c r="BG46" s="1"/>
  <c r="AU46"/>
  <c r="AA46"/>
  <c r="T46" s="1"/>
  <c r="CR45"/>
  <c r="CN45"/>
  <c r="CL45"/>
  <c r="CG45"/>
  <c r="BX45" s="1"/>
  <c r="BV45" s="1"/>
  <c r="BN45"/>
  <c r="BE45" s="1"/>
  <c r="BC45" s="1"/>
  <c r="AU45"/>
  <c r="AN45" s="1"/>
  <c r="AA45"/>
  <c r="R45" s="1"/>
  <c r="P45" s="1"/>
  <c r="CR44"/>
  <c r="CR43" s="1"/>
  <c r="CN44"/>
  <c r="CL44"/>
  <c r="CL43" s="1"/>
  <c r="CG44"/>
  <c r="BN44"/>
  <c r="BN43" s="1"/>
  <c r="AU44"/>
  <c r="AA44"/>
  <c r="AA43" s="1"/>
  <c r="AA42" s="1"/>
  <c r="CM40"/>
  <c r="CJ40"/>
  <c r="CE40"/>
  <c r="BM40"/>
  <c r="AM40"/>
  <c r="J170" l="1"/>
  <c r="J169" s="1"/>
  <c r="O170"/>
  <c r="O169" s="1"/>
  <c r="H170"/>
  <c r="H169" s="1"/>
  <c r="N214"/>
  <c r="K214"/>
  <c r="N192"/>
  <c r="N191" s="1"/>
  <c r="N190" s="1"/>
  <c r="N146" s="1"/>
  <c r="AU43"/>
  <c r="CG43"/>
  <c r="CG42" s="1"/>
  <c r="CN43"/>
  <c r="AA82"/>
  <c r="AA81" s="1"/>
  <c r="CL82"/>
  <c r="CR82"/>
  <c r="AU82"/>
  <c r="AU81" s="1"/>
  <c r="AM106"/>
  <c r="AM105" s="1"/>
  <c r="BN106"/>
  <c r="CG106"/>
  <c r="CN106"/>
  <c r="M104"/>
  <c r="L43"/>
  <c r="L42" s="1"/>
  <c r="L41" s="1"/>
  <c r="AB40"/>
  <c r="AY40"/>
  <c r="H80"/>
  <c r="N80"/>
  <c r="J190"/>
  <c r="CG123"/>
  <c r="BZ123" s="1"/>
  <c r="S165"/>
  <c r="S152" s="1"/>
  <c r="S151" s="1"/>
  <c r="L170"/>
  <c r="L169" s="1"/>
  <c r="Q170"/>
  <c r="Q169" s="1"/>
  <c r="L190"/>
  <c r="L214"/>
  <c r="Q214"/>
  <c r="R214"/>
  <c r="AL96"/>
  <c r="AL94" s="1"/>
  <c r="AL40" s="1"/>
  <c r="K190"/>
  <c r="AZ104"/>
  <c r="J151"/>
  <c r="L151"/>
  <c r="O151"/>
  <c r="Q151"/>
  <c r="I170"/>
  <c r="I169" s="1"/>
  <c r="K170"/>
  <c r="K169" s="1"/>
  <c r="N170"/>
  <c r="N169" s="1"/>
  <c r="P170"/>
  <c r="P169" s="1"/>
  <c r="R170"/>
  <c r="R169" s="1"/>
  <c r="P212"/>
  <c r="AE40"/>
  <c r="AS40"/>
  <c r="CI40"/>
  <c r="CK40"/>
  <c r="G80"/>
  <c r="G36" s="1"/>
  <c r="K80"/>
  <c r="M80"/>
  <c r="M36" s="1"/>
  <c r="O80"/>
  <c r="BS80"/>
  <c r="BS36" s="1"/>
  <c r="BI40"/>
  <c r="CA40"/>
  <c r="CB41"/>
  <c r="CD41"/>
  <c r="CF41"/>
  <c r="L80"/>
  <c r="S80"/>
  <c r="V80"/>
  <c r="X80"/>
  <c r="X36" s="1"/>
  <c r="X35" s="1"/>
  <c r="Z80"/>
  <c r="Z36" s="1"/>
  <c r="Z35" s="1"/>
  <c r="AZ80"/>
  <c r="I151"/>
  <c r="K151"/>
  <c r="N151"/>
  <c r="P151"/>
  <c r="R151"/>
  <c r="T137"/>
  <c r="T136" s="1"/>
  <c r="T135" s="1"/>
  <c r="AA136"/>
  <c r="AA135" s="1"/>
  <c r="AN137"/>
  <c r="AN136" s="1"/>
  <c r="AN135" s="1"/>
  <c r="AU136"/>
  <c r="AU135" s="1"/>
  <c r="H198"/>
  <c r="AH40"/>
  <c r="AO40"/>
  <c r="AW40"/>
  <c r="BQ40"/>
  <c r="CG41"/>
  <c r="CA41"/>
  <c r="CC41"/>
  <c r="CE41"/>
  <c r="Q80"/>
  <c r="U80"/>
  <c r="W80"/>
  <c r="W36" s="1"/>
  <c r="W35" s="1"/>
  <c r="Y80"/>
  <c r="AG80"/>
  <c r="BR104"/>
  <c r="L104"/>
  <c r="L101" s="1"/>
  <c r="L100" s="1"/>
  <c r="L99" s="1"/>
  <c r="BS104"/>
  <c r="T62"/>
  <c r="T61" s="1"/>
  <c r="AA61"/>
  <c r="AA60" s="1"/>
  <c r="AA59" s="1"/>
  <c r="BG62"/>
  <c r="BN61"/>
  <c r="BV66"/>
  <c r="BX61"/>
  <c r="AL62"/>
  <c r="AJ62" s="1"/>
  <c r="AU61"/>
  <c r="CR107"/>
  <c r="CR106" s="1"/>
  <c r="BX107"/>
  <c r="BX106" s="1"/>
  <c r="BV61"/>
  <c r="T83"/>
  <c r="AF40"/>
  <c r="AK40"/>
  <c r="AV40"/>
  <c r="AX40"/>
  <c r="BP40"/>
  <c r="AC40"/>
  <c r="BO40"/>
  <c r="BX47"/>
  <c r="BV47" s="1"/>
  <c r="BT40"/>
  <c r="BB40"/>
  <c r="BK40"/>
  <c r="BW40"/>
  <c r="CC40"/>
  <c r="CR116"/>
  <c r="CZ85"/>
  <c r="CS85" s="1"/>
  <c r="BE120"/>
  <c r="BC120" s="1"/>
  <c r="BH40"/>
  <c r="AI40"/>
  <c r="AQ40"/>
  <c r="BA40"/>
  <c r="BJ40"/>
  <c r="BL40"/>
  <c r="BU40"/>
  <c r="BY40"/>
  <c r="CB40"/>
  <c r="CP40"/>
  <c r="CL55"/>
  <c r="CL42" s="1"/>
  <c r="T120"/>
  <c r="CG116"/>
  <c r="BZ116" s="1"/>
  <c r="CN125"/>
  <c r="H217"/>
  <c r="R83"/>
  <c r="AX63" i="19"/>
  <c r="BA63" s="1"/>
  <c r="BA62"/>
  <c r="BE54" i="12"/>
  <c r="BC54" s="1"/>
  <c r="BE79"/>
  <c r="BC79" s="1"/>
  <c r="K212"/>
  <c r="BF36"/>
  <c r="BF37" s="1"/>
  <c r="BF38" s="1"/>
  <c r="BF40"/>
  <c r="CH40"/>
  <c r="BE85"/>
  <c r="BC85" s="1"/>
  <c r="AZ102"/>
  <c r="BS101"/>
  <c r="BS100" s="1"/>
  <c r="BS99" s="1"/>
  <c r="BN116"/>
  <c r="BG116" s="1"/>
  <c r="BE118"/>
  <c r="BC118" s="1"/>
  <c r="AA123"/>
  <c r="R58"/>
  <c r="P58" s="1"/>
  <c r="R115"/>
  <c r="P115" s="1"/>
  <c r="BE117"/>
  <c r="BC117" s="1"/>
  <c r="BE119"/>
  <c r="BC119" s="1"/>
  <c r="CZ53"/>
  <c r="CS53" s="1"/>
  <c r="BE84"/>
  <c r="BZ49"/>
  <c r="BE53"/>
  <c r="BC53" s="1"/>
  <c r="T84"/>
  <c r="BG84"/>
  <c r="R85"/>
  <c r="P85" s="1"/>
  <c r="T118"/>
  <c r="R138"/>
  <c r="P138" s="1"/>
  <c r="AL44"/>
  <c r="BZ44"/>
  <c r="BZ45"/>
  <c r="AL56"/>
  <c r="AJ56" s="1"/>
  <c r="BR40"/>
  <c r="AR40"/>
  <c r="O39"/>
  <c r="O38" s="1"/>
  <c r="O37" s="1"/>
  <c r="BE46"/>
  <c r="BC46" s="1"/>
  <c r="BE50"/>
  <c r="BC50" s="1"/>
  <c r="BG58"/>
  <c r="BE63"/>
  <c r="CQ63" s="1"/>
  <c r="BZ66"/>
  <c r="CZ75"/>
  <c r="CS75" s="1"/>
  <c r="AL85"/>
  <c r="AJ85" s="1"/>
  <c r="BV88"/>
  <c r="CR88"/>
  <c r="CR81" s="1"/>
  <c r="BE90"/>
  <c r="BC90" s="1"/>
  <c r="T97"/>
  <c r="BF127"/>
  <c r="AL138"/>
  <c r="AJ138" s="1"/>
  <c r="AJ137" s="1"/>
  <c r="AJ136" s="1"/>
  <c r="AJ135" s="1"/>
  <c r="CZ49"/>
  <c r="CS49" s="1"/>
  <c r="CZ64"/>
  <c r="CS64" s="1"/>
  <c r="CL67"/>
  <c r="CL60" s="1"/>
  <c r="CL59" s="1"/>
  <c r="CL88"/>
  <c r="H235"/>
  <c r="H233" s="1"/>
  <c r="H213" s="1"/>
  <c r="W39"/>
  <c r="W38" s="1"/>
  <c r="W37" s="1"/>
  <c r="CZ45"/>
  <c r="CS45" s="1"/>
  <c r="T45"/>
  <c r="BG45"/>
  <c r="T49"/>
  <c r="BG49"/>
  <c r="R51"/>
  <c r="P51" s="1"/>
  <c r="R53"/>
  <c r="P53" s="1"/>
  <c r="AL57"/>
  <c r="CZ58"/>
  <c r="CS58" s="1"/>
  <c r="CR67"/>
  <c r="CR60" s="1"/>
  <c r="CR59" s="1"/>
  <c r="CQ74"/>
  <c r="AN86"/>
  <c r="CZ90"/>
  <c r="CS90" s="1"/>
  <c r="BX120"/>
  <c r="BV120" s="1"/>
  <c r="BY36"/>
  <c r="L102"/>
  <c r="BT36"/>
  <c r="BT35" s="1"/>
  <c r="BR36"/>
  <c r="BR37" s="1"/>
  <c r="BR38" s="1"/>
  <c r="BR39" s="1"/>
  <c r="X39"/>
  <c r="X38" s="1"/>
  <c r="X37" s="1"/>
  <c r="BG86"/>
  <c r="CZ86"/>
  <c r="CS86" s="1"/>
  <c r="BE86"/>
  <c r="CQ86" s="1"/>
  <c r="BX44"/>
  <c r="R46"/>
  <c r="P46" s="1"/>
  <c r="BE47"/>
  <c r="BC47" s="1"/>
  <c r="CO47" s="1"/>
  <c r="BX48"/>
  <c r="BV48" s="1"/>
  <c r="R50"/>
  <c r="P50" s="1"/>
  <c r="AL53"/>
  <c r="R55"/>
  <c r="P55" s="1"/>
  <c r="BN55"/>
  <c r="BG55" s="1"/>
  <c r="BV55"/>
  <c r="AN58"/>
  <c r="BZ62"/>
  <c r="CZ68"/>
  <c r="CS68" s="1"/>
  <c r="AL68"/>
  <c r="R70"/>
  <c r="P70" s="1"/>
  <c r="T70"/>
  <c r="T89"/>
  <c r="R89"/>
  <c r="P89" s="1"/>
  <c r="BG92"/>
  <c r="CZ92"/>
  <c r="CS92" s="1"/>
  <c r="BE92"/>
  <c r="BC92" s="1"/>
  <c r="BG98"/>
  <c r="BE98"/>
  <c r="BC98" s="1"/>
  <c r="CZ118"/>
  <c r="CS118" s="1"/>
  <c r="AN118"/>
  <c r="AU116"/>
  <c r="AN116" s="1"/>
  <c r="AL118"/>
  <c r="CZ120"/>
  <c r="CS120" s="1"/>
  <c r="AN120"/>
  <c r="AL120"/>
  <c r="AJ120" s="1"/>
  <c r="BG68"/>
  <c r="BE68"/>
  <c r="BC68" s="1"/>
  <c r="T107"/>
  <c r="T106" s="1"/>
  <c r="R107"/>
  <c r="R106" s="1"/>
  <c r="CG103"/>
  <c r="BZ103" s="1"/>
  <c r="BA36"/>
  <c r="CF40"/>
  <c r="R47"/>
  <c r="P47" s="1"/>
  <c r="CZ47"/>
  <c r="CS47" s="1"/>
  <c r="BE51"/>
  <c r="BC51" s="1"/>
  <c r="BX53"/>
  <c r="BV53" s="1"/>
  <c r="R54"/>
  <c r="P54" s="1"/>
  <c r="CR55"/>
  <c r="CR42" s="1"/>
  <c r="T67"/>
  <c r="R67"/>
  <c r="P67" s="1"/>
  <c r="BZ68"/>
  <c r="BX68"/>
  <c r="BV68" s="1"/>
  <c r="CZ69"/>
  <c r="CS69" s="1"/>
  <c r="BG69"/>
  <c r="CZ71"/>
  <c r="CS71" s="1"/>
  <c r="BE71"/>
  <c r="BC71" s="1"/>
  <c r="CO71" s="1"/>
  <c r="CZ77"/>
  <c r="CS77" s="1"/>
  <c r="BG77"/>
  <c r="T93"/>
  <c r="R93"/>
  <c r="P93" s="1"/>
  <c r="T98"/>
  <c r="R98"/>
  <c r="P98" s="1"/>
  <c r="R116"/>
  <c r="P116" s="1"/>
  <c r="T116"/>
  <c r="AN121"/>
  <c r="AL121"/>
  <c r="AJ121" s="1"/>
  <c r="AU55"/>
  <c r="AN55" s="1"/>
  <c r="CN55"/>
  <c r="AL58"/>
  <c r="CQ58" s="1"/>
  <c r="T68"/>
  <c r="R68"/>
  <c r="P68" s="1"/>
  <c r="T69"/>
  <c r="R69"/>
  <c r="P69" s="1"/>
  <c r="BX69"/>
  <c r="BV69" s="1"/>
  <c r="BZ69"/>
  <c r="CO76"/>
  <c r="AN84"/>
  <c r="AL84"/>
  <c r="AL82" s="1"/>
  <c r="CZ84"/>
  <c r="CS84" s="1"/>
  <c r="AN98"/>
  <c r="CZ98"/>
  <c r="CS98" s="1"/>
  <c r="AL98"/>
  <c r="CL116"/>
  <c r="CL105" s="1"/>
  <c r="CL127"/>
  <c r="CL125" s="1"/>
  <c r="CL123" s="1"/>
  <c r="CL103" s="1"/>
  <c r="AG125"/>
  <c r="AG123" s="1"/>
  <c r="AG103" s="1"/>
  <c r="CZ73"/>
  <c r="CS73" s="1"/>
  <c r="BE75"/>
  <c r="BC75" s="1"/>
  <c r="CO75" s="1"/>
  <c r="CZ76"/>
  <c r="CS76" s="1"/>
  <c r="BZ77"/>
  <c r="BZ83"/>
  <c r="R91"/>
  <c r="P91" s="1"/>
  <c r="N36"/>
  <c r="N35" s="1"/>
  <c r="BE115"/>
  <c r="BC115" s="1"/>
  <c r="R117"/>
  <c r="P117" s="1"/>
  <c r="CN116"/>
  <c r="CN105" s="1"/>
  <c r="R119"/>
  <c r="P119" s="1"/>
  <c r="BZ120"/>
  <c r="K125"/>
  <c r="K123" s="1"/>
  <c r="K103" s="1"/>
  <c r="CR127"/>
  <c r="S177"/>
  <c r="S198"/>
  <c r="Q211"/>
  <c r="Q210" s="1"/>
  <c r="Q209" s="1"/>
  <c r="CO72"/>
  <c r="CO77"/>
  <c r="V36"/>
  <c r="V35" s="1"/>
  <c r="CN133"/>
  <c r="CN132" s="1"/>
  <c r="CN131" s="1"/>
  <c r="CN130" s="1"/>
  <c r="S171"/>
  <c r="CZ72"/>
  <c r="CS72" s="1"/>
  <c r="CZ78"/>
  <c r="CS78" s="1"/>
  <c r="CN88"/>
  <c r="CN81" s="1"/>
  <c r="BX125"/>
  <c r="BX123" s="1"/>
  <c r="BX103" s="1"/>
  <c r="H165"/>
  <c r="H152" s="1"/>
  <c r="O211"/>
  <c r="O210" s="1"/>
  <c r="O209" s="1"/>
  <c r="S212"/>
  <c r="CM36"/>
  <c r="BU36"/>
  <c r="BW36"/>
  <c r="N39"/>
  <c r="N38" s="1"/>
  <c r="N37" s="1"/>
  <c r="Y39"/>
  <c r="Y38" s="1"/>
  <c r="Y37" s="1"/>
  <c r="V39"/>
  <c r="V38" s="1"/>
  <c r="V37" s="1"/>
  <c r="U39"/>
  <c r="U38" s="1"/>
  <c r="U37" s="1"/>
  <c r="BG44"/>
  <c r="BE44"/>
  <c r="T44"/>
  <c r="R44"/>
  <c r="BZ51"/>
  <c r="BX51"/>
  <c r="BV51" s="1"/>
  <c r="AI36"/>
  <c r="BB36"/>
  <c r="S39"/>
  <c r="S38" s="1"/>
  <c r="S37" s="1"/>
  <c r="BZ46"/>
  <c r="BX46"/>
  <c r="BV46" s="1"/>
  <c r="CZ51"/>
  <c r="CS51" s="1"/>
  <c r="AL51"/>
  <c r="AJ51" s="1"/>
  <c r="CZ54"/>
  <c r="AL54"/>
  <c r="CQ87"/>
  <c r="AJ87"/>
  <c r="BD40"/>
  <c r="CD40"/>
  <c r="CZ46"/>
  <c r="CS46" s="1"/>
  <c r="AL46"/>
  <c r="AJ46" s="1"/>
  <c r="AN50"/>
  <c r="AL50"/>
  <c r="CQ50" s="1"/>
  <c r="BC87"/>
  <c r="AD40"/>
  <c r="Z39"/>
  <c r="Z38" s="1"/>
  <c r="Z37" s="1"/>
  <c r="BG48"/>
  <c r="BE48"/>
  <c r="BC48" s="1"/>
  <c r="H36"/>
  <c r="BV87"/>
  <c r="AH36"/>
  <c r="AM36"/>
  <c r="T48"/>
  <c r="R48"/>
  <c r="P48" s="1"/>
  <c r="CS89"/>
  <c r="AP40"/>
  <c r="AT40"/>
  <c r="P97"/>
  <c r="P96" s="1"/>
  <c r="P94" s="1"/>
  <c r="P40" s="1"/>
  <c r="R96"/>
  <c r="R94" s="1"/>
  <c r="R40" s="1"/>
  <c r="BD101"/>
  <c r="BD102"/>
  <c r="AL45"/>
  <c r="AL49"/>
  <c r="BX54"/>
  <c r="R56"/>
  <c r="P56" s="1"/>
  <c r="BE56"/>
  <c r="R57"/>
  <c r="P57" s="1"/>
  <c r="BE57"/>
  <c r="BC57" s="1"/>
  <c r="CZ63"/>
  <c r="CS63" s="1"/>
  <c r="BG64"/>
  <c r="CN67"/>
  <c r="CN60" s="1"/>
  <c r="CN59" s="1"/>
  <c r="BE69"/>
  <c r="BX70"/>
  <c r="BV70" s="1"/>
  <c r="CO70" s="1"/>
  <c r="BE73"/>
  <c r="BC73" s="1"/>
  <c r="CO73" s="1"/>
  <c r="AJ74"/>
  <c r="CO74" s="1"/>
  <c r="CZ74"/>
  <c r="CS74" s="1"/>
  <c r="BE77"/>
  <c r="CQ77" s="1"/>
  <c r="BE78"/>
  <c r="BC78" s="1"/>
  <c r="BX83"/>
  <c r="BX82" s="1"/>
  <c r="BX81" s="1"/>
  <c r="AJ86"/>
  <c r="BC86"/>
  <c r="T87"/>
  <c r="AN87"/>
  <c r="BG87"/>
  <c r="BZ87"/>
  <c r="BN88"/>
  <c r="BG88" s="1"/>
  <c r="BG89"/>
  <c r="R90"/>
  <c r="P90" s="1"/>
  <c r="BG91"/>
  <c r="R92"/>
  <c r="P92" s="1"/>
  <c r="BG93"/>
  <c r="AA96"/>
  <c r="T96" s="1"/>
  <c r="BX97"/>
  <c r="BV97" s="1"/>
  <c r="BV96" s="1"/>
  <c r="BV94" s="1"/>
  <c r="BV40" s="1"/>
  <c r="CZ107"/>
  <c r="BZ107"/>
  <c r="BZ106" s="1"/>
  <c r="BZ105" s="1"/>
  <c r="CL133"/>
  <c r="CL132" s="1"/>
  <c r="CL131" s="1"/>
  <c r="CL130" s="1"/>
  <c r="CZ87"/>
  <c r="CS87" s="1"/>
  <c r="S36"/>
  <c r="S35" s="1"/>
  <c r="AK36"/>
  <c r="BG107"/>
  <c r="BG106" s="1"/>
  <c r="BG105" s="1"/>
  <c r="BE107"/>
  <c r="BE106" s="1"/>
  <c r="CZ83"/>
  <c r="CQ90"/>
  <c r="U36"/>
  <c r="U35" s="1"/>
  <c r="Y36"/>
  <c r="Y35" s="1"/>
  <c r="CG96"/>
  <c r="BZ96" s="1"/>
  <c r="BS102"/>
  <c r="BC138"/>
  <c r="BC137" s="1"/>
  <c r="BC136" s="1"/>
  <c r="BC135" s="1"/>
  <c r="BE137"/>
  <c r="BE136" s="1"/>
  <c r="BE135" s="1"/>
  <c r="CZ44"/>
  <c r="AN47"/>
  <c r="CZ48"/>
  <c r="CS48" s="1"/>
  <c r="AN53"/>
  <c r="CP55"/>
  <c r="BE64"/>
  <c r="BN67"/>
  <c r="BG67" s="1"/>
  <c r="CZ70"/>
  <c r="CS70" s="1"/>
  <c r="CQ72"/>
  <c r="CQ76"/>
  <c r="CZ79"/>
  <c r="CS79" s="1"/>
  <c r="BE89"/>
  <c r="CQ89" s="1"/>
  <c r="BE91"/>
  <c r="BC91" s="1"/>
  <c r="BE93"/>
  <c r="BC93" s="1"/>
  <c r="BE96"/>
  <c r="BE94" s="1"/>
  <c r="BE40" s="1"/>
  <c r="CZ97"/>
  <c r="CZ96" s="1"/>
  <c r="BV138"/>
  <c r="BX137"/>
  <c r="BX136" s="1"/>
  <c r="BX135" s="1"/>
  <c r="CZ115"/>
  <c r="CZ117"/>
  <c r="CS117" s="1"/>
  <c r="AJ118"/>
  <c r="CZ119"/>
  <c r="CS119" s="1"/>
  <c r="BZ122"/>
  <c r="AM125"/>
  <c r="AM123" s="1"/>
  <c r="AM103" s="1"/>
  <c r="BF126"/>
  <c r="CO125"/>
  <c r="CO123" s="1"/>
  <c r="CO103" s="1"/>
  <c r="M133"/>
  <c r="AZ133"/>
  <c r="AZ132" s="1"/>
  <c r="AZ131" s="1"/>
  <c r="AZ130" s="1"/>
  <c r="BG138"/>
  <c r="BZ138"/>
  <c r="H226"/>
  <c r="S243"/>
  <c r="S242" s="1"/>
  <c r="S241" s="1"/>
  <c r="S240" s="1"/>
  <c r="N212"/>
  <c r="S235"/>
  <c r="S233" s="1"/>
  <c r="S213" s="1"/>
  <c r="BN125"/>
  <c r="CQ125"/>
  <c r="CQ123" s="1"/>
  <c r="CQ103" s="1"/>
  <c r="R137"/>
  <c r="BN137"/>
  <c r="BN136" s="1"/>
  <c r="BN135" s="1"/>
  <c r="CZ138"/>
  <c r="CS138" s="1"/>
  <c r="CZ108"/>
  <c r="CS108" s="1"/>
  <c r="CZ109"/>
  <c r="CS109" s="1"/>
  <c r="CZ110"/>
  <c r="CS110" s="1"/>
  <c r="CZ111"/>
  <c r="CS111" s="1"/>
  <c r="CZ112"/>
  <c r="CS112" s="1"/>
  <c r="CZ113"/>
  <c r="CS113" s="1"/>
  <c r="CZ114"/>
  <c r="CS114" s="1"/>
  <c r="AL115"/>
  <c r="AJ115" s="1"/>
  <c r="AL117"/>
  <c r="AL119"/>
  <c r="AJ119" s="1"/>
  <c r="R121"/>
  <c r="P121" s="1"/>
  <c r="BE121"/>
  <c r="BC121" s="1"/>
  <c r="R122"/>
  <c r="P122" s="1"/>
  <c r="BX122"/>
  <c r="BV122" s="1"/>
  <c r="CO122" s="1"/>
  <c r="L133"/>
  <c r="L132" s="1"/>
  <c r="L131" s="1"/>
  <c r="L130" s="1"/>
  <c r="CG137"/>
  <c r="CG136" s="1"/>
  <c r="CG135" s="1"/>
  <c r="I243"/>
  <c r="I242" s="1"/>
  <c r="I241" s="1"/>
  <c r="I240" s="1"/>
  <c r="K243"/>
  <c r="K242" s="1"/>
  <c r="K241" s="1"/>
  <c r="K240" s="1"/>
  <c r="P243"/>
  <c r="P242" s="1"/>
  <c r="P241" s="1"/>
  <c r="P240" s="1"/>
  <c r="AG102"/>
  <c r="CZ66"/>
  <c r="CS66" s="1"/>
  <c r="AN66"/>
  <c r="CZ50"/>
  <c r="CS50" s="1"/>
  <c r="CZ56"/>
  <c r="CZ57"/>
  <c r="CS57" s="1"/>
  <c r="R62"/>
  <c r="BE62"/>
  <c r="CZ65"/>
  <c r="CS65" s="1"/>
  <c r="CZ62"/>
  <c r="AN62"/>
  <c r="K36"/>
  <c r="K102"/>
  <c r="AN44"/>
  <c r="AN46"/>
  <c r="AN48"/>
  <c r="AN51"/>
  <c r="AN54"/>
  <c r="AJ57"/>
  <c r="AL65"/>
  <c r="BE65"/>
  <c r="BC65" s="1"/>
  <c r="R66"/>
  <c r="P66" s="1"/>
  <c r="AL66"/>
  <c r="R211"/>
  <c r="R210" s="1"/>
  <c r="R209" s="1"/>
  <c r="R212"/>
  <c r="O212"/>
  <c r="N243"/>
  <c r="N242" s="1"/>
  <c r="N241" s="1"/>
  <c r="N240" s="1"/>
  <c r="AU67"/>
  <c r="AN67" s="1"/>
  <c r="CG67"/>
  <c r="CG60" s="1"/>
  <c r="CG59" s="1"/>
  <c r="AN68"/>
  <c r="AJ69"/>
  <c r="BG70"/>
  <c r="BG71"/>
  <c r="BG72"/>
  <c r="BG73"/>
  <c r="BG74"/>
  <c r="BG75"/>
  <c r="BG76"/>
  <c r="AJ78"/>
  <c r="AJ79"/>
  <c r="AN85"/>
  <c r="R88"/>
  <c r="P88" s="1"/>
  <c r="AL88"/>
  <c r="AJ89"/>
  <c r="AJ90"/>
  <c r="CO90" s="1"/>
  <c r="AJ91"/>
  <c r="AJ92"/>
  <c r="AJ93"/>
  <c r="AU94"/>
  <c r="CG94"/>
  <c r="BN96"/>
  <c r="BX96"/>
  <c r="BX94" s="1"/>
  <c r="BC97"/>
  <c r="BC96" s="1"/>
  <c r="BC94" s="1"/>
  <c r="BC40" s="1"/>
  <c r="BG97"/>
  <c r="AL107"/>
  <c r="AN107"/>
  <c r="AL108"/>
  <c r="AN108"/>
  <c r="AL109"/>
  <c r="AN109"/>
  <c r="AL110"/>
  <c r="AN110"/>
  <c r="AL111"/>
  <c r="AN111"/>
  <c r="AL112"/>
  <c r="AN112"/>
  <c r="AL113"/>
  <c r="AN113"/>
  <c r="AL114"/>
  <c r="AN114"/>
  <c r="I150"/>
  <c r="K150"/>
  <c r="N150"/>
  <c r="P150"/>
  <c r="R150"/>
  <c r="P211"/>
  <c r="P210" s="1"/>
  <c r="P209" s="1"/>
  <c r="J212"/>
  <c r="L211"/>
  <c r="L210" s="1"/>
  <c r="L209" s="1"/>
  <c r="L212"/>
  <c r="AN115"/>
  <c r="CZ121"/>
  <c r="CS121" s="1"/>
  <c r="CQ122"/>
  <c r="J235"/>
  <c r="J233" s="1"/>
  <c r="J213" s="1"/>
  <c r="O243"/>
  <c r="O242" s="1"/>
  <c r="O241" s="1"/>
  <c r="O240" s="1"/>
  <c r="AN117"/>
  <c r="AN119"/>
  <c r="AU126"/>
  <c r="AU127"/>
  <c r="AN138"/>
  <c r="H190" l="1"/>
  <c r="H191"/>
  <c r="S191"/>
  <c r="S190" s="1"/>
  <c r="S146" s="1"/>
  <c r="S147" s="1"/>
  <c r="S148" s="1"/>
  <c r="S149" s="1"/>
  <c r="H151"/>
  <c r="AN106"/>
  <c r="AN105" s="1"/>
  <c r="T105"/>
  <c r="BG82"/>
  <c r="BG81" s="1"/>
  <c r="BN105"/>
  <c r="AU105"/>
  <c r="AL106"/>
  <c r="CZ106"/>
  <c r="AN82"/>
  <c r="AN81" s="1"/>
  <c r="R105"/>
  <c r="CR105"/>
  <c r="CG105"/>
  <c r="BZ82"/>
  <c r="BZ81" s="1"/>
  <c r="AL81"/>
  <c r="BE82"/>
  <c r="R82"/>
  <c r="R81" s="1"/>
  <c r="T82"/>
  <c r="T81" s="1"/>
  <c r="AN43"/>
  <c r="AN42" s="1"/>
  <c r="CZ82"/>
  <c r="BN81"/>
  <c r="CL81"/>
  <c r="CL80" s="1"/>
  <c r="CP42"/>
  <c r="CP41" s="1"/>
  <c r="CP36" s="1"/>
  <c r="CZ43"/>
  <c r="R43"/>
  <c r="R42" s="1"/>
  <c r="BE43"/>
  <c r="S170"/>
  <c r="S169" s="1"/>
  <c r="AL43"/>
  <c r="BN42"/>
  <c r="BN41" s="1"/>
  <c r="AU42"/>
  <c r="T43"/>
  <c r="T42" s="1"/>
  <c r="T41" s="1"/>
  <c r="BG43"/>
  <c r="BG42" s="1"/>
  <c r="BX43"/>
  <c r="BX42" s="1"/>
  <c r="BZ43"/>
  <c r="BZ42" s="1"/>
  <c r="L36"/>
  <c r="L37" s="1"/>
  <c r="L38" s="1"/>
  <c r="L39" s="1"/>
  <c r="CN42"/>
  <c r="CN41" s="1"/>
  <c r="CO92"/>
  <c r="AL55"/>
  <c r="CQ54"/>
  <c r="BZ61"/>
  <c r="CL41"/>
  <c r="J214"/>
  <c r="H214"/>
  <c r="S214"/>
  <c r="CO46"/>
  <c r="J243"/>
  <c r="J242" s="1"/>
  <c r="J241" s="1"/>
  <c r="J240" s="1"/>
  <c r="N211"/>
  <c r="N210" s="1"/>
  <c r="N209" s="1"/>
  <c r="AA94"/>
  <c r="AA80" s="1"/>
  <c r="CO78"/>
  <c r="K211"/>
  <c r="K210" s="1"/>
  <c r="K209" s="1"/>
  <c r="CQ117"/>
  <c r="CO118"/>
  <c r="BZ104"/>
  <c r="BR102"/>
  <c r="CR41"/>
  <c r="CQ118"/>
  <c r="CO121"/>
  <c r="I146"/>
  <c r="I147" s="1"/>
  <c r="I148" s="1"/>
  <c r="I149" s="1"/>
  <c r="Q212"/>
  <c r="CS97"/>
  <c r="BF125"/>
  <c r="BF123" s="1"/>
  <c r="BF104" s="1"/>
  <c r="CQ92"/>
  <c r="AJ58"/>
  <c r="CO58" s="1"/>
  <c r="BT37"/>
  <c r="BT38" s="1"/>
  <c r="BT39" s="1"/>
  <c r="CN80"/>
  <c r="BC63"/>
  <c r="CO63" s="1"/>
  <c r="CR80"/>
  <c r="CL104"/>
  <c r="BG41"/>
  <c r="P137"/>
  <c r="P136" s="1"/>
  <c r="P135" s="1"/>
  <c r="R136"/>
  <c r="R135" s="1"/>
  <c r="AN61"/>
  <c r="AN60" s="1"/>
  <c r="AN59" s="1"/>
  <c r="P62"/>
  <c r="P61" s="1"/>
  <c r="P60" s="1"/>
  <c r="P59" s="1"/>
  <c r="R61"/>
  <c r="R60" s="1"/>
  <c r="R59" s="1"/>
  <c r="CS44"/>
  <c r="P107"/>
  <c r="P106" s="1"/>
  <c r="P105" s="1"/>
  <c r="BV107"/>
  <c r="BV106" s="1"/>
  <c r="AN41"/>
  <c r="BX80"/>
  <c r="BZ41"/>
  <c r="K104"/>
  <c r="K101" s="1"/>
  <c r="K100" s="1"/>
  <c r="K99" s="1"/>
  <c r="AL61"/>
  <c r="AA104"/>
  <c r="AU41"/>
  <c r="BG61"/>
  <c r="BG60" s="1"/>
  <c r="BG59" s="1"/>
  <c r="T60"/>
  <c r="T59" s="1"/>
  <c r="CS83"/>
  <c r="CS82" s="1"/>
  <c r="CS107"/>
  <c r="CZ61"/>
  <c r="BE61"/>
  <c r="AL80"/>
  <c r="R80"/>
  <c r="AU80"/>
  <c r="CG80"/>
  <c r="CG104"/>
  <c r="AM104"/>
  <c r="AU60"/>
  <c r="AU59" s="1"/>
  <c r="AG104"/>
  <c r="BN60"/>
  <c r="BN59" s="1"/>
  <c r="P83"/>
  <c r="AJ84"/>
  <c r="AJ82" s="1"/>
  <c r="CQ57"/>
  <c r="BF39"/>
  <c r="L243"/>
  <c r="L242" s="1"/>
  <c r="L241" s="1"/>
  <c r="L240" s="1"/>
  <c r="AJ133"/>
  <c r="AJ132" s="1"/>
  <c r="AJ131" s="1"/>
  <c r="AJ130" s="1"/>
  <c r="CQ119"/>
  <c r="R146"/>
  <c r="R145" s="1"/>
  <c r="CZ137"/>
  <c r="CZ136" s="1"/>
  <c r="CZ135" s="1"/>
  <c r="AJ50"/>
  <c r="CQ46"/>
  <c r="CS54"/>
  <c r="O146"/>
  <c r="O147" s="1"/>
  <c r="O148" s="1"/>
  <c r="O149" s="1"/>
  <c r="J146"/>
  <c r="J147" s="1"/>
  <c r="J148" s="1"/>
  <c r="J149" s="1"/>
  <c r="BS133"/>
  <c r="BS132" s="1"/>
  <c r="BS131" s="1"/>
  <c r="BS130" s="1"/>
  <c r="CQ79"/>
  <c r="BC84"/>
  <c r="BC82" s="1"/>
  <c r="CO93"/>
  <c r="R243"/>
  <c r="R242" s="1"/>
  <c r="R241" s="1"/>
  <c r="R240" s="1"/>
  <c r="AG36"/>
  <c r="AG37" s="1"/>
  <c r="AG38" s="1"/>
  <c r="AG39" s="1"/>
  <c r="CQ78"/>
  <c r="BV67"/>
  <c r="BV60" s="1"/>
  <c r="BV59" s="1"/>
  <c r="CL102"/>
  <c r="CO48"/>
  <c r="AG133"/>
  <c r="AG132" s="1"/>
  <c r="AG131" s="1"/>
  <c r="AG130" s="1"/>
  <c r="CO119"/>
  <c r="CR133"/>
  <c r="CR132" s="1"/>
  <c r="CR131" s="1"/>
  <c r="CR130" s="1"/>
  <c r="CQ138"/>
  <c r="CQ137" s="1"/>
  <c r="K146"/>
  <c r="K145" s="1"/>
  <c r="CO79"/>
  <c r="BX67"/>
  <c r="BX60" s="1"/>
  <c r="BX59" s="1"/>
  <c r="CO57"/>
  <c r="CQ48"/>
  <c r="BC116"/>
  <c r="CQ75"/>
  <c r="CQ71"/>
  <c r="CZ88"/>
  <c r="CS88" s="1"/>
  <c r="CQ85"/>
  <c r="T123"/>
  <c r="AA103"/>
  <c r="T103" s="1"/>
  <c r="CQ44"/>
  <c r="BV44"/>
  <c r="AJ44"/>
  <c r="BV116"/>
  <c r="BD36"/>
  <c r="BD37" s="1"/>
  <c r="BD38" s="1"/>
  <c r="BD39" s="1"/>
  <c r="CS115"/>
  <c r="L146"/>
  <c r="L147" s="1"/>
  <c r="L148" s="1"/>
  <c r="L149" s="1"/>
  <c r="CQ70"/>
  <c r="CQ120"/>
  <c r="CQ68"/>
  <c r="O36"/>
  <c r="O35" s="1"/>
  <c r="CO51"/>
  <c r="AL137"/>
  <c r="Q243"/>
  <c r="Q242" s="1"/>
  <c r="Q241" s="1"/>
  <c r="Q240" s="1"/>
  <c r="P146"/>
  <c r="P145" s="1"/>
  <c r="CO91"/>
  <c r="S211"/>
  <c r="S210" s="1"/>
  <c r="S209" s="1"/>
  <c r="CZ67"/>
  <c r="CS67" s="1"/>
  <c r="CQ51"/>
  <c r="L35"/>
  <c r="K133"/>
  <c r="K132" s="1"/>
  <c r="K131" s="1"/>
  <c r="K130" s="1"/>
  <c r="CQ97"/>
  <c r="CQ96" s="1"/>
  <c r="CQ94" s="1"/>
  <c r="CQ40" s="1"/>
  <c r="BA37"/>
  <c r="BA38" s="1"/>
  <c r="BA39" s="1"/>
  <c r="BA35"/>
  <c r="CQ53"/>
  <c r="AJ53"/>
  <c r="CO53" s="1"/>
  <c r="AJ55"/>
  <c r="CQ91"/>
  <c r="CQ98"/>
  <c r="AJ98"/>
  <c r="CO98" s="1"/>
  <c r="CQ84"/>
  <c r="AZ36"/>
  <c r="AZ37" s="1"/>
  <c r="AZ38" s="1"/>
  <c r="AZ39" s="1"/>
  <c r="BY37"/>
  <c r="BY38" s="1"/>
  <c r="BY39" s="1"/>
  <c r="BY35"/>
  <c r="H243"/>
  <c r="H242" s="1"/>
  <c r="H241" s="1"/>
  <c r="H240" s="1"/>
  <c r="AJ68"/>
  <c r="AJ67" s="1"/>
  <c r="AL67"/>
  <c r="Q146"/>
  <c r="Q147" s="1"/>
  <c r="Q148" s="1"/>
  <c r="Q149" s="1"/>
  <c r="CQ47"/>
  <c r="BX133"/>
  <c r="BX132" s="1"/>
  <c r="BX131" s="1"/>
  <c r="BX130" s="1"/>
  <c r="AJ117"/>
  <c r="AL116"/>
  <c r="CO138"/>
  <c r="CO137" s="1"/>
  <c r="CO136" s="1"/>
  <c r="CO135" s="1"/>
  <c r="BV137"/>
  <c r="BV136" s="1"/>
  <c r="BV135" s="1"/>
  <c r="BX116"/>
  <c r="BX105" s="1"/>
  <c r="CO86"/>
  <c r="CQ49"/>
  <c r="AJ49"/>
  <c r="CO49" s="1"/>
  <c r="AJ54"/>
  <c r="BB37"/>
  <c r="BB38" s="1"/>
  <c r="BB39" s="1"/>
  <c r="BB35"/>
  <c r="BW37"/>
  <c r="BW38" s="1"/>
  <c r="BW39" s="1"/>
  <c r="BW35"/>
  <c r="BU37"/>
  <c r="BU38" s="1"/>
  <c r="BU39" s="1"/>
  <c r="BU35"/>
  <c r="CQ115"/>
  <c r="BG125"/>
  <c r="BN123"/>
  <c r="CQ121"/>
  <c r="BE116"/>
  <c r="BE88"/>
  <c r="BC89"/>
  <c r="BC88" s="1"/>
  <c r="CQ64"/>
  <c r="BC64"/>
  <c r="CO64" s="1"/>
  <c r="BE133"/>
  <c r="BE132" s="1"/>
  <c r="BE131" s="1"/>
  <c r="BE130" s="1"/>
  <c r="BC69"/>
  <c r="BC67" s="1"/>
  <c r="BE67"/>
  <c r="BC56"/>
  <c r="BC55" s="1"/>
  <c r="BE55"/>
  <c r="CQ45"/>
  <c r="AJ45"/>
  <c r="CO45" s="1"/>
  <c r="AM37"/>
  <c r="AM38" s="1"/>
  <c r="AM39" s="1"/>
  <c r="AH37"/>
  <c r="AH38" s="1"/>
  <c r="AH39" s="1"/>
  <c r="AH35"/>
  <c r="H37"/>
  <c r="H38" s="1"/>
  <c r="H39" s="1"/>
  <c r="H35"/>
  <c r="AI37"/>
  <c r="AI38" s="1"/>
  <c r="AI39" s="1"/>
  <c r="AI35"/>
  <c r="CR126"/>
  <c r="CR125" s="1"/>
  <c r="CR123" s="1"/>
  <c r="BG137"/>
  <c r="BG136" s="1"/>
  <c r="BG135" s="1"/>
  <c r="AA133"/>
  <c r="M132"/>
  <c r="Q39"/>
  <c r="Q38" s="1"/>
  <c r="Q37" s="1"/>
  <c r="Q36"/>
  <c r="Q35" s="1"/>
  <c r="AM101"/>
  <c r="AM100" s="1"/>
  <c r="AM99" s="1"/>
  <c r="AM102"/>
  <c r="BC107"/>
  <c r="BC106" s="1"/>
  <c r="BC105" s="1"/>
  <c r="AK37"/>
  <c r="AK38" s="1"/>
  <c r="AK39" s="1"/>
  <c r="AK35"/>
  <c r="CQ69"/>
  <c r="CQ93"/>
  <c r="CO87"/>
  <c r="CM37"/>
  <c r="CM38" s="1"/>
  <c r="CM39" s="1"/>
  <c r="CM35"/>
  <c r="CO97"/>
  <c r="CO96" s="1"/>
  <c r="CO94" s="1"/>
  <c r="CO40" s="1"/>
  <c r="BZ137"/>
  <c r="BZ136" s="1"/>
  <c r="BZ135" s="1"/>
  <c r="CO120"/>
  <c r="CQ73"/>
  <c r="CQ56"/>
  <c r="AZ101"/>
  <c r="AZ100" s="1"/>
  <c r="AZ99" s="1"/>
  <c r="CQ83"/>
  <c r="CQ82" s="1"/>
  <c r="BV83"/>
  <c r="BV54"/>
  <c r="BR101"/>
  <c r="BR100" s="1"/>
  <c r="BR99" s="1"/>
  <c r="BR35"/>
  <c r="P44"/>
  <c r="BC44"/>
  <c r="BS37"/>
  <c r="BS38" s="1"/>
  <c r="BS39" s="1"/>
  <c r="BS35"/>
  <c r="BC133"/>
  <c r="BC132" s="1"/>
  <c r="BC131" s="1"/>
  <c r="BC130" s="1"/>
  <c r="CZ126"/>
  <c r="AU125"/>
  <c r="AN126"/>
  <c r="K147"/>
  <c r="K148" s="1"/>
  <c r="K149" s="1"/>
  <c r="M101"/>
  <c r="M100" s="1"/>
  <c r="M102"/>
  <c r="BZ94"/>
  <c r="CG40"/>
  <c r="BZ40" s="1"/>
  <c r="T94"/>
  <c r="CZ127"/>
  <c r="CS127" s="1"/>
  <c r="AN127"/>
  <c r="I211"/>
  <c r="I210" s="1"/>
  <c r="I209" s="1"/>
  <c r="I212"/>
  <c r="AJ114"/>
  <c r="CO114" s="1"/>
  <c r="CQ114"/>
  <c r="AJ113"/>
  <c r="CO113" s="1"/>
  <c r="CQ113"/>
  <c r="AJ112"/>
  <c r="CO112" s="1"/>
  <c r="CQ112"/>
  <c r="AJ111"/>
  <c r="CO111" s="1"/>
  <c r="CQ111"/>
  <c r="AJ110"/>
  <c r="CO110" s="1"/>
  <c r="CQ110"/>
  <c r="AJ109"/>
  <c r="CO109" s="1"/>
  <c r="CQ109"/>
  <c r="AJ108"/>
  <c r="CO108" s="1"/>
  <c r="CQ108"/>
  <c r="AJ107"/>
  <c r="AJ106" s="1"/>
  <c r="CQ107"/>
  <c r="CQ106" s="1"/>
  <c r="BG96"/>
  <c r="BN94"/>
  <c r="AN94"/>
  <c r="AN80" s="1"/>
  <c r="AU40"/>
  <c r="AN40" s="1"/>
  <c r="BZ67"/>
  <c r="BZ60" s="1"/>
  <c r="BZ59" s="1"/>
  <c r="CQ65"/>
  <c r="AJ65"/>
  <c r="CO65" s="1"/>
  <c r="CS96"/>
  <c r="CZ94"/>
  <c r="CS94" s="1"/>
  <c r="CS40" s="1"/>
  <c r="M37"/>
  <c r="M38" s="1"/>
  <c r="M39" s="1"/>
  <c r="K37"/>
  <c r="K38" s="1"/>
  <c r="K39" s="1"/>
  <c r="G37"/>
  <c r="G38" s="1"/>
  <c r="G39" s="1"/>
  <c r="G35"/>
  <c r="CS62"/>
  <c r="CS61" s="1"/>
  <c r="BC62"/>
  <c r="BC61" s="1"/>
  <c r="BC60" s="1"/>
  <c r="BC59" s="1"/>
  <c r="CO115"/>
  <c r="CZ116"/>
  <c r="CS116" s="1"/>
  <c r="AJ88"/>
  <c r="CO85"/>
  <c r="CO50"/>
  <c r="CQ62"/>
  <c r="R147"/>
  <c r="R148" s="1"/>
  <c r="R149" s="1"/>
  <c r="N147"/>
  <c r="N148" s="1"/>
  <c r="N149" s="1"/>
  <c r="N145"/>
  <c r="BX40"/>
  <c r="CQ66"/>
  <c r="AJ66"/>
  <c r="CO66" s="1"/>
  <c r="CS56"/>
  <c r="CZ55"/>
  <c r="CS55" s="1"/>
  <c r="AG101"/>
  <c r="AG100" s="1"/>
  <c r="AG99" s="1"/>
  <c r="BV105" l="1"/>
  <c r="CZ105"/>
  <c r="CS106"/>
  <c r="CS105" s="1"/>
  <c r="CL36"/>
  <c r="CL37" s="1"/>
  <c r="CL38" s="1"/>
  <c r="CL39" s="1"/>
  <c r="AL105"/>
  <c r="BE105"/>
  <c r="BE104" s="1"/>
  <c r="BE101" s="1"/>
  <c r="BE100" s="1"/>
  <c r="BE99" s="1"/>
  <c r="BV82"/>
  <c r="BV81" s="1"/>
  <c r="BV80" s="1"/>
  <c r="AJ81"/>
  <c r="AJ80" s="1"/>
  <c r="CZ81"/>
  <c r="BE81"/>
  <c r="P82"/>
  <c r="P81" s="1"/>
  <c r="P80" s="1"/>
  <c r="BC81"/>
  <c r="CS81"/>
  <c r="CS43"/>
  <c r="CS42" s="1"/>
  <c r="CS41" s="1"/>
  <c r="CP37"/>
  <c r="CP38" s="1"/>
  <c r="CP39" s="1"/>
  <c r="CP35"/>
  <c r="BC43"/>
  <c r="BC42" s="1"/>
  <c r="BC41" s="1"/>
  <c r="AJ43"/>
  <c r="AJ42" s="1"/>
  <c r="BV43"/>
  <c r="BV42" s="1"/>
  <c r="P104"/>
  <c r="P101" s="1"/>
  <c r="AL42"/>
  <c r="BE42"/>
  <c r="BE41" s="1"/>
  <c r="CZ42"/>
  <c r="CQ43"/>
  <c r="L145"/>
  <c r="H212"/>
  <c r="AG35"/>
  <c r="CO56"/>
  <c r="CO55" s="1"/>
  <c r="AA40"/>
  <c r="T40" s="1"/>
  <c r="P147"/>
  <c r="P148" s="1"/>
  <c r="P149" s="1"/>
  <c r="CQ55"/>
  <c r="Q145"/>
  <c r="CS60"/>
  <c r="CS59" s="1"/>
  <c r="CS137"/>
  <c r="CS136" s="1"/>
  <c r="CS135" s="1"/>
  <c r="AA102"/>
  <c r="T102" s="1"/>
  <c r="BF103"/>
  <c r="R104"/>
  <c r="R101" s="1"/>
  <c r="AL136"/>
  <c r="AL135" s="1"/>
  <c r="AL133" s="1"/>
  <c r="AL132" s="1"/>
  <c r="AL131" s="1"/>
  <c r="AL130" s="1"/>
  <c r="CQ136"/>
  <c r="CQ135" s="1"/>
  <c r="CQ133" s="1"/>
  <c r="CQ132" s="1"/>
  <c r="CQ131" s="1"/>
  <c r="CQ130" s="1"/>
  <c r="BC104"/>
  <c r="CR104"/>
  <c r="CR102"/>
  <c r="CN104"/>
  <c r="CN101" s="1"/>
  <c r="CN100" s="1"/>
  <c r="CN99" s="1"/>
  <c r="CN102"/>
  <c r="BC80"/>
  <c r="BN80"/>
  <c r="BN104"/>
  <c r="AL41"/>
  <c r="BE60"/>
  <c r="BE59" s="1"/>
  <c r="CS80"/>
  <c r="BZ80"/>
  <c r="AJ61"/>
  <c r="AJ60" s="1"/>
  <c r="AJ59" s="1"/>
  <c r="BX104"/>
  <c r="BX101" s="1"/>
  <c r="BX100" s="1"/>
  <c r="BX99" s="1"/>
  <c r="CZ41"/>
  <c r="CQ61"/>
  <c r="AJ41"/>
  <c r="T80"/>
  <c r="BE80"/>
  <c r="BX41"/>
  <c r="BX36" s="1"/>
  <c r="T104"/>
  <c r="CZ60"/>
  <c r="CZ59" s="1"/>
  <c r="AL104"/>
  <c r="CZ80"/>
  <c r="AL60"/>
  <c r="AL59" s="1"/>
  <c r="BD35"/>
  <c r="CO84"/>
  <c r="O145"/>
  <c r="CR36"/>
  <c r="CR37" s="1"/>
  <c r="CR38" s="1"/>
  <c r="CR39" s="1"/>
  <c r="H146"/>
  <c r="H147" s="1"/>
  <c r="H148" s="1"/>
  <c r="H149" s="1"/>
  <c r="H211"/>
  <c r="H210" s="1"/>
  <c r="H209" s="1"/>
  <c r="CO89"/>
  <c r="CO88" s="1"/>
  <c r="CQ116"/>
  <c r="CO68"/>
  <c r="BC101"/>
  <c r="BC100" s="1"/>
  <c r="BC99" s="1"/>
  <c r="I145"/>
  <c r="K35"/>
  <c r="CQ88"/>
  <c r="CQ81" s="1"/>
  <c r="CQ67"/>
  <c r="CN36"/>
  <c r="CN37" s="1"/>
  <c r="CN38" s="1"/>
  <c r="CN39" s="1"/>
  <c r="M35"/>
  <c r="AM35"/>
  <c r="AZ35"/>
  <c r="CO69"/>
  <c r="AU133"/>
  <c r="S145"/>
  <c r="BX102"/>
  <c r="BG123"/>
  <c r="BG104" s="1"/>
  <c r="BN103"/>
  <c r="BG103" s="1"/>
  <c r="CG102"/>
  <c r="BZ102" s="1"/>
  <c r="CO133"/>
  <c r="CO132" s="1"/>
  <c r="CO131" s="1"/>
  <c r="CO130" s="1"/>
  <c r="AJ116"/>
  <c r="CO117"/>
  <c r="CO116" s="1"/>
  <c r="CO54"/>
  <c r="BV41"/>
  <c r="CO83"/>
  <c r="AA132"/>
  <c r="T132" s="1"/>
  <c r="M131"/>
  <c r="CR103"/>
  <c r="CG133"/>
  <c r="T133"/>
  <c r="R133"/>
  <c r="P133" s="1"/>
  <c r="BF101"/>
  <c r="BF100" s="1"/>
  <c r="BF99" s="1"/>
  <c r="BF35"/>
  <c r="CO44"/>
  <c r="BN133"/>
  <c r="BV133"/>
  <c r="BV132" s="1"/>
  <c r="BV131" s="1"/>
  <c r="BV130" s="1"/>
  <c r="CG36"/>
  <c r="BN102"/>
  <c r="BG102" s="1"/>
  <c r="CZ133"/>
  <c r="AA101"/>
  <c r="T101" s="1"/>
  <c r="P102"/>
  <c r="CZ125"/>
  <c r="CS126"/>
  <c r="CO62"/>
  <c r="CO61" s="1"/>
  <c r="BG94"/>
  <c r="BG80" s="1"/>
  <c r="BN40"/>
  <c r="BG40" s="1"/>
  <c r="CO107"/>
  <c r="AA100"/>
  <c r="T100" s="1"/>
  <c r="M99"/>
  <c r="AN125"/>
  <c r="AU123"/>
  <c r="AU104" s="1"/>
  <c r="J211"/>
  <c r="J210" s="1"/>
  <c r="J209" s="1"/>
  <c r="J145"/>
  <c r="CO82" l="1"/>
  <c r="CO81" s="1"/>
  <c r="CQ105"/>
  <c r="CQ104" s="1"/>
  <c r="CQ101" s="1"/>
  <c r="CQ100" s="1"/>
  <c r="CQ99" s="1"/>
  <c r="CO106"/>
  <c r="CO105" s="1"/>
  <c r="CO104" s="1"/>
  <c r="CO101" s="1"/>
  <c r="CO100" s="1"/>
  <c r="CO99" s="1"/>
  <c r="AJ105"/>
  <c r="AJ104" s="1"/>
  <c r="AJ101" s="1"/>
  <c r="AJ100" s="1"/>
  <c r="AJ99" s="1"/>
  <c r="CQ42"/>
  <c r="CQ80"/>
  <c r="CO43"/>
  <c r="CO42" s="1"/>
  <c r="CO41" s="1"/>
  <c r="AL36"/>
  <c r="AL37" s="1"/>
  <c r="AL38" s="1"/>
  <c r="AL39" s="1"/>
  <c r="CQ41"/>
  <c r="R102"/>
  <c r="CO80"/>
  <c r="BC102"/>
  <c r="BV104"/>
  <c r="BV101" s="1"/>
  <c r="BV100" s="1"/>
  <c r="BV99" s="1"/>
  <c r="BV102"/>
  <c r="CQ60"/>
  <c r="CQ59" s="1"/>
  <c r="CO67"/>
  <c r="CO60" s="1"/>
  <c r="CO59" s="1"/>
  <c r="AL101"/>
  <c r="AL100" s="1"/>
  <c r="AL99" s="1"/>
  <c r="AL102"/>
  <c r="BE36"/>
  <c r="BE35" s="1"/>
  <c r="CO102"/>
  <c r="BE102"/>
  <c r="H145"/>
  <c r="BX35"/>
  <c r="CL101"/>
  <c r="CL100" s="1"/>
  <c r="CL99" s="1"/>
  <c r="CL35"/>
  <c r="BX37"/>
  <c r="BX38" s="1"/>
  <c r="BX39" s="1"/>
  <c r="CN35"/>
  <c r="BN36"/>
  <c r="BN37" s="1"/>
  <c r="AJ102"/>
  <c r="R100"/>
  <c r="P100" s="1"/>
  <c r="AN133"/>
  <c r="AU132"/>
  <c r="BG133"/>
  <c r="BN132"/>
  <c r="BZ133"/>
  <c r="CG132"/>
  <c r="AA131"/>
  <c r="T131" s="1"/>
  <c r="M130"/>
  <c r="R131"/>
  <c r="P131" s="1"/>
  <c r="BV36"/>
  <c r="BV37" s="1"/>
  <c r="BV38" s="1"/>
  <c r="BV39" s="1"/>
  <c r="CG101"/>
  <c r="CR101"/>
  <c r="CR100" s="1"/>
  <c r="CR99" s="1"/>
  <c r="CR35"/>
  <c r="R132"/>
  <c r="P132" s="1"/>
  <c r="AU102"/>
  <c r="AN102" s="1"/>
  <c r="BE37"/>
  <c r="BE38" s="1"/>
  <c r="BE39" s="1"/>
  <c r="AJ36"/>
  <c r="BZ36"/>
  <c r="CG37"/>
  <c r="CG35"/>
  <c r="BZ35" s="1"/>
  <c r="AN123"/>
  <c r="AN104" s="1"/>
  <c r="AU103"/>
  <c r="AN103" s="1"/>
  <c r="AA99"/>
  <c r="T99" s="1"/>
  <c r="BC36"/>
  <c r="CZ123"/>
  <c r="CZ104" s="1"/>
  <c r="CS125"/>
  <c r="CS133"/>
  <c r="CZ132"/>
  <c r="BN101"/>
  <c r="AU36"/>
  <c r="CZ102"/>
  <c r="CS102" s="1"/>
  <c r="CQ102" l="1"/>
  <c r="CQ36"/>
  <c r="CQ37" s="1"/>
  <c r="CQ38" s="1"/>
  <c r="CQ39" s="1"/>
  <c r="AL35"/>
  <c r="BG36"/>
  <c r="BN35"/>
  <c r="BG35" s="1"/>
  <c r="AN132"/>
  <c r="AU131"/>
  <c r="BV35"/>
  <c r="BZ132"/>
  <c r="CG131"/>
  <c r="BZ101"/>
  <c r="CG100"/>
  <c r="AA130"/>
  <c r="T130" s="1"/>
  <c r="BG132"/>
  <c r="BN131"/>
  <c r="AU37"/>
  <c r="AU35"/>
  <c r="AN35" s="1"/>
  <c r="AN36"/>
  <c r="CS123"/>
  <c r="CS104" s="1"/>
  <c r="CZ103"/>
  <c r="CS103" s="1"/>
  <c r="AU101"/>
  <c r="BG37"/>
  <c r="BN38"/>
  <c r="AJ37"/>
  <c r="AJ38" s="1"/>
  <c r="AJ39" s="1"/>
  <c r="AJ35"/>
  <c r="CZ36"/>
  <c r="CQ35"/>
  <c r="BG101"/>
  <c r="BN100"/>
  <c r="CS132"/>
  <c r="CZ131"/>
  <c r="BC37"/>
  <c r="BC38" s="1"/>
  <c r="BC39" s="1"/>
  <c r="BC35"/>
  <c r="BZ37"/>
  <c r="CG38"/>
  <c r="R99"/>
  <c r="P99" s="1"/>
  <c r="CO36" l="1"/>
  <c r="CO37" s="1"/>
  <c r="CO38" s="1"/>
  <c r="CO39" s="1"/>
  <c r="R130"/>
  <c r="P130" s="1"/>
  <c r="AN131"/>
  <c r="AU130"/>
  <c r="AN130" s="1"/>
  <c r="BZ131"/>
  <c r="CG130"/>
  <c r="BZ130" s="1"/>
  <c r="BG131"/>
  <c r="BN130"/>
  <c r="BG130" s="1"/>
  <c r="BZ100"/>
  <c r="CG99"/>
  <c r="BZ99" s="1"/>
  <c r="BZ38"/>
  <c r="CG39"/>
  <c r="BZ39" s="1"/>
  <c r="CS131"/>
  <c r="CZ130"/>
  <c r="CS130" s="1"/>
  <c r="BG100"/>
  <c r="BN99"/>
  <c r="BG99" s="1"/>
  <c r="AN101"/>
  <c r="AU100"/>
  <c r="CZ101"/>
  <c r="CZ37"/>
  <c r="CZ35"/>
  <c r="CS35" s="1"/>
  <c r="CS36"/>
  <c r="BG38"/>
  <c r="BN39"/>
  <c r="BG39" s="1"/>
  <c r="AU38"/>
  <c r="AN37"/>
  <c r="CO35" l="1"/>
  <c r="AU39"/>
  <c r="AN39" s="1"/>
  <c r="AN38"/>
  <c r="AN100"/>
  <c r="AU99"/>
  <c r="AN99" s="1"/>
  <c r="CZ38"/>
  <c r="CS37"/>
  <c r="CZ100"/>
  <c r="CS101"/>
  <c r="CZ99" l="1"/>
  <c r="CS99" s="1"/>
  <c r="CS100"/>
  <c r="CZ39"/>
  <c r="CS39" s="1"/>
  <c r="CS38"/>
  <c r="W22" i="91" l="1"/>
  <c r="X22"/>
  <c r="Y22"/>
  <c r="Z22"/>
  <c r="AA22"/>
  <c r="AB22"/>
  <c r="AC22"/>
  <c r="AD22"/>
  <c r="AE22"/>
  <c r="AF22"/>
  <c r="AG22"/>
  <c r="AH22"/>
  <c r="AI22"/>
  <c r="Q79"/>
  <c r="S76"/>
  <c r="S75" s="1"/>
  <c r="S74" s="1"/>
  <c r="S73" s="1"/>
  <c r="R76"/>
  <c r="R75" s="1"/>
  <c r="R74" s="1"/>
  <c r="R73" s="1"/>
  <c r="U76"/>
  <c r="U75" s="1"/>
  <c r="U74" s="1"/>
  <c r="U73" s="1"/>
  <c r="U72" s="1"/>
  <c r="Q70"/>
  <c r="Q69"/>
  <c r="U68"/>
  <c r="U66" s="1"/>
  <c r="U53" s="1"/>
  <c r="T68"/>
  <c r="T66" s="1"/>
  <c r="T53" s="1"/>
  <c r="S68"/>
  <c r="S66" s="1"/>
  <c r="S53" s="1"/>
  <c r="R68"/>
  <c r="R66" s="1"/>
  <c r="R53" s="1"/>
  <c r="Q67"/>
  <c r="Q65"/>
  <c r="R52"/>
  <c r="Q64"/>
  <c r="Q61"/>
  <c r="Q60"/>
  <c r="Q59"/>
  <c r="Q58"/>
  <c r="Q57"/>
  <c r="U56"/>
  <c r="T56"/>
  <c r="S56"/>
  <c r="Q44"/>
  <c r="Q43"/>
  <c r="U39"/>
  <c r="Q42"/>
  <c r="Q38"/>
  <c r="Q37" s="1"/>
  <c r="Q36" s="1"/>
  <c r="U37"/>
  <c r="U36" s="1"/>
  <c r="T37"/>
  <c r="T36" s="1"/>
  <c r="S37"/>
  <c r="S36" s="1"/>
  <c r="R37"/>
  <c r="R36" s="1"/>
  <c r="Q33"/>
  <c r="Q31"/>
  <c r="Q29"/>
  <c r="Q28"/>
  <c r="Q27"/>
  <c r="Q26"/>
  <c r="U25"/>
  <c r="T25"/>
  <c r="S25"/>
  <c r="V22"/>
  <c r="U22"/>
  <c r="T22"/>
  <c r="S22"/>
  <c r="R22"/>
  <c r="Q22"/>
  <c r="P22"/>
  <c r="O22"/>
  <c r="N22"/>
  <c r="M22"/>
  <c r="L22"/>
  <c r="K22"/>
  <c r="J22"/>
  <c r="I22"/>
  <c r="H22"/>
  <c r="G22"/>
  <c r="F22"/>
  <c r="E22"/>
  <c r="D22"/>
  <c r="C22"/>
  <c r="U54" l="1"/>
  <c r="U51" s="1"/>
  <c r="U50" s="1"/>
  <c r="U49" s="1"/>
  <c r="S24"/>
  <c r="S23" s="1"/>
  <c r="U24"/>
  <c r="U23" s="1"/>
  <c r="T24"/>
  <c r="T23" s="1"/>
  <c r="R35"/>
  <c r="T35"/>
  <c r="S35"/>
  <c r="U35"/>
  <c r="Q56"/>
  <c r="Q41"/>
  <c r="Q40" s="1"/>
  <c r="Q35"/>
  <c r="Q25"/>
  <c r="Q24" s="1"/>
  <c r="S39"/>
  <c r="Q68"/>
  <c r="Q66" s="1"/>
  <c r="Q53" s="1"/>
  <c r="R39"/>
  <c r="T39"/>
  <c r="Q78"/>
  <c r="Q76" s="1"/>
  <c r="Q75" s="1"/>
  <c r="Q74" s="1"/>
  <c r="Q73" s="1"/>
  <c r="R54"/>
  <c r="R51" s="1"/>
  <c r="R50" s="1"/>
  <c r="R49" s="1"/>
  <c r="T76"/>
  <c r="T75" s="1"/>
  <c r="T74" s="1"/>
  <c r="T73" s="1"/>
  <c r="Q23" l="1"/>
  <c r="U18"/>
  <c r="U19" s="1"/>
  <c r="U20" s="1"/>
  <c r="U21" s="1"/>
  <c r="R18"/>
  <c r="R19" s="1"/>
  <c r="R20" s="1"/>
  <c r="R21" s="1"/>
  <c r="U52"/>
  <c r="Q39"/>
  <c r="T18"/>
  <c r="T19" s="1"/>
  <c r="T20" s="1"/>
  <c r="T21" s="1"/>
  <c r="T54"/>
  <c r="T51" s="1"/>
  <c r="T50" s="1"/>
  <c r="T49" s="1"/>
  <c r="T52"/>
  <c r="S52"/>
  <c r="S54"/>
  <c r="S51" s="1"/>
  <c r="S50" s="1"/>
  <c r="S49" s="1"/>
  <c r="S18"/>
  <c r="R17" l="1"/>
  <c r="U17"/>
  <c r="S17"/>
  <c r="S19"/>
  <c r="S20" s="1"/>
  <c r="S21" s="1"/>
  <c r="Q54"/>
  <c r="Q51" s="1"/>
  <c r="Q50" s="1"/>
  <c r="Q49" s="1"/>
  <c r="Q52"/>
  <c r="T17"/>
  <c r="Q18"/>
  <c r="Q19" s="1"/>
  <c r="Q20" s="1"/>
  <c r="Q21" s="1"/>
  <c r="Q17" l="1"/>
  <c r="AX36" i="89" l="1"/>
  <c r="AY43" l="1"/>
  <c r="M148"/>
  <c r="M100" l="1"/>
  <c r="M101"/>
  <c r="M102"/>
  <c r="M103"/>
  <c r="M106"/>
  <c r="M107"/>
  <c r="M110"/>
  <c r="M112"/>
  <c r="M113"/>
  <c r="M116"/>
  <c r="M117"/>
  <c r="M118"/>
  <c r="M121"/>
  <c r="M122"/>
  <c r="M123"/>
  <c r="M125"/>
  <c r="M126"/>
  <c r="M134"/>
  <c r="M135"/>
  <c r="M141"/>
  <c r="M143"/>
  <c r="M144"/>
  <c r="M145"/>
  <c r="S52" i="79"/>
  <c r="S51" s="1"/>
  <c r="S50" s="1"/>
  <c r="R52"/>
  <c r="R51" s="1"/>
  <c r="R50" s="1"/>
  <c r="E52"/>
  <c r="E51" s="1"/>
  <c r="E50" s="1"/>
  <c r="F52"/>
  <c r="F51" s="1"/>
  <c r="F50" s="1"/>
  <c r="G52"/>
  <c r="G51" s="1"/>
  <c r="G50" s="1"/>
  <c r="H52"/>
  <c r="H51" s="1"/>
  <c r="H50" s="1"/>
  <c r="I52"/>
  <c r="I51" s="1"/>
  <c r="I50" s="1"/>
  <c r="J52"/>
  <c r="J51" s="1"/>
  <c r="J50" s="1"/>
  <c r="K52"/>
  <c r="K51" s="1"/>
  <c r="K50" s="1"/>
  <c r="L52"/>
  <c r="L51" s="1"/>
  <c r="L50" s="1"/>
  <c r="M52"/>
  <c r="M51" s="1"/>
  <c r="M50" s="1"/>
  <c r="D52"/>
  <c r="D51" s="1"/>
  <c r="D50" s="1"/>
  <c r="E41"/>
  <c r="E40" s="1"/>
  <c r="E39" s="1"/>
  <c r="F41"/>
  <c r="F40" s="1"/>
  <c r="F39" s="1"/>
  <c r="G41"/>
  <c r="G40" s="1"/>
  <c r="G39" s="1"/>
  <c r="H41"/>
  <c r="H40" s="1"/>
  <c r="H39" s="1"/>
  <c r="I41"/>
  <c r="I40" s="1"/>
  <c r="I39" s="1"/>
  <c r="J41"/>
  <c r="J40" s="1"/>
  <c r="J39" s="1"/>
  <c r="K41"/>
  <c r="K40" s="1"/>
  <c r="K39" s="1"/>
  <c r="L41"/>
  <c r="L40" s="1"/>
  <c r="L39" s="1"/>
  <c r="M41"/>
  <c r="M40" s="1"/>
  <c r="M39" s="1"/>
  <c r="N41"/>
  <c r="N40" s="1"/>
  <c r="N39" s="1"/>
  <c r="O41"/>
  <c r="O40" s="1"/>
  <c r="O39" s="1"/>
  <c r="P41"/>
  <c r="P40" s="1"/>
  <c r="P39" s="1"/>
  <c r="Q41"/>
  <c r="Q40" s="1"/>
  <c r="Q39" s="1"/>
  <c r="D41"/>
  <c r="D40" s="1"/>
  <c r="D39" s="1"/>
  <c r="T53" l="1"/>
  <c r="T52" s="1"/>
  <c r="T51" s="1"/>
  <c r="T50" s="1"/>
  <c r="U53"/>
  <c r="U52" s="1"/>
  <c r="U51" s="1"/>
  <c r="U50" s="1"/>
  <c r="E105" i="89"/>
  <c r="F105"/>
  <c r="G105"/>
  <c r="H105"/>
  <c r="I105"/>
  <c r="J70"/>
  <c r="H70"/>
  <c r="H69" s="1"/>
  <c r="H61"/>
  <c r="H57"/>
  <c r="H52"/>
  <c r="H48"/>
  <c r="H46"/>
  <c r="H42"/>
  <c r="H35"/>
  <c r="M105" l="1"/>
  <c r="H34"/>
  <c r="H45"/>
  <c r="H51"/>
  <c r="L106" l="1"/>
  <c r="L127"/>
  <c r="L143"/>
  <c r="J99"/>
  <c r="K99" s="1"/>
  <c r="E146"/>
  <c r="F146"/>
  <c r="I146"/>
  <c r="D146"/>
  <c r="E142"/>
  <c r="F142"/>
  <c r="I142"/>
  <c r="E140"/>
  <c r="F140"/>
  <c r="I140"/>
  <c r="E133"/>
  <c r="F133"/>
  <c r="I133"/>
  <c r="E124"/>
  <c r="F124"/>
  <c r="G124"/>
  <c r="I124"/>
  <c r="E120"/>
  <c r="F120"/>
  <c r="I120"/>
  <c r="E115"/>
  <c r="F115"/>
  <c r="I115"/>
  <c r="E111"/>
  <c r="F111"/>
  <c r="I111"/>
  <c r="E109"/>
  <c r="E108" s="1"/>
  <c r="F109"/>
  <c r="I109"/>
  <c r="E98"/>
  <c r="E97" s="1"/>
  <c r="F98"/>
  <c r="F97" s="1"/>
  <c r="I98"/>
  <c r="F108" l="1"/>
  <c r="E139"/>
  <c r="E138" s="1"/>
  <c r="I108"/>
  <c r="I114"/>
  <c r="I139"/>
  <c r="I138" s="1"/>
  <c r="E114"/>
  <c r="E93" s="1"/>
  <c r="E94" s="1"/>
  <c r="E95" s="1"/>
  <c r="E96" s="1"/>
  <c r="F139"/>
  <c r="F138" s="1"/>
  <c r="F114"/>
  <c r="F93" l="1"/>
  <c r="F92" s="1"/>
  <c r="E92"/>
  <c r="F94" l="1"/>
  <c r="F95" s="1"/>
  <c r="F96" s="1"/>
  <c r="L148"/>
  <c r="G146"/>
  <c r="L145"/>
  <c r="G142"/>
  <c r="D142"/>
  <c r="E132"/>
  <c r="F132"/>
  <c r="D140"/>
  <c r="D133"/>
  <c r="D132" s="1"/>
  <c r="D131" s="1"/>
  <c r="D130" s="1"/>
  <c r="D129" s="1"/>
  <c r="D128" s="1"/>
  <c r="G140"/>
  <c r="L135"/>
  <c r="J135"/>
  <c r="K135" s="1"/>
  <c r="G133"/>
  <c r="L126"/>
  <c r="J123"/>
  <c r="K123" s="1"/>
  <c r="J125"/>
  <c r="J127"/>
  <c r="K127" s="1"/>
  <c r="J134"/>
  <c r="J141"/>
  <c r="J143"/>
  <c r="K143" s="1"/>
  <c r="J144"/>
  <c r="K144" s="1"/>
  <c r="J145"/>
  <c r="K145" s="1"/>
  <c r="J146"/>
  <c r="K146" s="1"/>
  <c r="J148"/>
  <c r="K148" s="1"/>
  <c r="L123"/>
  <c r="L122"/>
  <c r="L119"/>
  <c r="L117"/>
  <c r="AY36"/>
  <c r="J133" l="1"/>
  <c r="K133" s="1"/>
  <c r="K134"/>
  <c r="J124"/>
  <c r="K124" s="1"/>
  <c r="K125"/>
  <c r="J140"/>
  <c r="K140" s="1"/>
  <c r="K141"/>
  <c r="G139"/>
  <c r="G138" s="1"/>
  <c r="L125"/>
  <c r="H124"/>
  <c r="H133"/>
  <c r="L134"/>
  <c r="L141"/>
  <c r="H140"/>
  <c r="M140" s="1"/>
  <c r="D139"/>
  <c r="D138" s="1"/>
  <c r="L144"/>
  <c r="H142"/>
  <c r="J142"/>
  <c r="L116"/>
  <c r="H115"/>
  <c r="M115" s="1"/>
  <c r="L118"/>
  <c r="H120"/>
  <c r="H146"/>
  <c r="L146" s="1"/>
  <c r="G132"/>
  <c r="I132"/>
  <c r="G109"/>
  <c r="J126"/>
  <c r="K126" s="1"/>
  <c r="J122"/>
  <c r="K122" s="1"/>
  <c r="J119"/>
  <c r="K119" s="1"/>
  <c r="J118"/>
  <c r="K118" s="1"/>
  <c r="J117"/>
  <c r="K117" s="1"/>
  <c r="G116"/>
  <c r="D116"/>
  <c r="D115" s="1"/>
  <c r="D124"/>
  <c r="L113"/>
  <c r="J113"/>
  <c r="K113" s="1"/>
  <c r="D111"/>
  <c r="D109"/>
  <c r="L120" l="1"/>
  <c r="M120"/>
  <c r="J139"/>
  <c r="K139" s="1"/>
  <c r="K142"/>
  <c r="L124"/>
  <c r="M124"/>
  <c r="L142"/>
  <c r="M142"/>
  <c r="L133"/>
  <c r="M133"/>
  <c r="D108"/>
  <c r="J112"/>
  <c r="G111"/>
  <c r="G108" s="1"/>
  <c r="H109"/>
  <c r="M109" s="1"/>
  <c r="L110"/>
  <c r="H111"/>
  <c r="L112"/>
  <c r="L115"/>
  <c r="H114"/>
  <c r="L140"/>
  <c r="H139"/>
  <c r="M139" s="1"/>
  <c r="D120"/>
  <c r="D114" s="1"/>
  <c r="H132"/>
  <c r="H131" s="1"/>
  <c r="H130" s="1"/>
  <c r="H129" s="1"/>
  <c r="H128" s="1"/>
  <c r="J116"/>
  <c r="G115"/>
  <c r="J121"/>
  <c r="G120"/>
  <c r="I131"/>
  <c r="J132"/>
  <c r="K132" s="1"/>
  <c r="G131"/>
  <c r="J110"/>
  <c r="J138" l="1"/>
  <c r="K138" s="1"/>
  <c r="J120"/>
  <c r="K120" s="1"/>
  <c r="K121"/>
  <c r="J115"/>
  <c r="K115" s="1"/>
  <c r="K116"/>
  <c r="L114"/>
  <c r="M114"/>
  <c r="M131"/>
  <c r="M132"/>
  <c r="J109"/>
  <c r="K109" s="1"/>
  <c r="K110"/>
  <c r="L111"/>
  <c r="M111"/>
  <c r="J111"/>
  <c r="K111" s="1"/>
  <c r="K112"/>
  <c r="L132"/>
  <c r="H108"/>
  <c r="M108" s="1"/>
  <c r="L109"/>
  <c r="I130"/>
  <c r="M130" s="1"/>
  <c r="L131"/>
  <c r="H138"/>
  <c r="M138" s="1"/>
  <c r="L139"/>
  <c r="G114"/>
  <c r="G130"/>
  <c r="J131"/>
  <c r="K131" s="1"/>
  <c r="J108" l="1"/>
  <c r="K108" s="1"/>
  <c r="J114"/>
  <c r="K114" s="1"/>
  <c r="L138"/>
  <c r="I129"/>
  <c r="M129" s="1"/>
  <c r="L130"/>
  <c r="L108"/>
  <c r="J130"/>
  <c r="K130" s="1"/>
  <c r="G129"/>
  <c r="I128" l="1"/>
  <c r="L129"/>
  <c r="G128"/>
  <c r="J129"/>
  <c r="K129" s="1"/>
  <c r="J128" l="1"/>
  <c r="K128" s="1"/>
  <c r="L128"/>
  <c r="M128"/>
  <c r="AC57" l="1"/>
  <c r="AC61"/>
  <c r="AC79"/>
  <c r="AC76" s="1"/>
  <c r="AC77"/>
  <c r="D77"/>
  <c r="D79"/>
  <c r="D70"/>
  <c r="D69" s="1"/>
  <c r="D68" s="1"/>
  <c r="D67" s="1"/>
  <c r="D66" s="1"/>
  <c r="D65" s="1"/>
  <c r="D52"/>
  <c r="D57"/>
  <c r="D61"/>
  <c r="D51" l="1"/>
  <c r="D76"/>
  <c r="D75" s="1"/>
  <c r="AQ53"/>
  <c r="AQ54"/>
  <c r="AH54" s="1"/>
  <c r="AF54" s="1"/>
  <c r="AQ55"/>
  <c r="AQ56"/>
  <c r="AH56" s="1"/>
  <c r="AF56" s="1"/>
  <c r="AQ57"/>
  <c r="AH57" s="1"/>
  <c r="AF57" s="1"/>
  <c r="AQ58"/>
  <c r="AH58" s="1"/>
  <c r="AF58" s="1"/>
  <c r="AQ59"/>
  <c r="AQ60"/>
  <c r="AH60" s="1"/>
  <c r="AF60" s="1"/>
  <c r="AQ61"/>
  <c r="AQ62"/>
  <c r="AH62" s="1"/>
  <c r="AF62" s="1"/>
  <c r="AQ63"/>
  <c r="AQ64"/>
  <c r="AH64" s="1"/>
  <c r="AF64" s="1"/>
  <c r="AQ71"/>
  <c r="AQ72"/>
  <c r="AQ75"/>
  <c r="AQ76"/>
  <c r="AQ77"/>
  <c r="AH77" s="1"/>
  <c r="AF77" s="1"/>
  <c r="AQ78"/>
  <c r="AQ79"/>
  <c r="AQ80"/>
  <c r="AH80" s="1"/>
  <c r="AF80" s="1"/>
  <c r="AQ81"/>
  <c r="AQ82"/>
  <c r="AQ85"/>
  <c r="AH85" s="1"/>
  <c r="AF85" s="1"/>
  <c r="J79"/>
  <c r="AX79" s="1"/>
  <c r="J77"/>
  <c r="AX77" s="1"/>
  <c r="AV57"/>
  <c r="H79"/>
  <c r="H68"/>
  <c r="H67" s="1"/>
  <c r="H66" s="1"/>
  <c r="H65" s="1"/>
  <c r="H77"/>
  <c r="AC70"/>
  <c r="AC69" s="1"/>
  <c r="AQ69" s="1"/>
  <c r="J69"/>
  <c r="J68" s="1"/>
  <c r="AC52"/>
  <c r="AC51" s="1"/>
  <c r="AQ51" s="1"/>
  <c r="AH51" s="1"/>
  <c r="AF51" s="1"/>
  <c r="J52"/>
  <c r="X52" s="1"/>
  <c r="O52" s="1"/>
  <c r="M52" s="1"/>
  <c r="J61"/>
  <c r="AX61" s="1"/>
  <c r="J57"/>
  <c r="AX57" s="1"/>
  <c r="AX53"/>
  <c r="AX54"/>
  <c r="AX55"/>
  <c r="AX56"/>
  <c r="AX58"/>
  <c r="AX59"/>
  <c r="AX60"/>
  <c r="AX62"/>
  <c r="AX63"/>
  <c r="AX64"/>
  <c r="AX70"/>
  <c r="AX71"/>
  <c r="AX72"/>
  <c r="AX78"/>
  <c r="AX80"/>
  <c r="AX81"/>
  <c r="AX82"/>
  <c r="AX85"/>
  <c r="AY53"/>
  <c r="AY54"/>
  <c r="AY55"/>
  <c r="AY56"/>
  <c r="AY58"/>
  <c r="AY59"/>
  <c r="AY60"/>
  <c r="AY61"/>
  <c r="AY62"/>
  <c r="AY63"/>
  <c r="AY70"/>
  <c r="AY71"/>
  <c r="AY72"/>
  <c r="AY78"/>
  <c r="AY80"/>
  <c r="AY81"/>
  <c r="AY82"/>
  <c r="AY85"/>
  <c r="X53"/>
  <c r="O53" s="1"/>
  <c r="M53" s="1"/>
  <c r="X54"/>
  <c r="O54" s="1"/>
  <c r="M54" s="1"/>
  <c r="X55"/>
  <c r="O55" s="1"/>
  <c r="M55" s="1"/>
  <c r="X56"/>
  <c r="O56" s="1"/>
  <c r="M56" s="1"/>
  <c r="X58"/>
  <c r="O58" s="1"/>
  <c r="M58" s="1"/>
  <c r="X59"/>
  <c r="O59" s="1"/>
  <c r="M59" s="1"/>
  <c r="X60"/>
  <c r="O60" s="1"/>
  <c r="M60" s="1"/>
  <c r="X61"/>
  <c r="O61" s="1"/>
  <c r="M61" s="1"/>
  <c r="X62"/>
  <c r="O62" s="1"/>
  <c r="M62" s="1"/>
  <c r="X63"/>
  <c r="O63" s="1"/>
  <c r="M63" s="1"/>
  <c r="X64"/>
  <c r="O64" s="1"/>
  <c r="M64" s="1"/>
  <c r="X69"/>
  <c r="O69" s="1"/>
  <c r="M69" s="1"/>
  <c r="X70"/>
  <c r="O70" s="1"/>
  <c r="M70" s="1"/>
  <c r="X71"/>
  <c r="O71" s="1"/>
  <c r="M71" s="1"/>
  <c r="X72"/>
  <c r="O72" s="1"/>
  <c r="M72" s="1"/>
  <c r="X78"/>
  <c r="O78" s="1"/>
  <c r="M78" s="1"/>
  <c r="X79"/>
  <c r="O79" s="1"/>
  <c r="M79" s="1"/>
  <c r="X80"/>
  <c r="O80" s="1"/>
  <c r="M80" s="1"/>
  <c r="X81"/>
  <c r="O81" s="1"/>
  <c r="M81" s="1"/>
  <c r="X82"/>
  <c r="O82" s="1"/>
  <c r="M82" s="1"/>
  <c r="X85"/>
  <c r="O85" s="1"/>
  <c r="M85" s="1"/>
  <c r="AH53"/>
  <c r="AF53" s="1"/>
  <c r="AH55"/>
  <c r="AF55" s="1"/>
  <c r="AH59"/>
  <c r="AF59" s="1"/>
  <c r="AH61"/>
  <c r="AF61" s="1"/>
  <c r="AH63"/>
  <c r="AF63" s="1"/>
  <c r="AH71"/>
  <c r="AF71" s="1"/>
  <c r="AH72"/>
  <c r="AF72" s="1"/>
  <c r="AH75"/>
  <c r="AF75" s="1"/>
  <c r="AH76"/>
  <c r="AF76" s="1"/>
  <c r="AH78"/>
  <c r="AF78" s="1"/>
  <c r="AH79"/>
  <c r="AF79" s="1"/>
  <c r="AH81"/>
  <c r="AF81" s="1"/>
  <c r="AH82"/>
  <c r="AF82" s="1"/>
  <c r="AC46"/>
  <c r="J46"/>
  <c r="AC48"/>
  <c r="AV48" s="1"/>
  <c r="J48"/>
  <c r="D48"/>
  <c r="AQ50"/>
  <c r="AH50" s="1"/>
  <c r="AF50" s="1"/>
  <c r="X50"/>
  <c r="O50" s="1"/>
  <c r="M50" s="1"/>
  <c r="D46"/>
  <c r="AY47"/>
  <c r="AY49"/>
  <c r="AY50"/>
  <c r="AX50"/>
  <c r="AX44"/>
  <c r="AX47"/>
  <c r="AX49"/>
  <c r="AV47"/>
  <c r="AV49"/>
  <c r="AV50"/>
  <c r="AV53"/>
  <c r="AV54"/>
  <c r="AV55"/>
  <c r="AV56"/>
  <c r="AV58"/>
  <c r="AV59"/>
  <c r="AV60"/>
  <c r="AV61"/>
  <c r="AV62"/>
  <c r="AV63"/>
  <c r="AV64"/>
  <c r="AV70"/>
  <c r="AV71"/>
  <c r="AV72"/>
  <c r="AV77"/>
  <c r="AV78"/>
  <c r="AV79"/>
  <c r="AV81"/>
  <c r="AV82"/>
  <c r="AV85"/>
  <c r="AV44"/>
  <c r="AQ49"/>
  <c r="AQ48" s="1"/>
  <c r="AQ47"/>
  <c r="AH47" s="1"/>
  <c r="X49"/>
  <c r="X48" s="1"/>
  <c r="X47"/>
  <c r="X46" s="1"/>
  <c r="AX46" l="1"/>
  <c r="AV52"/>
  <c r="AY77"/>
  <c r="AX48"/>
  <c r="X77"/>
  <c r="O77" s="1"/>
  <c r="M77" s="1"/>
  <c r="AY79"/>
  <c r="D45"/>
  <c r="H76"/>
  <c r="J76"/>
  <c r="J75" s="1"/>
  <c r="X45"/>
  <c r="O49"/>
  <c r="M49" s="1"/>
  <c r="AY48"/>
  <c r="J45"/>
  <c r="J51"/>
  <c r="X51" s="1"/>
  <c r="O51" s="1"/>
  <c r="M51" s="1"/>
  <c r="AV51"/>
  <c r="X68"/>
  <c r="O68" s="1"/>
  <c r="M68" s="1"/>
  <c r="J67"/>
  <c r="O47"/>
  <c r="AV46"/>
  <c r="AH46"/>
  <c r="AF46" s="1"/>
  <c r="AF47"/>
  <c r="AQ70"/>
  <c r="AH70" s="1"/>
  <c r="AF70" s="1"/>
  <c r="AX52"/>
  <c r="AQ52"/>
  <c r="AH52" s="1"/>
  <c r="AF52" s="1"/>
  <c r="AY52"/>
  <c r="AH49"/>
  <c r="AQ46"/>
  <c r="AQ45" s="1"/>
  <c r="AC45"/>
  <c r="AY46"/>
  <c r="AC68"/>
  <c r="AY68" s="1"/>
  <c r="AY69"/>
  <c r="AV69"/>
  <c r="AX69"/>
  <c r="AH69"/>
  <c r="AF69" s="1"/>
  <c r="AY57"/>
  <c r="X57"/>
  <c r="O57" s="1"/>
  <c r="M57" s="1"/>
  <c r="AY51" l="1"/>
  <c r="AX76"/>
  <c r="X76"/>
  <c r="O76" s="1"/>
  <c r="M76" s="1"/>
  <c r="AY76"/>
  <c r="AV76"/>
  <c r="H75"/>
  <c r="AV75" s="1"/>
  <c r="AX75"/>
  <c r="X75"/>
  <c r="O75" s="1"/>
  <c r="M75" s="1"/>
  <c r="AX51"/>
  <c r="AX45"/>
  <c r="O48"/>
  <c r="M48" s="1"/>
  <c r="AX68"/>
  <c r="AQ68"/>
  <c r="AH68" s="1"/>
  <c r="AF68" s="1"/>
  <c r="AH48"/>
  <c r="AF49"/>
  <c r="M47"/>
  <c r="O46"/>
  <c r="J66"/>
  <c r="X67"/>
  <c r="O67" s="1"/>
  <c r="M67" s="1"/>
  <c r="AY45"/>
  <c r="AV45"/>
  <c r="AV68"/>
  <c r="AC67"/>
  <c r="AQ67" s="1"/>
  <c r="AY67" l="1"/>
  <c r="AX67"/>
  <c r="AH67"/>
  <c r="AF67" s="1"/>
  <c r="AV67"/>
  <c r="AC66"/>
  <c r="AQ66" s="1"/>
  <c r="X66"/>
  <c r="O66" s="1"/>
  <c r="M66" s="1"/>
  <c r="J65"/>
  <c r="X65" s="1"/>
  <c r="O65" s="1"/>
  <c r="M65" s="1"/>
  <c r="AH45"/>
  <c r="AF48"/>
  <c r="M46"/>
  <c r="O45"/>
  <c r="M45" s="1"/>
  <c r="AH66" l="1"/>
  <c r="AF66" s="1"/>
  <c r="AV66"/>
  <c r="AX66"/>
  <c r="AY66"/>
  <c r="AC65"/>
  <c r="AQ65" s="1"/>
  <c r="AF45"/>
  <c r="AX65"/>
  <c r="AH65" l="1"/>
  <c r="AF65" s="1"/>
  <c r="AV65"/>
  <c r="AY65"/>
  <c r="D26" i="99"/>
  <c r="D18" s="1"/>
  <c r="D42" s="1"/>
  <c r="C26"/>
  <c r="C18" s="1"/>
  <c r="C42" s="1"/>
  <c r="B82" i="92" l="1"/>
  <c r="B78"/>
  <c r="B64"/>
  <c r="B73" s="1"/>
  <c r="A58"/>
  <c r="B55"/>
  <c r="J54"/>
  <c r="J71" s="1"/>
  <c r="I54"/>
  <c r="H54"/>
  <c r="H71" s="1"/>
  <c r="G54"/>
  <c r="F54"/>
  <c r="F71" s="1"/>
  <c r="E54"/>
  <c r="D54"/>
  <c r="D71" s="1"/>
  <c r="C54"/>
  <c r="B54"/>
  <c r="B71" s="1"/>
  <c r="B50"/>
  <c r="B45"/>
  <c r="B57" s="1"/>
  <c r="B41"/>
  <c r="B42" s="1"/>
  <c r="C64" l="1"/>
  <c r="B62"/>
  <c r="D70"/>
  <c r="D82" s="1"/>
  <c r="F70"/>
  <c r="F82" s="1"/>
  <c r="H70"/>
  <c r="H82" s="1"/>
  <c r="J70"/>
  <c r="J82" s="1"/>
  <c r="C45"/>
  <c r="B51"/>
  <c r="B52" s="1"/>
  <c r="B66" s="1"/>
  <c r="B74" s="1"/>
  <c r="B58"/>
  <c r="B59"/>
  <c r="B60"/>
  <c r="B61"/>
  <c r="D64"/>
  <c r="C70"/>
  <c r="C82" s="1"/>
  <c r="E70"/>
  <c r="E82" s="1"/>
  <c r="G70"/>
  <c r="G82" s="1"/>
  <c r="I70"/>
  <c r="I82" s="1"/>
  <c r="K70"/>
  <c r="K82" s="1"/>
  <c r="C71"/>
  <c r="E71"/>
  <c r="G71"/>
  <c r="I71"/>
  <c r="B77"/>
  <c r="B76" l="1"/>
  <c r="C73"/>
  <c r="C62"/>
  <c r="B56"/>
  <c r="B63" s="1"/>
  <c r="B65" s="1"/>
  <c r="B72" s="1"/>
  <c r="E64"/>
  <c r="E62" s="1"/>
  <c r="D73"/>
  <c r="C61"/>
  <c r="C60"/>
  <c r="C59"/>
  <c r="C58"/>
  <c r="C46"/>
  <c r="D45"/>
  <c r="C57"/>
  <c r="D62"/>
  <c r="C49"/>
  <c r="B79"/>
  <c r="B67" l="1"/>
  <c r="C51"/>
  <c r="D57"/>
  <c r="D61"/>
  <c r="D60"/>
  <c r="D59"/>
  <c r="D58"/>
  <c r="E45"/>
  <c r="C55"/>
  <c r="D46"/>
  <c r="E73"/>
  <c r="F64"/>
  <c r="C56"/>
  <c r="B68"/>
  <c r="B69" s="1"/>
  <c r="C77" l="1"/>
  <c r="C63"/>
  <c r="C65" s="1"/>
  <c r="C76"/>
  <c r="C52"/>
  <c r="C66" s="1"/>
  <c r="C74" s="1"/>
  <c r="C79"/>
  <c r="D56"/>
  <c r="B75"/>
  <c r="B80" s="1"/>
  <c r="G64"/>
  <c r="G62" s="1"/>
  <c r="F73"/>
  <c r="F62"/>
  <c r="D55"/>
  <c r="E46"/>
  <c r="E61"/>
  <c r="E60"/>
  <c r="E59"/>
  <c r="E58"/>
  <c r="F45"/>
  <c r="E57"/>
  <c r="D49"/>
  <c r="E55" l="1"/>
  <c r="F46"/>
  <c r="B85"/>
  <c r="B83"/>
  <c r="B81"/>
  <c r="B86" s="1"/>
  <c r="D51"/>
  <c r="E49" s="1"/>
  <c r="F57"/>
  <c r="F61"/>
  <c r="F60"/>
  <c r="F59"/>
  <c r="F58"/>
  <c r="G45"/>
  <c r="D77"/>
  <c r="D63"/>
  <c r="D65" s="1"/>
  <c r="G73"/>
  <c r="H64"/>
  <c r="E56"/>
  <c r="D76"/>
  <c r="C72"/>
  <c r="C67"/>
  <c r="E76" l="1"/>
  <c r="E51"/>
  <c r="F49" s="1"/>
  <c r="I64"/>
  <c r="I62" s="1"/>
  <c r="H73"/>
  <c r="H62"/>
  <c r="D72"/>
  <c r="G61"/>
  <c r="G60"/>
  <c r="G59"/>
  <c r="G58"/>
  <c r="H45"/>
  <c r="G57"/>
  <c r="E77"/>
  <c r="E63"/>
  <c r="E65" s="1"/>
  <c r="C68"/>
  <c r="C69" s="1"/>
  <c r="D79"/>
  <c r="D52"/>
  <c r="D66" s="1"/>
  <c r="D74" s="1"/>
  <c r="B84"/>
  <c r="B87" s="1"/>
  <c r="F55"/>
  <c r="G46"/>
  <c r="F56"/>
  <c r="G56" l="1"/>
  <c r="D67"/>
  <c r="F77"/>
  <c r="F63"/>
  <c r="F65" s="1"/>
  <c r="E72"/>
  <c r="D68"/>
  <c r="D69" s="1"/>
  <c r="F51"/>
  <c r="G49" s="1"/>
  <c r="G55"/>
  <c r="H46"/>
  <c r="C75"/>
  <c r="C80" s="1"/>
  <c r="H57"/>
  <c r="H61"/>
  <c r="H60"/>
  <c r="H59"/>
  <c r="H58"/>
  <c r="I45"/>
  <c r="I73"/>
  <c r="J64"/>
  <c r="E52"/>
  <c r="E66" s="1"/>
  <c r="E74" s="1"/>
  <c r="E79"/>
  <c r="F76"/>
  <c r="H55" l="1"/>
  <c r="I46"/>
  <c r="G51"/>
  <c r="H49" s="1"/>
  <c r="K64"/>
  <c r="K73" s="1"/>
  <c r="J73"/>
  <c r="J62"/>
  <c r="I61"/>
  <c r="I60"/>
  <c r="I59"/>
  <c r="I58"/>
  <c r="J45"/>
  <c r="I57"/>
  <c r="C83"/>
  <c r="C85"/>
  <c r="C81"/>
  <c r="C86" s="1"/>
  <c r="G77"/>
  <c r="G63"/>
  <c r="G65" s="1"/>
  <c r="F79"/>
  <c r="F52"/>
  <c r="F66" s="1"/>
  <c r="F74" s="1"/>
  <c r="H56"/>
  <c r="E67"/>
  <c r="D75"/>
  <c r="D80" s="1"/>
  <c r="D83" s="1"/>
  <c r="G76"/>
  <c r="F72"/>
  <c r="F67" l="1"/>
  <c r="K62"/>
  <c r="I56"/>
  <c r="E68"/>
  <c r="E69" s="1"/>
  <c r="G72"/>
  <c r="H84"/>
  <c r="D84"/>
  <c r="K84"/>
  <c r="G84"/>
  <c r="C84"/>
  <c r="C87" s="1"/>
  <c r="G25" s="1"/>
  <c r="J84"/>
  <c r="F84"/>
  <c r="I84"/>
  <c r="E84"/>
  <c r="J57"/>
  <c r="J61"/>
  <c r="J60"/>
  <c r="J59"/>
  <c r="J58"/>
  <c r="K45"/>
  <c r="G52"/>
  <c r="G66" s="1"/>
  <c r="G74" s="1"/>
  <c r="G79"/>
  <c r="H77"/>
  <c r="H63"/>
  <c r="H65" s="1"/>
  <c r="H76"/>
  <c r="D81"/>
  <c r="D86" s="1"/>
  <c r="G24" s="1"/>
  <c r="D85"/>
  <c r="H51"/>
  <c r="I55"/>
  <c r="J46"/>
  <c r="F68" l="1"/>
  <c r="F69" s="1"/>
  <c r="I87"/>
  <c r="G87"/>
  <c r="D87"/>
  <c r="I77"/>
  <c r="I63"/>
  <c r="I65" s="1"/>
  <c r="H79"/>
  <c r="H52"/>
  <c r="H66" s="1"/>
  <c r="H74" s="1"/>
  <c r="J55"/>
  <c r="K46"/>
  <c r="K55" s="1"/>
  <c r="H72"/>
  <c r="K61"/>
  <c r="K60"/>
  <c r="K59"/>
  <c r="K58"/>
  <c r="K57"/>
  <c r="G26"/>
  <c r="G27" s="1"/>
  <c r="K87"/>
  <c r="I49"/>
  <c r="I76"/>
  <c r="E87"/>
  <c r="F87"/>
  <c r="H87"/>
  <c r="E75"/>
  <c r="E80" s="1"/>
  <c r="J56"/>
  <c r="J87"/>
  <c r="G67"/>
  <c r="H67" l="1"/>
  <c r="H68" s="1"/>
  <c r="H69" s="1"/>
  <c r="E83"/>
  <c r="E85"/>
  <c r="E81"/>
  <c r="E86" s="1"/>
  <c r="I51"/>
  <c r="K77"/>
  <c r="I72"/>
  <c r="G68"/>
  <c r="J77"/>
  <c r="J63"/>
  <c r="J65" s="1"/>
  <c r="J76"/>
  <c r="K76" s="1"/>
  <c r="F75"/>
  <c r="F80" s="1"/>
  <c r="F83" s="1"/>
  <c r="K56"/>
  <c r="K63" s="1"/>
  <c r="K65" s="1"/>
  <c r="K72" l="1"/>
  <c r="J72"/>
  <c r="G75"/>
  <c r="G80" s="1"/>
  <c r="G83" s="1"/>
  <c r="I52"/>
  <c r="I66" s="1"/>
  <c r="I79"/>
  <c r="G69"/>
  <c r="J49"/>
  <c r="F81"/>
  <c r="F86" s="1"/>
  <c r="F85"/>
  <c r="G85" l="1"/>
  <c r="G81"/>
  <c r="G86" s="1"/>
  <c r="J51"/>
  <c r="K49" s="1"/>
  <c r="K51" s="1"/>
  <c r="H75"/>
  <c r="H80" s="1"/>
  <c r="I74"/>
  <c r="I67"/>
  <c r="I68" l="1"/>
  <c r="I75" s="1"/>
  <c r="I80" s="1"/>
  <c r="H83"/>
  <c r="H81"/>
  <c r="H86" s="1"/>
  <c r="H85"/>
  <c r="J79"/>
  <c r="J52"/>
  <c r="J66" s="1"/>
  <c r="K52"/>
  <c r="K66" s="1"/>
  <c r="K79"/>
  <c r="I83" l="1"/>
  <c r="I85"/>
  <c r="I81"/>
  <c r="I86" s="1"/>
  <c r="K74"/>
  <c r="K67"/>
  <c r="J74"/>
  <c r="J67"/>
  <c r="I69"/>
  <c r="J68" l="1"/>
  <c r="J75" s="1"/>
  <c r="J80" s="1"/>
  <c r="K68"/>
  <c r="K75" l="1"/>
  <c r="K80" s="1"/>
  <c r="K83" s="1"/>
  <c r="J83"/>
  <c r="J85"/>
  <c r="J81"/>
  <c r="J86" s="1"/>
  <c r="K85"/>
  <c r="K69"/>
  <c r="J69"/>
  <c r="K81" l="1"/>
  <c r="K86" s="1"/>
  <c r="AY37" i="89" l="1"/>
  <c r="AV36"/>
  <c r="L107"/>
  <c r="H104"/>
  <c r="L103"/>
  <c r="L102"/>
  <c r="L101"/>
  <c r="L100"/>
  <c r="H99"/>
  <c r="M99" s="1"/>
  <c r="D105"/>
  <c r="D104"/>
  <c r="D100"/>
  <c r="G107"/>
  <c r="J107" s="1"/>
  <c r="K107" s="1"/>
  <c r="G104"/>
  <c r="J102"/>
  <c r="K102" s="1"/>
  <c r="J100"/>
  <c r="K100" s="1"/>
  <c r="AY38"/>
  <c r="AY39"/>
  <c r="AY40"/>
  <c r="AY41"/>
  <c r="AY44"/>
  <c r="D98" l="1"/>
  <c r="D97" s="1"/>
  <c r="D93" s="1"/>
  <c r="D92" s="1"/>
  <c r="L104"/>
  <c r="M104"/>
  <c r="J104"/>
  <c r="K104" s="1"/>
  <c r="G98"/>
  <c r="G97" s="1"/>
  <c r="G93" s="1"/>
  <c r="L99"/>
  <c r="H98"/>
  <c r="M98" s="1"/>
  <c r="L105"/>
  <c r="I97"/>
  <c r="J101"/>
  <c r="K101" s="1"/>
  <c r="J103"/>
  <c r="J106"/>
  <c r="AX43"/>
  <c r="AX37"/>
  <c r="AX38"/>
  <c r="AX39"/>
  <c r="AX40"/>
  <c r="AX41"/>
  <c r="AV43"/>
  <c r="AV42" s="1"/>
  <c r="AV37"/>
  <c r="AV38"/>
  <c r="AV39"/>
  <c r="AV40"/>
  <c r="AV41"/>
  <c r="AQ37"/>
  <c r="AH37" s="1"/>
  <c r="AF37" s="1"/>
  <c r="AQ38"/>
  <c r="AQ39"/>
  <c r="AH39" s="1"/>
  <c r="AF39" s="1"/>
  <c r="AQ40"/>
  <c r="AH40" s="1"/>
  <c r="AF40" s="1"/>
  <c r="AQ41"/>
  <c r="AH41" s="1"/>
  <c r="AF41" s="1"/>
  <c r="AQ43"/>
  <c r="AH43" s="1"/>
  <c r="AF43" s="1"/>
  <c r="AQ44"/>
  <c r="AH44" s="1"/>
  <c r="AF44" s="1"/>
  <c r="AQ36"/>
  <c r="AH36" s="1"/>
  <c r="AF36" s="1"/>
  <c r="AC42"/>
  <c r="X37"/>
  <c r="O37" s="1"/>
  <c r="M37" s="1"/>
  <c r="X38"/>
  <c r="X39"/>
  <c r="O39" s="1"/>
  <c r="M39" s="1"/>
  <c r="X40"/>
  <c r="O40" s="1"/>
  <c r="M40" s="1"/>
  <c r="X41"/>
  <c r="O41" s="1"/>
  <c r="M41" s="1"/>
  <c r="X43"/>
  <c r="O43" s="1"/>
  <c r="M43" s="1"/>
  <c r="X44"/>
  <c r="O44" s="1"/>
  <c r="M44" s="1"/>
  <c r="X36"/>
  <c r="O36" s="1"/>
  <c r="M36" s="1"/>
  <c r="J35"/>
  <c r="N35"/>
  <c r="R35"/>
  <c r="R34" s="1"/>
  <c r="S35"/>
  <c r="S34" s="1"/>
  <c r="T35"/>
  <c r="T34" s="1"/>
  <c r="U35"/>
  <c r="U34" s="1"/>
  <c r="V35"/>
  <c r="V34" s="1"/>
  <c r="W35"/>
  <c r="W34" s="1"/>
  <c r="Y35"/>
  <c r="Y34" s="1"/>
  <c r="Z35"/>
  <c r="Z34" s="1"/>
  <c r="AA35"/>
  <c r="AA34" s="1"/>
  <c r="AB35"/>
  <c r="AB34" s="1"/>
  <c r="AC35"/>
  <c r="AY35" s="1"/>
  <c r="AG35"/>
  <c r="AK35"/>
  <c r="AK34" s="1"/>
  <c r="AL35"/>
  <c r="AL34" s="1"/>
  <c r="AM35"/>
  <c r="AM34" s="1"/>
  <c r="AN35"/>
  <c r="AN34" s="1"/>
  <c r="AO35"/>
  <c r="AO34" s="1"/>
  <c r="AP35"/>
  <c r="AP34" s="1"/>
  <c r="AR35"/>
  <c r="AR34" s="1"/>
  <c r="AS35"/>
  <c r="AS34" s="1"/>
  <c r="AT35"/>
  <c r="AT34" s="1"/>
  <c r="AU35"/>
  <c r="AU34" s="1"/>
  <c r="J42"/>
  <c r="D42"/>
  <c r="D35" s="1"/>
  <c r="D34" s="1"/>
  <c r="D30" s="1"/>
  <c r="J98" l="1"/>
  <c r="K98" s="1"/>
  <c r="K103"/>
  <c r="J105"/>
  <c r="K105" s="1"/>
  <c r="K106"/>
  <c r="I93"/>
  <c r="H97"/>
  <c r="H93" s="1"/>
  <c r="L98"/>
  <c r="G92"/>
  <c r="G94"/>
  <c r="G95" s="1"/>
  <c r="G96" s="1"/>
  <c r="D29"/>
  <c r="D31"/>
  <c r="D32" s="1"/>
  <c r="D33" s="1"/>
  <c r="AG34"/>
  <c r="N34"/>
  <c r="D94"/>
  <c r="D95" s="1"/>
  <c r="D96" s="1"/>
  <c r="AV35"/>
  <c r="AV34" s="1"/>
  <c r="AV30" s="1"/>
  <c r="J34"/>
  <c r="AQ42"/>
  <c r="AH42" s="1"/>
  <c r="AF42" s="1"/>
  <c r="AQ35"/>
  <c r="AH38"/>
  <c r="X42"/>
  <c r="O42" s="1"/>
  <c r="M42" s="1"/>
  <c r="X35"/>
  <c r="AC34"/>
  <c r="O38"/>
  <c r="M93" l="1"/>
  <c r="M97"/>
  <c r="J97"/>
  <c r="L93"/>
  <c r="I94"/>
  <c r="I92"/>
  <c r="H94"/>
  <c r="H95" s="1"/>
  <c r="H96" s="1"/>
  <c r="H92"/>
  <c r="L97"/>
  <c r="J30"/>
  <c r="J31" s="1"/>
  <c r="AY34"/>
  <c r="AV29"/>
  <c r="AV31"/>
  <c r="AV32" s="1"/>
  <c r="AV33" s="1"/>
  <c r="O35"/>
  <c r="M35" s="1"/>
  <c r="M38"/>
  <c r="AH35"/>
  <c r="AF35" s="1"/>
  <c r="AF38"/>
  <c r="AC30"/>
  <c r="X34"/>
  <c r="X30" s="1"/>
  <c r="AQ34"/>
  <c r="AQ30" s="1"/>
  <c r="O34" l="1"/>
  <c r="O30" s="1"/>
  <c r="M30" s="1"/>
  <c r="AH34"/>
  <c r="AH30" s="1"/>
  <c r="AF30" s="1"/>
  <c r="J93"/>
  <c r="K97"/>
  <c r="M94"/>
  <c r="M92"/>
  <c r="L92"/>
  <c r="AY30"/>
  <c r="I95"/>
  <c r="M95" s="1"/>
  <c r="L94"/>
  <c r="J32"/>
  <c r="J29"/>
  <c r="AQ31"/>
  <c r="AQ32" s="1"/>
  <c r="AQ33" s="1"/>
  <c r="AQ29"/>
  <c r="X31"/>
  <c r="X32" s="1"/>
  <c r="X33" s="1"/>
  <c r="X29"/>
  <c r="AC29"/>
  <c r="AC31"/>
  <c r="AC32" s="1"/>
  <c r="AC33" s="1"/>
  <c r="O31" l="1"/>
  <c r="M31" s="1"/>
  <c r="AH29"/>
  <c r="AF29" s="1"/>
  <c r="M34"/>
  <c r="AH31"/>
  <c r="AF31" s="1"/>
  <c r="AF34"/>
  <c r="O29"/>
  <c r="M29" s="1"/>
  <c r="J94"/>
  <c r="K93"/>
  <c r="J92"/>
  <c r="K92" s="1"/>
  <c r="AY29"/>
  <c r="L95"/>
  <c r="I96"/>
  <c r="AY31"/>
  <c r="J33"/>
  <c r="AY33" s="1"/>
  <c r="AY32"/>
  <c r="O32"/>
  <c r="AH32" l="1"/>
  <c r="K94"/>
  <c r="J95"/>
  <c r="L96"/>
  <c r="M96"/>
  <c r="AH33"/>
  <c r="AF33" s="1"/>
  <c r="AF32"/>
  <c r="M32"/>
  <c r="O33"/>
  <c r="M33" s="1"/>
  <c r="AX42"/>
  <c r="J96" l="1"/>
  <c r="K96" s="1"/>
  <c r="K95"/>
  <c r="H30"/>
  <c r="H29" l="1"/>
  <c r="H31"/>
  <c r="H32" s="1"/>
  <c r="H33" s="1"/>
  <c r="AX35"/>
  <c r="AX34" s="1"/>
  <c r="AX30" s="1"/>
  <c r="AX31" l="1"/>
  <c r="AX32" s="1"/>
  <c r="AX33" s="1"/>
  <c r="AX29"/>
  <c r="AV80"/>
  <c r="AA41" i="12"/>
  <c r="P52"/>
  <c r="R41"/>
  <c r="P43" l="1"/>
  <c r="P42" s="1"/>
  <c r="P41" s="1"/>
  <c r="R36"/>
  <c r="R39"/>
  <c r="AA36"/>
  <c r="AA39"/>
  <c r="T36" l="1"/>
  <c r="AA35"/>
  <c r="T35" s="1"/>
  <c r="R35"/>
  <c r="P35" s="1"/>
  <c r="P36"/>
  <c r="T39"/>
  <c r="AA38"/>
  <c r="P39"/>
  <c r="R38"/>
  <c r="AA37" l="1"/>
  <c r="T37" s="1"/>
  <c r="T38"/>
  <c r="R37"/>
  <c r="P37" s="1"/>
  <c r="P38"/>
</calcChain>
</file>

<file path=xl/sharedStrings.xml><?xml version="1.0" encoding="utf-8"?>
<sst xmlns="http://schemas.openxmlformats.org/spreadsheetml/2006/main" count="6578" uniqueCount="1176">
  <si>
    <t>№ п/п</t>
  </si>
  <si>
    <t>1.1.</t>
  </si>
  <si>
    <t>1.2.</t>
  </si>
  <si>
    <t>2.</t>
  </si>
  <si>
    <t>2.1.</t>
  </si>
  <si>
    <t>2.2.</t>
  </si>
  <si>
    <t>1.3.</t>
  </si>
  <si>
    <t>№№</t>
  </si>
  <si>
    <t>1.4.</t>
  </si>
  <si>
    <t xml:space="preserve">ВСЕГО, </t>
  </si>
  <si>
    <t>…</t>
  </si>
  <si>
    <t>Новое строительство</t>
  </si>
  <si>
    <t>Энергосбережение и повышение энергетической эффективности</t>
  </si>
  <si>
    <t xml:space="preserve">Создание систем телемеханики  и связи </t>
  </si>
  <si>
    <t>Установка устройств регулирования напряжения и компенсации реактивной мощности</t>
  </si>
  <si>
    <t>Техническое перевооружение и реконструкция</t>
  </si>
  <si>
    <t>Создание систем противоаварийной и режимной автоматики</t>
  </si>
  <si>
    <t>Технические характеристики</t>
  </si>
  <si>
    <t>Обоснование необходимости реализации проекта</t>
  </si>
  <si>
    <t xml:space="preserve">доходность </t>
  </si>
  <si>
    <t>№ 
п/п</t>
  </si>
  <si>
    <t>срок
окупаемости</t>
  </si>
  <si>
    <t>простой</t>
  </si>
  <si>
    <t>к приказу Минэнерго России</t>
  </si>
  <si>
    <t>М.П.</t>
  </si>
  <si>
    <t>Прочее новое строительство</t>
  </si>
  <si>
    <t xml:space="preserve"> </t>
  </si>
  <si>
    <t xml:space="preserve">программы субъектов электроэнергетики, </t>
  </si>
  <si>
    <t>в уставных капиталах которых участвует</t>
  </si>
  <si>
    <t>"Приложение  № 1.1</t>
  </si>
  <si>
    <t>Приложение №1</t>
  </si>
  <si>
    <t>"Приложение  № 1.3</t>
  </si>
  <si>
    <t>"Об утверждении формы инвестиционной</t>
  </si>
  <si>
    <t>государство, и сетевых организаций"</t>
  </si>
  <si>
    <t>МВт</t>
  </si>
  <si>
    <t>км</t>
  </si>
  <si>
    <t>Итого за период реализации инвестиционной программы</t>
  </si>
  <si>
    <t>сроки ввода объекта в эксплуатацию, предусмотренные схемой и программой</t>
  </si>
  <si>
    <t>Объект предусмотрен схемой и программой развития электроэнергетики субъекта Российской Федерации, утвержденными в год (N-2)</t>
  </si>
  <si>
    <t>Идентифика-тор инвестицион-ного проекта</t>
  </si>
  <si>
    <t>МВ×А</t>
  </si>
  <si>
    <t>Мвар</t>
  </si>
  <si>
    <t>I кв.</t>
  </si>
  <si>
    <t>II кв.</t>
  </si>
  <si>
    <t>III кв.</t>
  </si>
  <si>
    <t>IV кв.</t>
  </si>
  <si>
    <t>итого</t>
  </si>
  <si>
    <t>млн рублей</t>
  </si>
  <si>
    <t>Сроки 
реализации 
проекта</t>
  </si>
  <si>
    <t>Наименование направления/ инвестиционного проекта</t>
  </si>
  <si>
    <t xml:space="preserve"> Наименование направления/ инвестиционного проекта</t>
  </si>
  <si>
    <t>год начала  реализации инвестиционного проекта</t>
  </si>
  <si>
    <t>Проектная мощность/
протяженность</t>
  </si>
  <si>
    <t>Мощность</t>
  </si>
  <si>
    <t>Выработка, млн кВтч</t>
  </si>
  <si>
    <t>Протяженность линий электропередачи</t>
  </si>
  <si>
    <t>месяц и год составления сметной документации</t>
  </si>
  <si>
    <t>в ценах, сложившихся ко времени составления сметной документации, млн рублей (с НДС)</t>
  </si>
  <si>
    <t>в базисном уровне цен</t>
  </si>
  <si>
    <t xml:space="preserve">Оценка полной стоимости инвестицион-ного проекта, млн рублей 
(с НДС) </t>
  </si>
  <si>
    <t>Раздел 1. Перечень инвестиционных проектов на период реализации инвестиционной программы и план их финансирования</t>
  </si>
  <si>
    <t>-</t>
  </si>
  <si>
    <t>Наименование</t>
  </si>
  <si>
    <t>Напряжение, кВ</t>
  </si>
  <si>
    <t>к изменениям, которые вносятся в приказы</t>
  </si>
  <si>
    <t>и от 5 апреля 2013 г. № 185 «Об утверждении формы</t>
  </si>
  <si>
    <t xml:space="preserve"> опубликования в сети Интернет решения</t>
  </si>
  <si>
    <t xml:space="preserve"> об утверждении инвестиционной программы </t>
  </si>
  <si>
    <t>субъекта электроэнергетики»</t>
  </si>
  <si>
    <t>Приложение № 2</t>
  </si>
  <si>
    <t>"Приложение  № 2.2</t>
  </si>
  <si>
    <t>Приложение № 3</t>
  </si>
  <si>
    <t>"Приложение  № 2.4</t>
  </si>
  <si>
    <t>от 24 марта 2010 г. № 114</t>
  </si>
  <si>
    <r>
      <rPr>
        <vertAlign val="superscript"/>
        <sz val="12"/>
        <color rgb="FF000000"/>
        <rFont val="Times New Roman"/>
        <family val="1"/>
        <charset val="204"/>
      </rPr>
      <t>3)</t>
    </r>
    <r>
      <rPr>
        <sz val="12"/>
        <color rgb="FF000000"/>
        <rFont val="Times New Roman"/>
        <family val="1"/>
        <charset val="204"/>
      </rPr>
      <t xml:space="preserve"> Указать при наличии иные натуральные количественные показатели объектов основных средств.</t>
    </r>
  </si>
  <si>
    <r>
      <rPr>
        <vertAlign val="superscript"/>
        <sz val="12"/>
        <color rgb="FF000000"/>
        <rFont val="Times New Roman"/>
        <family val="1"/>
        <charset val="204"/>
      </rPr>
      <t>4)</t>
    </r>
    <r>
      <rPr>
        <sz val="12"/>
        <color rgb="FF000000"/>
        <rFont val="Times New Roman"/>
        <family val="1"/>
        <charset val="204"/>
      </rPr>
      <t xml:space="preserve"> ВЛ 1-цеп - воздушных линий электропередачи в одноцепном исполнении, ВЛ 2-цеп - воздушных линий электропередачи в двухцепном исполнении, КЛ - кабельных линий электропередачи.</t>
    </r>
  </si>
  <si>
    <t>Постановка объектов электроэнергетики под напряжение (включение объектов по производству электрической энергии для проведения пусконаладочных работ)</t>
  </si>
  <si>
    <t>км КЛ</t>
  </si>
  <si>
    <r>
      <rPr>
        <vertAlign val="superscript"/>
        <sz val="12"/>
        <rFont val="Times New Roman"/>
        <family val="1"/>
        <charset val="204"/>
      </rPr>
      <t>6)</t>
    </r>
    <r>
      <rPr>
        <sz val="12"/>
        <rFont val="Times New Roman"/>
        <family val="1"/>
        <charset val="204"/>
      </rPr>
      <t xml:space="preserve"> Указывается планируемая первоначальная стоимость объекта основных средств (в соответствии с законодательством Российской Федерации); при осуществлении технического перевооружения и реконструкции действующих объектов основных средств указывается планируемое увеличение первоначальной стоимости объектов основных средств (без НДС) в результате технического перевооружения и реконструкции.</t>
    </r>
  </si>
  <si>
    <t>Субъекты Российской Федерации, 
на территории 
которых 
реализуется 
инвестиционный 
проект</t>
  </si>
  <si>
    <t>Единицы измерения</t>
  </si>
  <si>
    <r>
      <t>Технические характеристики инвестиционного проекта</t>
    </r>
    <r>
      <rPr>
        <b/>
        <vertAlign val="superscript"/>
        <sz val="12"/>
        <rFont val="Times New Roman"/>
        <family val="1"/>
        <charset val="204"/>
      </rPr>
      <t>1)</t>
    </r>
  </si>
  <si>
    <t xml:space="preserve">Количество </t>
  </si>
  <si>
    <t>Приложение №5</t>
  </si>
  <si>
    <t>Полная сметная стоимость инвестиционного проекта в соответствии с утвержденной проектной документацией</t>
  </si>
  <si>
    <t>Объем финансирования, млн рублей (с НДС)</t>
  </si>
  <si>
    <t xml:space="preserve">Остаток финансирования капитальных вложений 
на конец года,  млн рублей 
(с НДС) </t>
  </si>
  <si>
    <t>Отклонение от плана финансирования</t>
  </si>
  <si>
    <t>Причины отклонений</t>
  </si>
  <si>
    <t>млн рублей
 (с НДС)</t>
  </si>
  <si>
    <t>%</t>
  </si>
  <si>
    <t>план</t>
  </si>
  <si>
    <t>факт</t>
  </si>
  <si>
    <t>1.</t>
  </si>
  <si>
    <t>Справочно:</t>
  </si>
  <si>
    <t>Полная стоимость,  
млн рублей (без НДС)</t>
  </si>
  <si>
    <t>млн рублей
 (без НДС)</t>
  </si>
  <si>
    <t>"Приложение  № 6.3</t>
  </si>
  <si>
    <t>Причины неисполнения плана</t>
  </si>
  <si>
    <t>План</t>
  </si>
  <si>
    <t>Факт</t>
  </si>
  <si>
    <t>км ВЛ
 1-цеп</t>
  </si>
  <si>
    <t>км ВЛ
 2-цеп</t>
  </si>
  <si>
    <t>Другое</t>
  </si>
  <si>
    <t>Отклонение от плана ввода основных средств</t>
  </si>
  <si>
    <t>млн рублей
(без НДС)</t>
  </si>
  <si>
    <t>Всего</t>
  </si>
  <si>
    <t>Источник финансирования</t>
  </si>
  <si>
    <t>план*</t>
  </si>
  <si>
    <t>Собственные средства</t>
  </si>
  <si>
    <t>Прибыль, направляемая на инвестиции:</t>
  </si>
  <si>
    <t>1.1.1.</t>
  </si>
  <si>
    <t>1.1.2.</t>
  </si>
  <si>
    <t>1.1.3.</t>
  </si>
  <si>
    <t>1.1.3.1.</t>
  </si>
  <si>
    <t>1.1.3.2.</t>
  </si>
  <si>
    <t>Амортизация</t>
  </si>
  <si>
    <t>Возврат НДС</t>
  </si>
  <si>
    <t>Прочие собственные средства</t>
  </si>
  <si>
    <t xml:space="preserve">1.4.1. </t>
  </si>
  <si>
    <t>Кредиты</t>
  </si>
  <si>
    <t>Облигационные займы</t>
  </si>
  <si>
    <t>2.3.</t>
  </si>
  <si>
    <t>Займы организаций</t>
  </si>
  <si>
    <t>2.4.</t>
  </si>
  <si>
    <t>2.5.</t>
  </si>
  <si>
    <t>Средства внешних инвесторов</t>
  </si>
  <si>
    <t>2.6.</t>
  </si>
  <si>
    <t>Прочие привлеченные средства</t>
  </si>
  <si>
    <r>
      <rPr>
        <vertAlign val="superscript"/>
        <sz val="12"/>
        <color rgb="FF000000"/>
        <rFont val="Times New Roman"/>
        <family val="1"/>
        <charset val="204"/>
      </rPr>
      <t>1)</t>
    </r>
    <r>
      <rPr>
        <sz val="12"/>
        <color rgb="FF000000"/>
        <rFont val="Times New Roman"/>
        <family val="1"/>
        <charset val="204"/>
      </rPr>
      <t xml:space="preserve"> Заполняется в отношении строящихся (реконструируемых) объектов по производству электрической энергии, трансформаторных и иных подстанций, линий электропередачи на каждый год реализации инвестиционной программы, начиная с года N (год N - первый год периода реализации инвестиционной программы), в соответствии с наиболее поздним из планируемых сроков получения в отношении таких объектов следующих документов (в случаях, предусмотренных законодательством Российской Федерации):
       разрешения на эксплуатацию энергообъекта от органов государственного контроля и надзора (в том числе на период пусконаладочных работ);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r>
  </si>
  <si>
    <t xml:space="preserve">                                                                                                                                                                                                                 </t>
  </si>
  <si>
    <t xml:space="preserve">         фирменное наименование субъекта электроэнергетики</t>
  </si>
  <si>
    <t>период реализации инвестиционной программы</t>
  </si>
  <si>
    <t>План ввода (вывода) объектов и показатели энергетической эффективности инвестиционной программы</t>
  </si>
  <si>
    <t>Высшее проектное (рабочее) напряже-ние, кВ</t>
  </si>
  <si>
    <t>Используемое топливо</t>
  </si>
  <si>
    <t>Наименование показателя</t>
  </si>
  <si>
    <r>
      <rPr>
        <vertAlign val="superscript"/>
        <sz val="12"/>
        <rFont val="Times New Roman"/>
        <family val="1"/>
        <charset val="204"/>
      </rPr>
      <t xml:space="preserve">10) </t>
    </r>
    <r>
      <rPr>
        <sz val="12"/>
        <rFont val="Times New Roman"/>
        <family val="1"/>
        <charset val="204"/>
      </rPr>
      <t>Количество заполняемых столбцов должно соответствовать периоду реализации инвестиционной программы.</t>
    </r>
  </si>
  <si>
    <t>в базисном уровне цен, млн рублей (с НДС)</t>
  </si>
  <si>
    <t>Год ввода в 
эксплуатацию</t>
  </si>
  <si>
    <t>Год начала
строительства</t>
  </si>
  <si>
    <t>реквизиты решения органа исполни-тельной власти</t>
  </si>
  <si>
    <t>Раздел 1. Краткое описание инвестиционной программы (месторасположение объектов, используемое топливо и технические характеристики инвестиционных проектов)</t>
  </si>
  <si>
    <t>Федеральные округа, на территории 
которых 
реализуется 
инвестиционный 
проект</t>
  </si>
  <si>
    <t>Раздел 2. Краткое описание инвестиционной программы (сроки и обоснование необходимости реализации инвестиционных проектов)</t>
  </si>
  <si>
    <t>в прогнозных ценах соответствующих лет</t>
  </si>
  <si>
    <t>План финансирования капитальных вложений в прогнозных ценах соответствующих лет, млн рублей (с НДС)</t>
  </si>
  <si>
    <t xml:space="preserve"> в прогнозных ценах соответствующих лет</t>
  </si>
  <si>
    <t>Раздел 2. Отчет об исполнении инвестиционной программы и плана финансирования (освоения капитальных вложений)</t>
  </si>
  <si>
    <t>Приложение № 4</t>
  </si>
  <si>
    <t>Приложение № 6</t>
  </si>
  <si>
    <r>
      <rPr>
        <vertAlign val="superscript"/>
        <sz val="12"/>
        <rFont val="Times New Roman"/>
        <family val="1"/>
        <charset val="204"/>
      </rPr>
      <t xml:space="preserve">9) </t>
    </r>
    <r>
      <rPr>
        <sz val="12"/>
        <rFont val="Times New Roman"/>
        <family val="1"/>
        <charset val="204"/>
      </rPr>
      <t>Установленные для целей формирования инвестиционной программы сетевой организации в порядке, утвержденном Минэнерго России.</t>
    </r>
    <r>
      <rPr>
        <vertAlign val="superscript"/>
        <sz val="12"/>
        <rFont val="Times New Roman"/>
        <family val="1"/>
        <charset val="204"/>
      </rPr>
      <t xml:space="preserve"> </t>
    </r>
    <r>
      <rPr>
        <sz val="12"/>
        <rFont val="Times New Roman"/>
        <family val="1"/>
        <charset val="204"/>
      </rPr>
      <t>Заполняется в отношении сетевых организаций, в том числе организации по управлению единой национальной (общероссийской) электрической сетью.</t>
    </r>
  </si>
  <si>
    <r>
      <rPr>
        <vertAlign val="superscript"/>
        <sz val="12"/>
        <rFont val="Times New Roman"/>
        <family val="1"/>
        <charset val="204"/>
      </rPr>
      <t>8)</t>
    </r>
    <r>
      <rPr>
        <sz val="12"/>
        <rFont val="Times New Roman"/>
        <family val="1"/>
        <charset val="204"/>
      </rPr>
      <t xml:space="preserve"> Указываются наименования плановых или проектных (при наличии проектной документации) показателей энергетической эффективности, единицы измерения их значений, а также плановые значения таких показателей, достижение которых планируется после окончания реализации проекта.</t>
    </r>
  </si>
  <si>
    <t xml:space="preserve"> Минэнерго России от 24 марта 2010 г. № 114</t>
  </si>
  <si>
    <t>Основание включения 
инвестиционного проекта 
в инвестиционную программу (решение Правительства Российской Федерации, федеральные, региональные и муниципальные 
программы)</t>
  </si>
  <si>
    <t>Внутренняя норма доходности (IRR),
%</t>
  </si>
  <si>
    <t>дискон-
тирован-ный</t>
  </si>
  <si>
    <t>Чистая приведенная стоимость без учета продажи (NPV), 
млн рублей</t>
  </si>
  <si>
    <t>Место
расположения 
объекта</t>
  </si>
  <si>
    <t>в том числе:</t>
  </si>
  <si>
    <t>Воздушная линия электропередачи</t>
  </si>
  <si>
    <t>Воздушные линии электропередачи 6-750 кВ</t>
  </si>
  <si>
    <t>Раздел 1. Отчет о постановке объектов электросетевого хозяйства под напряжение (включении объектов по производству электрической энергии для проведения пусконаладочных работ)</t>
  </si>
  <si>
    <t>Вывод мощностей из эксплуатации</t>
  </si>
  <si>
    <t>Раздел 4. Отчет о выводе мощностей из эксплуатации</t>
  </si>
  <si>
    <t xml:space="preserve">Раздел 4. План вывода мощностей из эксплуатации </t>
  </si>
  <si>
    <t>Раздел 3. План ввода основных средств в эксплуатацию</t>
  </si>
  <si>
    <t>Раздел 2. План ввода объектов (мощностей) в эксплуатацию</t>
  </si>
  <si>
    <t>Ввод основных средств в эксплуатацию</t>
  </si>
  <si>
    <t>Раздел 2. Отчет о вводе объектов (мощностей) в эксплуатацию</t>
  </si>
  <si>
    <t>Раздел 3. Отчет о вводе объектов основных средств в эксплуатацию</t>
  </si>
  <si>
    <t>Ввод объектов (мощностей) в эксплуатацию</t>
  </si>
  <si>
    <t xml:space="preserve"> платы за технологическое присоединение</t>
  </si>
  <si>
    <r>
      <rPr>
        <vertAlign val="superscript"/>
        <sz val="12"/>
        <color rgb="FF000000"/>
        <rFont val="Times New Roman"/>
        <family val="1"/>
        <charset val="204"/>
      </rPr>
      <t>2)</t>
    </r>
    <r>
      <rPr>
        <sz val="12"/>
        <color rgb="FF000000"/>
        <rFont val="Times New Roman"/>
        <family val="1"/>
        <charset val="204"/>
      </rPr>
      <t xml:space="preserve"> Заполняется в соответствии с наиболее поздним из планируемых сроков получения в отношении объекта капитального строительства следующих документов (в случаях, предусмотренных законодательством Российской Федерации):
       акта приемки законченного строительством объекта  за исключением случая, если застройщик является лицом, осуществляющим строительство;
       разрешения на эксплуатацию энергообъекта от органов государственного контроля и надзора;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
       акта комплексного опробования оборудования.</t>
    </r>
  </si>
  <si>
    <r>
      <rPr>
        <vertAlign val="superscript"/>
        <sz val="12"/>
        <rFont val="Times New Roman"/>
        <family val="1"/>
        <charset val="204"/>
      </rPr>
      <t>7)</t>
    </r>
    <r>
      <rPr>
        <sz val="12"/>
        <rFont val="Times New Roman"/>
        <family val="1"/>
        <charset val="204"/>
      </rPr>
      <t xml:space="preserve"> Заполняется в соответствии с планируемым сроком приемки основных средств.</t>
    </r>
  </si>
  <si>
    <t>млн рублей (без НДС)</t>
  </si>
  <si>
    <r>
      <rPr>
        <vertAlign val="superscript"/>
        <sz val="12"/>
        <rFont val="Times New Roman"/>
        <family val="1"/>
        <charset val="204"/>
      </rPr>
      <t>1)</t>
    </r>
    <r>
      <rPr>
        <sz val="12"/>
        <rFont val="Times New Roman"/>
        <family val="1"/>
        <charset val="204"/>
      </rPr>
      <t xml:space="preserve"> Все показатели, кроме фактических значений заполняются в соответствии с утвержденной инвестиционной программой.</t>
    </r>
  </si>
  <si>
    <r>
      <t>в базисном уровне цен</t>
    </r>
    <r>
      <rPr>
        <vertAlign val="superscript"/>
        <sz val="12"/>
        <rFont val="Times New Roman"/>
        <family val="1"/>
        <charset val="204"/>
      </rPr>
      <t>2)</t>
    </r>
  </si>
  <si>
    <r>
      <t>в базисном уровне цен, млн рублей</t>
    </r>
    <r>
      <rPr>
        <vertAlign val="superscript"/>
        <sz val="12"/>
        <rFont val="Times New Roman"/>
        <family val="1"/>
        <charset val="204"/>
      </rPr>
      <t>2)</t>
    </r>
  </si>
  <si>
    <t>Примечание: в случае отсутствия каких-либо показателей, предусмотренных формой, в строке и соответствующей графе ставится знак "00".".</t>
  </si>
  <si>
    <t>федерального бюджета</t>
  </si>
  <si>
    <t>бюджетов субъектов Российской Федерации</t>
  </si>
  <si>
    <t>иных источников финансирования</t>
  </si>
  <si>
    <t>Общий объем финансирования, в том числе за счет:</t>
  </si>
  <si>
    <t>Общий плановый объем финансирования, в том числе за счет:</t>
  </si>
  <si>
    <t>Общий фактический объем финансирования, в том числе за счет:</t>
  </si>
  <si>
    <r>
      <rPr>
        <vertAlign val="superscript"/>
        <sz val="12"/>
        <rFont val="Times New Roman"/>
        <family val="1"/>
        <charset val="204"/>
      </rPr>
      <t>2)</t>
    </r>
    <r>
      <rPr>
        <sz val="12"/>
        <rFont val="Times New Roman"/>
        <family val="1"/>
        <charset val="204"/>
      </rPr>
      <t xml:space="preserve"> Заполняется, если субъектом электроэнергетики ведется учет затрат, связанных со строительством (реконструкцией) и приобретением основных средств, в базисном уровне цен.</t>
    </r>
  </si>
  <si>
    <r>
      <rPr>
        <vertAlign val="superscript"/>
        <sz val="12"/>
        <rFont val="Times New Roman"/>
        <family val="1"/>
        <charset val="204"/>
      </rPr>
      <t>3)</t>
    </r>
    <r>
      <rPr>
        <sz val="12"/>
        <rFont val="Times New Roman"/>
        <family val="1"/>
        <charset val="204"/>
      </rPr>
      <t xml:space="preserve"> За исключением средств, учитываемых в плате за технологическое присоединение к единой национальной (общероссийской) электрической сети, к электрическим сетям территориальных сетевых организаций.".</t>
    </r>
  </si>
  <si>
    <r>
      <rPr>
        <vertAlign val="superscript"/>
        <sz val="12"/>
        <color rgb="FF000000"/>
        <rFont val="Times New Roman"/>
        <family val="1"/>
        <charset val="204"/>
      </rPr>
      <t>5)</t>
    </r>
    <r>
      <rPr>
        <sz val="12"/>
        <color rgb="FF000000"/>
        <rFont val="Times New Roman"/>
        <family val="1"/>
        <charset val="204"/>
      </rPr>
      <t xml:space="preserve"> Для субъектов электроэнергетики, государственное регулирование цен (тарифов) на продукцию (услуги) которых осуществляется на основе долгосрочных параметров регулирования, период планирования устанавливается равным продолжительности текущего (очередного) долгосрочного периода регулирования в отношении такого субъекта электроэнергетики в соответствии с требованиями законодательства Российской Федерации об электроэнергетике.</t>
    </r>
  </si>
  <si>
    <r>
      <t>средств, учитываемых при установлении регулируемых государством  цен (тарифов)</t>
    </r>
    <r>
      <rPr>
        <b/>
        <vertAlign val="superscript"/>
        <sz val="12"/>
        <rFont val="Times New Roman"/>
        <family val="1"/>
        <charset val="204"/>
      </rPr>
      <t>3)</t>
    </r>
  </si>
  <si>
    <t>амортизация</t>
  </si>
  <si>
    <t>инвестиционная составляющая в тарифе</t>
  </si>
  <si>
    <t>средства допэмиссии</t>
  </si>
  <si>
    <t>средства от реализации активов</t>
  </si>
  <si>
    <t>кредиты</t>
  </si>
  <si>
    <t>займы организации</t>
  </si>
  <si>
    <t>прочие собственные средства</t>
  </si>
  <si>
    <t>прочие привлеченные средства</t>
  </si>
  <si>
    <t>Использование лизинга</t>
  </si>
  <si>
    <t>использование лизинга</t>
  </si>
  <si>
    <t>Прочая амортизация</t>
  </si>
  <si>
    <t>Недоиспользованная амортизация прошлых лет</t>
  </si>
  <si>
    <t>прочая амортизация</t>
  </si>
  <si>
    <t>недоиспользованная амортизация прошлых лет</t>
  </si>
  <si>
    <t>прочая прибыль</t>
  </si>
  <si>
    <t>Наименование объекта*</t>
  </si>
  <si>
    <t>Технические характеристики реконструируемых объектов</t>
  </si>
  <si>
    <t>Технические характеристики созданных объектов</t>
  </si>
  <si>
    <t>Генерирующие объекты</t>
  </si>
  <si>
    <t xml:space="preserve">Подстанции </t>
  </si>
  <si>
    <t>Линии электропередачи</t>
  </si>
  <si>
    <t>Иные
объекты</t>
  </si>
  <si>
    <t>год ввода в эксплуатацию</t>
  </si>
  <si>
    <t>Нормативный срок службы, лет</t>
  </si>
  <si>
    <t>мощность, МВт</t>
  </si>
  <si>
    <t>тепловая энергия,
Гкал/час</t>
  </si>
  <si>
    <t>Количество и марка силовых трансформаторов, шт</t>
  </si>
  <si>
    <t>Мощность, МВА</t>
  </si>
  <si>
    <t>год ввода в эксплуа-тацию</t>
  </si>
  <si>
    <t>Тип опор</t>
  </si>
  <si>
    <t>Марка кабеля</t>
  </si>
  <si>
    <t>протяженность, км</t>
  </si>
  <si>
    <t>ПИР</t>
  </si>
  <si>
    <t>СМР</t>
  </si>
  <si>
    <t>прочие</t>
  </si>
  <si>
    <t>Нормативный 
срок службы, 
лет</t>
  </si>
  <si>
    <t>тепловая энергия, 
Гкал/час</t>
  </si>
  <si>
    <t>Инвестиции в основной капитал, в т.ч.</t>
  </si>
  <si>
    <t>Электрические сети высокого напряжения, в т.ч.:</t>
  </si>
  <si>
    <t>3.1.1.</t>
  </si>
  <si>
    <t>3.1.2.</t>
  </si>
  <si>
    <t>4.1.1.</t>
  </si>
  <si>
    <t>4.1.2.</t>
  </si>
  <si>
    <t>5.1.2.</t>
  </si>
  <si>
    <t>Прочие объекты, в т.ч.:</t>
  </si>
  <si>
    <t>Финансовая модель по проекту инвестиционной программы</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</si>
  <si>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</si>
  <si>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</si>
  <si>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</si>
  <si>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</si>
  <si>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</si>
  <si>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</si>
  <si>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</si>
  <si>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</si>
  <si>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</si>
  <si>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</si>
  <si>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</si>
  <si>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 xml:space="preserve">NPV через 10 лет, руб. </t>
  </si>
  <si>
    <t>Периодичность ремонта объекта, лет</t>
  </si>
  <si>
    <t>Целесообразность реализации проекта</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</si>
  <si>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</si>
  <si>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</si>
  <si>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</si>
  <si>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</si>
  <si>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</si>
  <si>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</si>
  <si>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</si>
  <si>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</si>
  <si>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</si>
  <si>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</si>
  <si>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</si>
  <si>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</si>
  <si>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</si>
  <si>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</si>
  <si>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N</t>
  </si>
  <si>
    <t>N+1</t>
  </si>
  <si>
    <t>N+2</t>
  </si>
  <si>
    <t>N+4</t>
  </si>
  <si>
    <t>N+5</t>
  </si>
  <si>
    <t>N+6</t>
  </si>
  <si>
    <t>N+7</t>
  </si>
  <si>
    <t>N+8</t>
  </si>
  <si>
    <t>год окончания 
строительства объекта</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</si>
  <si>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</si>
  <si>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</si>
  <si>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</si>
  <si>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</si>
  <si>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</si>
  <si>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</si>
  <si>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</si>
  <si>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</si>
  <si>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</si>
  <si>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</si>
  <si>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</si>
  <si>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</si>
  <si>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</si>
  <si>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</si>
  <si>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</si>
  <si>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</si>
  <si>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</si>
  <si>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</si>
  <si>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</si>
  <si>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</si>
  <si>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</si>
  <si>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</si>
  <si>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</si>
  <si>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</si>
  <si>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</si>
  <si>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</si>
  <si>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</si>
  <si>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</si>
  <si>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</si>
  <si>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</si>
  <si>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</si>
  <si>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 xml:space="preserve">Укрупненный сетевой график выполнения инвестиционного проекта  </t>
  </si>
  <si>
    <t>Наименование инвестиционного проекта__________________________________</t>
  </si>
  <si>
    <t>по состоянию на ____ 20_____ г.</t>
  </si>
  <si>
    <t>№</t>
  </si>
  <si>
    <t xml:space="preserve">Наименование контрольных этапов реализации инвестпроекта с указанием событий/работ критического пути сетевого графика * </t>
  </si>
  <si>
    <t>Выполнение (план)</t>
  </si>
  <si>
    <t>Процент исполнения  работ за весь период (%)</t>
  </si>
  <si>
    <t>Основные причины невыполнения</t>
  </si>
  <si>
    <t>начало (дата)</t>
  </si>
  <si>
    <t>окончание (дата)</t>
  </si>
  <si>
    <t>* - заполняется в соответствии с приложением 3.2</t>
  </si>
  <si>
    <t>I. Контрольные  этапы реализации инвестиционного проекта для генерирующих компаний</t>
  </si>
  <si>
    <t xml:space="preserve">№ п/п
п/п
</t>
  </si>
  <si>
    <t>Тип</t>
  </si>
  <si>
    <t xml:space="preserve">Предпроектный этап </t>
  </si>
  <si>
    <t xml:space="preserve">Выбор площадки строительства </t>
  </si>
  <si>
    <t xml:space="preserve">событие </t>
  </si>
  <si>
    <t>Проведение инженерных изысканий на выбранной площадке строительства</t>
  </si>
  <si>
    <t>работа</t>
  </si>
  <si>
    <t>Проектный этап</t>
  </si>
  <si>
    <t>Заключение договора на разработку ТЭО</t>
  </si>
  <si>
    <t>событие</t>
  </si>
  <si>
    <t>Заключение договора на разработку рабочего проекта</t>
  </si>
  <si>
    <t>Разработка и утверждение ТЭО</t>
  </si>
  <si>
    <t>Разработка рабочего проекта</t>
  </si>
  <si>
    <t>Получение положительного заключения государственной экспертизы на ТЭО</t>
  </si>
  <si>
    <t>Получение разрешения на строительство</t>
  </si>
  <si>
    <t>Организационный этап</t>
  </si>
  <si>
    <t>3.1.</t>
  </si>
  <si>
    <t>Заключение договора с генеральным подрядчиком (EPC, EPCM) или договоров с основными подрядчиками</t>
  </si>
  <si>
    <t>3.2.</t>
  </si>
  <si>
    <t>Получение правоустанавливающих документов на земельный участк под строительство</t>
  </si>
  <si>
    <t>3.3.</t>
  </si>
  <si>
    <t xml:space="preserve">Заключение договоров на поставщику основного оборудования </t>
  </si>
  <si>
    <t>3.3.1.</t>
  </si>
  <si>
    <t>График поставки основного оборудования на объект</t>
  </si>
  <si>
    <t>Строительные работы</t>
  </si>
  <si>
    <t>4.1.</t>
  </si>
  <si>
    <t>Подготовка площадки строительства</t>
  </si>
  <si>
    <t>4.2.</t>
  </si>
  <si>
    <t xml:space="preserve">Строительство основных сооружений (главного корпуса, гидротехнических сооружений, объектов топливного хозяйства, технического водоснабжения и др.) </t>
  </si>
  <si>
    <t>4.3.</t>
  </si>
  <si>
    <t>Сдача основных сооружений под монтаж оборудования</t>
  </si>
  <si>
    <t>4.4.</t>
  </si>
  <si>
    <t>Монтаж и ввод в работу грузоподъёмных механизмов для монтажа основного оборудования</t>
  </si>
  <si>
    <t>4.5.</t>
  </si>
  <si>
    <t>Монтаж  основного оборудования и трубопроводов</t>
  </si>
  <si>
    <t>4.6.</t>
  </si>
  <si>
    <t>Монтаж электротехнического оборудования и КиП</t>
  </si>
  <si>
    <t>Реализация схемы выдачи мощности (в объеме обязательств ГК)</t>
  </si>
  <si>
    <t>5.1.</t>
  </si>
  <si>
    <t>Заявка в сетевую компанию на технологическое присоединение</t>
  </si>
  <si>
    <t>5.2.</t>
  </si>
  <si>
    <t>Заключение договора с сетевой компанией на ТП. Получение и соглаование ТУ и ТП</t>
  </si>
  <si>
    <t>5.3.</t>
  </si>
  <si>
    <t>Разработка и согласование предпроектной внестадийной работы "Схема выдачи мощности"</t>
  </si>
  <si>
    <t>5.4.</t>
  </si>
  <si>
    <t>Заключение договора на реалиацию схемы выдачи мощности с согласованием графика строительства</t>
  </si>
  <si>
    <t>5.5.</t>
  </si>
  <si>
    <t>Разработка рабочей документацией сетевого строительства ГК (если таковое требуется для реализации СВМ)</t>
  </si>
  <si>
    <t>5.6.</t>
  </si>
  <si>
    <t>Реализация сетевого строительства ГК (если таковое требуется для реализации СВМ)</t>
  </si>
  <si>
    <t>Испытания и ввод в эксплуатацию</t>
  </si>
  <si>
    <t>6.1.</t>
  </si>
  <si>
    <t xml:space="preserve">Индивидуальные испытания оборудования и функциональные испытания отдельных систем. </t>
  </si>
  <si>
    <t>6.2.</t>
  </si>
  <si>
    <t>Комплексное опробование оборудования</t>
  </si>
  <si>
    <t>6.3.</t>
  </si>
  <si>
    <t>Готовность оборудования (ОРУ, ЗРУ) для технологического присоединения к электрическим сетям</t>
  </si>
  <si>
    <t>6.4.</t>
  </si>
  <si>
    <t>Ввод объекта в эксплуатацию (получение разрешения на ввод объекта в эксплуатацию и подписание акта приемочной комиссии о приемке в эксплуатацию законченного строительством объекта).</t>
  </si>
  <si>
    <t>II. Контрольные этапы реализации инвестиционного проекта для сетевых компаний</t>
  </si>
  <si>
    <t>Предпроектный и проектный этап</t>
  </si>
  <si>
    <t>Получение заявки на ТП</t>
  </si>
  <si>
    <t>Разработка и выдача ТУ на ТП</t>
  </si>
  <si>
    <t>Заключение договора на разработку проетной документации</t>
  </si>
  <si>
    <t>Получение положительного заключения государственной экспертизы на проектную документацию</t>
  </si>
  <si>
    <t>1.5.</t>
  </si>
  <si>
    <t>Утверждение проектной документации</t>
  </si>
  <si>
    <t>1.6.</t>
  </si>
  <si>
    <t>Разработка рабочей документации</t>
  </si>
  <si>
    <t>Заключение договора  подряда (допсоглашения к договору)</t>
  </si>
  <si>
    <t>Получение правоустанавливающих документов для выделения земельного участка под строительство</t>
  </si>
  <si>
    <t>Получение разрешительной документации для реализации СВМ</t>
  </si>
  <si>
    <t>Сетевое строительство (реконструкция) и пусконаладочные работы</t>
  </si>
  <si>
    <t>Подготовка площадки строительства для подстанций, трассы – для ЛЭП</t>
  </si>
  <si>
    <t>Поставка основного оборудования</t>
  </si>
  <si>
    <t>Монтаж основного оборудования</t>
  </si>
  <si>
    <t>3.4.</t>
  </si>
  <si>
    <t>Пусконаладочные работы</t>
  </si>
  <si>
    <t>3.5.</t>
  </si>
  <si>
    <t>Завершение строительства</t>
  </si>
  <si>
    <t xml:space="preserve">Комплексное опробование оборудования </t>
  </si>
  <si>
    <t>Оформление (подписание) актов об осуществлении технологического присоединения к электрическим сетям</t>
  </si>
  <si>
    <t xml:space="preserve">Получение разрешения на ввод объекта в эксплуатацию. </t>
  </si>
  <si>
    <t xml:space="preserve"> Ввод в эксплуатацию объекта сетевого строительства</t>
  </si>
  <si>
    <t>млн. рублей</t>
  </si>
  <si>
    <t>Показатели</t>
  </si>
  <si>
    <t xml:space="preserve">   Всего</t>
  </si>
  <si>
    <t>I.</t>
  </si>
  <si>
    <t>Выручка от реализации товаров (работ, услуг),   всего</t>
  </si>
  <si>
    <t>Выручка от прочей деятельности (расшифровать)</t>
  </si>
  <si>
    <t>II.</t>
  </si>
  <si>
    <t>Расходы по текущей деятельности, всего</t>
  </si>
  <si>
    <t>Материальные расходы, всего</t>
  </si>
  <si>
    <t>Топливо</t>
  </si>
  <si>
    <t>Сырье, материалы, запасные части, инструменты</t>
  </si>
  <si>
    <t>Покупная электроэнергия</t>
  </si>
  <si>
    <t>Расходы на оплату труда с учетом ЕСН</t>
  </si>
  <si>
    <t>3.</t>
  </si>
  <si>
    <t>Амортизационные отчисления</t>
  </si>
  <si>
    <t>4.</t>
  </si>
  <si>
    <t>Налоги  и сборы, всего</t>
  </si>
  <si>
    <t>5.</t>
  </si>
  <si>
    <t>Прочие расходы, всего</t>
  </si>
  <si>
    <t>Ремонт основных средств</t>
  </si>
  <si>
    <t>Платежи по аренде и лизингу</t>
  </si>
  <si>
    <t>Инфраструктурные платежи рынка</t>
  </si>
  <si>
    <t>III.</t>
  </si>
  <si>
    <t>Валовая прибыль (I р.-II р.)</t>
  </si>
  <si>
    <t>IV.</t>
  </si>
  <si>
    <t>Внереализационные доходы и расходы (сальдо)</t>
  </si>
  <si>
    <t>Внереализационные доходы, всего</t>
  </si>
  <si>
    <t>в том числе</t>
  </si>
  <si>
    <t>Доходы от участия в других организациях (дивиденды от ДЗО)</t>
  </si>
  <si>
    <t>Проценты от размещения средств</t>
  </si>
  <si>
    <t>Внереализационные расходы, всего</t>
  </si>
  <si>
    <t>Проценты по обслуживанию кредитов</t>
  </si>
  <si>
    <t>V.</t>
  </si>
  <si>
    <t>Прибыль до налоообложения (III + IV)</t>
  </si>
  <si>
    <t>VI.</t>
  </si>
  <si>
    <t>VII.</t>
  </si>
  <si>
    <t xml:space="preserve">Чистая прибыль  </t>
  </si>
  <si>
    <t>VIII.</t>
  </si>
  <si>
    <t>Направления использования чистой прибыли</t>
  </si>
  <si>
    <t>Фонд накопления</t>
  </si>
  <si>
    <t>Резервный фонд</t>
  </si>
  <si>
    <t>Выплата дивидендов</t>
  </si>
  <si>
    <t>Прочие расходы из прибыли</t>
  </si>
  <si>
    <t>IX.</t>
  </si>
  <si>
    <t>Изменение дебиторской задолженности</t>
  </si>
  <si>
    <t>Увеличение дебиторской задолженности</t>
  </si>
  <si>
    <t>Сокращение дебиторской задолженности</t>
  </si>
  <si>
    <t xml:space="preserve">Сальдо  (+увеличение; -сокращение) </t>
  </si>
  <si>
    <t>X.</t>
  </si>
  <si>
    <t>Изменение кредиторской задолженности</t>
  </si>
  <si>
    <t>Увеличение кредиторской задолженности</t>
  </si>
  <si>
    <t>Сокращение кредиторской задолженности</t>
  </si>
  <si>
    <t>XI.</t>
  </si>
  <si>
    <t>Привлечение заемных средств</t>
  </si>
  <si>
    <t>в том числе на:</t>
  </si>
  <si>
    <t>Финансирование инвестиционной программы</t>
  </si>
  <si>
    <t>в т.ч. в части ДПМ*</t>
  </si>
  <si>
    <t>XII.</t>
  </si>
  <si>
    <t xml:space="preserve">Погашение заемных средств  </t>
  </si>
  <si>
    <t>в том числе по:</t>
  </si>
  <si>
    <t>Инвестиционной программе</t>
  </si>
  <si>
    <t>XIII.</t>
  </si>
  <si>
    <r>
      <t xml:space="preserve">Возмещаемый НДС </t>
    </r>
    <r>
      <rPr>
        <sz val="12"/>
        <rFont val="Times New Roman"/>
        <family val="1"/>
        <charset val="204"/>
      </rPr>
      <t>(поступления)</t>
    </r>
  </si>
  <si>
    <t>XIV.</t>
  </si>
  <si>
    <t>Купля/продажа активов</t>
  </si>
  <si>
    <t>Покупка активов (акций, долей и т.п.)</t>
  </si>
  <si>
    <t>Продажа активов (акций, долей и т.п.)</t>
  </si>
  <si>
    <t>XV.</t>
  </si>
  <si>
    <t>Средства, полученные от допэмиссии акций</t>
  </si>
  <si>
    <t>XVI.</t>
  </si>
  <si>
    <t>Капитальные вложения</t>
  </si>
  <si>
    <t xml:space="preserve">Всего поступления 
( I р.+ 1п. IV р. + 2 п. IX р. + 1 п. X р. +  XI р. + XIII р. + 2п.XIV р. + XV р.)                             </t>
  </si>
  <si>
    <t>XVII.</t>
  </si>
  <si>
    <t>Всего расходы 
(II р. - 3п. II р. + 2п. IV р. + 1 п. IX р. + 2 п. X р. + VI р. + VIII р. +  XII р. + 1 п. XIV р.+ XVI р.)</t>
  </si>
  <si>
    <t>Сальдо  (+профицит; - дефицит) 
(XVI р. - XVII р.)</t>
  </si>
  <si>
    <t>Долг на конец периода</t>
  </si>
  <si>
    <t>Прогноз тарифов</t>
  </si>
  <si>
    <t>Итого</t>
  </si>
  <si>
    <t>в т.ч. инвестиционная составляющая в тарифе</t>
  </si>
  <si>
    <t xml:space="preserve">в т.ч. прибыль со свободного сектора </t>
  </si>
  <si>
    <t>в т.ч. от технологического присоединения (для электросетевых компаний)</t>
  </si>
  <si>
    <t>в т.ч. от технологического присоединения генерации</t>
  </si>
  <si>
    <t>в т.ч. от технологического присоединения потребителей</t>
  </si>
  <si>
    <t>1.1.4.</t>
  </si>
  <si>
    <t>Прочая прибыль</t>
  </si>
  <si>
    <t>1.2.1.</t>
  </si>
  <si>
    <t>Амортизация, учтенная в тарифе</t>
  </si>
  <si>
    <t>1.2.2.</t>
  </si>
  <si>
    <t>1.2.3.</t>
  </si>
  <si>
    <t>в т.ч. средства допэмиссии</t>
  </si>
  <si>
    <t>Остаток собственных средств на начало года</t>
  </si>
  <si>
    <t>Привлеченные средства, в т.ч.:</t>
  </si>
  <si>
    <t>Бюджетное финансирование</t>
  </si>
  <si>
    <t>2.7.</t>
  </si>
  <si>
    <t>ВСЕГО источников финансирования</t>
  </si>
  <si>
    <t>для ОГК/ТГК, в том числе</t>
  </si>
  <si>
    <t>ДПМ</t>
  </si>
  <si>
    <t>вне ДПМ</t>
  </si>
  <si>
    <t>*  план, в соответствии с утвержденной инвестиционной программой,  указать кем и когда утверждена инвестиционная программа</t>
  </si>
  <si>
    <t>Выручка</t>
  </si>
  <si>
    <t>Обслуживание</t>
  </si>
  <si>
    <t>Прочее</t>
  </si>
  <si>
    <t>Себестоимость</t>
  </si>
  <si>
    <t>Прямая себестоимость</t>
  </si>
  <si>
    <t>Накладные расходы</t>
  </si>
  <si>
    <t>Операционная прибыль</t>
  </si>
  <si>
    <t>Внереализационные расходы</t>
  </si>
  <si>
    <t>Чистая прибыль/убыток</t>
  </si>
  <si>
    <t>Чистая прибыль с учетом субсидий по процентам</t>
  </si>
  <si>
    <t>Операционный денежный поток</t>
  </si>
  <si>
    <t>Поступления</t>
  </si>
  <si>
    <t>Выбытия</t>
  </si>
  <si>
    <t>Платежи по прямой себестоимости</t>
  </si>
  <si>
    <t>Заводские расходы</t>
  </si>
  <si>
    <t>Процентные платежи</t>
  </si>
  <si>
    <t>Итого операционный денежный поток</t>
  </si>
  <si>
    <t>Инвестиционный денежный поток</t>
  </si>
  <si>
    <t>Итого инвестиционный денежный поток</t>
  </si>
  <si>
    <t>Финансовый денежный поток</t>
  </si>
  <si>
    <t>Эмиссия акций</t>
  </si>
  <si>
    <t>Привлечение кредитов</t>
  </si>
  <si>
    <t>Погашение кредитов и займов</t>
  </si>
  <si>
    <t>Итого финансовый денежный поток</t>
  </si>
  <si>
    <t>Итого денежный поток</t>
  </si>
  <si>
    <t>Меры господдержки</t>
  </si>
  <si>
    <t>Реструктуризация дефицитных кредитов</t>
  </si>
  <si>
    <t xml:space="preserve">Увеличение капитализации </t>
  </si>
  <si>
    <t>Субсидирование процентной ставки (рестр)</t>
  </si>
  <si>
    <t>Субсидирование процентной ставки</t>
  </si>
  <si>
    <t>Нарастающим итогом</t>
  </si>
  <si>
    <t>остаток денежных средств на начало периода</t>
  </si>
  <si>
    <t>Кредиты на начало</t>
  </si>
  <si>
    <t>Кредиты на конец</t>
  </si>
  <si>
    <t>Выручка от основной деятельности 
(расшифровать по видам регулируемой деятельности)</t>
  </si>
  <si>
    <t>Уровень тарифов</t>
  </si>
  <si>
    <t>факт**</t>
  </si>
  <si>
    <t>* план в соответствии с утвержденной инвестиционной программой</t>
  </si>
  <si>
    <t>** накопленным итогом за год</t>
  </si>
  <si>
    <t>возврат НДС</t>
  </si>
  <si>
    <t>Модернизация системы освещения с внедрением светодиодов и системы управления освещением</t>
  </si>
  <si>
    <t>с</t>
  </si>
  <si>
    <t>Итого за период реализации инвестиционной программы 2016-2018</t>
  </si>
  <si>
    <t>Внедрение автоматизированной системы контроля и учёта энергоресурсов с применением инновационных технических и программных разработок</t>
  </si>
  <si>
    <t>Модернизация РУ-6кВ СН с установкой вакуумных выключателей</t>
  </si>
  <si>
    <t>Несметное оборудование</t>
  </si>
  <si>
    <t>Оснащение лаборатории неразрушающего контроля</t>
  </si>
  <si>
    <t>Инновации и НИОКР, в т.ч.:</t>
  </si>
  <si>
    <t>п/с</t>
  </si>
  <si>
    <t>Анадырская ТЭЦ</t>
  </si>
  <si>
    <t>Чукотский автономный округ</t>
  </si>
  <si>
    <t>г.Анадырь</t>
  </si>
  <si>
    <t>г. Анадырь</t>
  </si>
  <si>
    <t xml:space="preserve"> - </t>
  </si>
  <si>
    <t>2015</t>
  </si>
  <si>
    <t>2018</t>
  </si>
  <si>
    <t>2019</t>
  </si>
  <si>
    <t>+</t>
  </si>
  <si>
    <t>не требуется</t>
  </si>
  <si>
    <t>Внедрение магнитно-импульсной установки для очистки БСУ</t>
  </si>
  <si>
    <t>Модернизация береговой насосной установки с внедрением станции частотного управления насосными агрегатами</t>
  </si>
  <si>
    <t>Прочие объекты</t>
  </si>
  <si>
    <t>Реконструкция помещения в здании АУ в целях создания кабинета секретного делопроизводства</t>
  </si>
  <si>
    <t>По результатам закупочных процедур оставшаяся часть проекта будет реализована в 2015 г.</t>
  </si>
  <si>
    <t>По договору оплачен аванс, остаток финансирования - на 2015 г.</t>
  </si>
  <si>
    <t xml:space="preserve">Остаток финансирования капитальных вложений 
на 01.01.2015 года,  млн рублей 
(с НДС) </t>
  </si>
  <si>
    <t xml:space="preserve">План 2016 года </t>
  </si>
  <si>
    <t xml:space="preserve">План года 2017 </t>
  </si>
  <si>
    <t>План года 2018</t>
  </si>
  <si>
    <t>Обеспечение максимальной эффективности работы технических средств охраны  и повышение антитеррористической защищенности объектов Анадырской ТЭЦ</t>
  </si>
  <si>
    <t xml:space="preserve">Остаток финансирования капитальных вложений 
на 01.01.2014,  млн рублей (с НДС) </t>
  </si>
  <si>
    <t xml:space="preserve">Остаток освоения капитальных вложений 
на 01.01.2014,  млн рублей (без НДС) </t>
  </si>
  <si>
    <t>Объем освоения, млн рублей на 2014(без НДС)</t>
  </si>
  <si>
    <t>Реконструкция ВЛ-110 кВ "Гамма - Комсомольский"</t>
  </si>
  <si>
    <t>ОАО "Чукотэнерго"</t>
  </si>
  <si>
    <t>Чаунская ТЭЦ</t>
  </si>
  <si>
    <t>Реконструкция обмуровки котлоагрегатов</t>
  </si>
  <si>
    <t>г. Певек, ул. Обручева, 38</t>
  </si>
  <si>
    <t>г. Певек, ул. Обручева, 39</t>
  </si>
  <si>
    <t>г. Певек, ул. Обручева, 40</t>
  </si>
  <si>
    <t>2017</t>
  </si>
  <si>
    <t>2016</t>
  </si>
  <si>
    <t>Процент 
освоения 
сметной стоимости
на 01.01. 2015 года , %</t>
  </si>
  <si>
    <t>Обеспечение максимальной эффективности работы технических средств охраны  и повышение антитеррористической защищенности объектов Чаунской ТЭЦ</t>
  </si>
  <si>
    <t xml:space="preserve"> Показатели 
экономической эффективноскти реализации инвестиционного 
проекта не рассчитываются</t>
  </si>
  <si>
    <t>Эгвекинотская ГРЭС</t>
  </si>
  <si>
    <t>Реконструкция обмуровки КА-3.4</t>
  </si>
  <si>
    <t>Реконструкция ТА ст. №3</t>
  </si>
  <si>
    <t>Северные электрические сети</t>
  </si>
  <si>
    <t>п. Эгвекинот</t>
  </si>
  <si>
    <t>Обеспечение максимальной эффективности работы технических средств охраны  и повышение антитеррористической защищенности объектов Эгвекинотской ГРЭС</t>
  </si>
  <si>
    <t>Аппарат Управления</t>
  </si>
  <si>
    <t>Чаунский район</t>
  </si>
  <si>
    <t>Приложение  № 1.2</t>
  </si>
  <si>
    <t>«___»____________ 2015 год</t>
  </si>
  <si>
    <t>Плановый объем финансирования 2016 г., млн. руб.**</t>
  </si>
  <si>
    <t>I</t>
  </si>
  <si>
    <t>Генерация (ГК), в т.ч.:</t>
  </si>
  <si>
    <t>Инвестиции на производственное развитие, из них:</t>
  </si>
  <si>
    <t>Основные объекты</t>
  </si>
  <si>
    <t>Реконструкция ТА ст.№3</t>
  </si>
  <si>
    <t>3.2.1.</t>
  </si>
  <si>
    <t>3.2.2.</t>
  </si>
  <si>
    <t>II</t>
  </si>
  <si>
    <t>Тепловые сети</t>
  </si>
  <si>
    <t>III</t>
  </si>
  <si>
    <t>УАБ-2, А, АТ, ПТ, П, Тр-поз. АП-про.мет., П-металл.</t>
  </si>
  <si>
    <t>АС-120</t>
  </si>
  <si>
    <t>IV</t>
  </si>
  <si>
    <t>Электрические сети низкого напряжения, в т.ч.:</t>
  </si>
  <si>
    <t>V</t>
  </si>
  <si>
    <t>Сбыт энергии</t>
  </si>
  <si>
    <t>VI</t>
  </si>
  <si>
    <t>Аппарат управления</t>
  </si>
  <si>
    <t>5.1</t>
  </si>
  <si>
    <t>Исследование и анализ возможности дальнейшей безопасной эксплуатации электростанций Эгвекинотского и Чаун-Билибинского энергоузлов</t>
  </si>
  <si>
    <t>ВСЕГО</t>
  </si>
  <si>
    <t>Приложение  № 2.3</t>
  </si>
  <si>
    <r>
      <t>от «</t>
    </r>
    <r>
      <rPr>
        <u/>
        <sz val="12"/>
        <rFont val="Times New Roman"/>
        <family val="1"/>
        <charset val="204"/>
      </rPr>
      <t>24</t>
    </r>
    <r>
      <rPr>
        <sz val="12"/>
        <rFont val="Times New Roman"/>
        <family val="1"/>
        <charset val="204"/>
      </rPr>
      <t>»</t>
    </r>
    <r>
      <rPr>
        <u/>
        <sz val="12"/>
        <rFont val="Times New Roman"/>
        <family val="1"/>
        <charset val="204"/>
      </rPr>
      <t xml:space="preserve"> марта </t>
    </r>
    <r>
      <rPr>
        <sz val="12"/>
        <rFont val="Times New Roman"/>
        <family val="1"/>
        <charset val="204"/>
      </rPr>
      <t>2010 г. №</t>
    </r>
    <r>
      <rPr>
        <u/>
        <sz val="12"/>
        <rFont val="Times New Roman"/>
        <family val="1"/>
        <charset val="204"/>
      </rPr>
      <t>114</t>
    </r>
  </si>
  <si>
    <t>Форма 2.3 Обществом ОАО "Чукотэнерго" не заполняется, так как:</t>
  </si>
  <si>
    <t xml:space="preserve">     - отсутствуют вновь создаваемые объекты, для которых могут применяться расчеты экономической эффективности реализации инвестиционных проектов</t>
  </si>
  <si>
    <t xml:space="preserve">     - отсутствуют  объекты реконструкции,  после завершения которых "создается" новый финансовый поток</t>
  </si>
  <si>
    <t xml:space="preserve">     - отсутствуют проекты, общая стоимость реализации которых составляет 500 млн. рублей и более. </t>
  </si>
  <si>
    <t>* форма не заполняется:-  т.к отсутствуют проекты, общая стоимость реализации которых составляет 500 млн.рублей и более</t>
  </si>
  <si>
    <t>Приложение № 4.1</t>
  </si>
  <si>
    <t>И.о.генерального директора</t>
  </si>
  <si>
    <t>Дуженкин П.А.</t>
  </si>
  <si>
    <t>«___»________ 2012 года</t>
  </si>
  <si>
    <t>Прочие цели (топливо, пополнение оборотных средств)</t>
  </si>
  <si>
    <t>Долг на конец периода (остаток кредитов)</t>
  </si>
  <si>
    <t>Приложение № 4.2</t>
  </si>
  <si>
    <t>** - для сетевых компаний, переходящих на метод тарифного регулирования RAB, горизонт планирования может быть больше</t>
  </si>
  <si>
    <t xml:space="preserve">                     </t>
  </si>
  <si>
    <t xml:space="preserve">Приложение № 6.2 </t>
  </si>
  <si>
    <t>от 24 марта 2010 г. №114</t>
  </si>
  <si>
    <t>Объем финансирования
 2014 год</t>
  </si>
  <si>
    <t>всего</t>
  </si>
  <si>
    <t>2.1.1.</t>
  </si>
  <si>
    <t>2.1.2.</t>
  </si>
  <si>
    <t>5.1.1.</t>
  </si>
  <si>
    <t>Оргтехника</t>
  </si>
  <si>
    <t>п</t>
  </si>
  <si>
    <t>Основные объекты всего, в т.ч.</t>
  </si>
  <si>
    <t>План года 2016</t>
  </si>
  <si>
    <t>План года 2017</t>
  </si>
  <si>
    <t>Итого за период 2016-2018</t>
  </si>
  <si>
    <t>Монтаж питательного насосного агрегата с электродвигателем, типа ПЭ-100-53</t>
  </si>
  <si>
    <t>Реконструкция весов автомобильных</t>
  </si>
  <si>
    <t>Модернизация ленточных весов</t>
  </si>
  <si>
    <t>Монтаж установки для консервации турбинного оборудования</t>
  </si>
  <si>
    <t>Реконструкция турбогенератора №2</t>
  </si>
  <si>
    <t>Тепловые сети (если выделены в АО), в т.ч.</t>
  </si>
  <si>
    <t>Инвестии в основной капитал, в т.ч.</t>
  </si>
  <si>
    <t>Электрические сети низкого напряжения</t>
  </si>
  <si>
    <t>Монтаж оборудования системы записи переговоров оперативного персонала GSM шлюзом</t>
  </si>
  <si>
    <t>Программное обеспечение для внедрения 1С УПП</t>
  </si>
  <si>
    <t>Монтаж сетевого и серверного оборудования</t>
  </si>
  <si>
    <t>ВСЕГО по ОАО "Чукотэнерго"</t>
  </si>
  <si>
    <t>Генерация, в т.ч.:</t>
  </si>
  <si>
    <t>Реализация проекта перенесена на 2015 г.</t>
  </si>
  <si>
    <t xml:space="preserve"> _________________</t>
  </si>
  <si>
    <t>Раздел 1. Отчет об исполнении инвестиционной программы и плана финансирования за 2014 год</t>
  </si>
  <si>
    <t xml:space="preserve">Остаток освоения капитальных вложений 
на конец 2014,  млн рублей 
(без НДС) </t>
  </si>
  <si>
    <t>По результатам проведения закупочных процедур, резким скачком курса доллара было принято решение об отказе от реализации данного проекта в 2014 г.</t>
  </si>
  <si>
    <t>Проект перенесен из раздела "Прочие объекты" в раздел "Генерация"-Анадырская ТЭЦ. Реализация данного проекта осуществлена в полном объеме</t>
  </si>
  <si>
    <t>Приложение № 4.3</t>
  </si>
  <si>
    <t>2013 ожид</t>
  </si>
  <si>
    <t xml:space="preserve">     электроэнергии</t>
  </si>
  <si>
    <t xml:space="preserve">     теплоэнергии</t>
  </si>
  <si>
    <t>2.1.3.</t>
  </si>
  <si>
    <t>2.1.4.</t>
  </si>
  <si>
    <t>2.1.5.</t>
  </si>
  <si>
    <t>6.</t>
  </si>
  <si>
    <t>7.</t>
  </si>
  <si>
    <t>8.</t>
  </si>
  <si>
    <t>9.</t>
  </si>
  <si>
    <t>9.1.</t>
  </si>
  <si>
    <t>9.1.1.</t>
  </si>
  <si>
    <t>9.1.2.</t>
  </si>
  <si>
    <t>9.1.3.</t>
  </si>
  <si>
    <t>9.1.4.</t>
  </si>
  <si>
    <t>9.1.5.</t>
  </si>
  <si>
    <t>9.2.</t>
  </si>
  <si>
    <t>9.2.1.</t>
  </si>
  <si>
    <t>9.2.1.1.</t>
  </si>
  <si>
    <t>9.2.1.2.</t>
  </si>
  <si>
    <t>9.2.1.3.</t>
  </si>
  <si>
    <t>9.2.1.4.</t>
  </si>
  <si>
    <t>9.2.2.</t>
  </si>
  <si>
    <t>9.2.3.</t>
  </si>
  <si>
    <t>10.</t>
  </si>
  <si>
    <t>11.</t>
  </si>
  <si>
    <t>11.1.</t>
  </si>
  <si>
    <t>11.2.</t>
  </si>
  <si>
    <t>12.</t>
  </si>
  <si>
    <t>13.</t>
  </si>
  <si>
    <t>13.1.</t>
  </si>
  <si>
    <t>13.1.1.</t>
  </si>
  <si>
    <t>13.1.2.</t>
  </si>
  <si>
    <t>13.2.</t>
  </si>
  <si>
    <t>13.2.1.</t>
  </si>
  <si>
    <t>14.</t>
  </si>
  <si>
    <t>15.</t>
  </si>
  <si>
    <t>16.</t>
  </si>
  <si>
    <t>16.1.</t>
  </si>
  <si>
    <t>16.2.</t>
  </si>
  <si>
    <t>16.3.</t>
  </si>
  <si>
    <t>16.4.</t>
  </si>
  <si>
    <t>17.</t>
  </si>
  <si>
    <t>18.</t>
  </si>
  <si>
    <t>19.</t>
  </si>
  <si>
    <t>остаток денежных средств на конец периода</t>
  </si>
  <si>
    <t>20.</t>
  </si>
  <si>
    <t>21.</t>
  </si>
  <si>
    <t>Приложение  № 3.2</t>
  </si>
  <si>
    <r>
      <t xml:space="preserve">от </t>
    </r>
    <r>
      <rPr>
        <u/>
        <sz val="12"/>
        <rFont val="Times New Roman"/>
        <family val="1"/>
        <charset val="204"/>
      </rPr>
      <t>24</t>
    </r>
    <r>
      <rPr>
        <sz val="12"/>
        <rFont val="Times New Roman"/>
        <family val="1"/>
        <charset val="204"/>
      </rPr>
      <t>»</t>
    </r>
    <r>
      <rPr>
        <u/>
        <sz val="12"/>
        <rFont val="Times New Roman"/>
        <family val="1"/>
        <charset val="204"/>
      </rPr>
      <t xml:space="preserve"> марта</t>
    </r>
    <r>
      <rPr>
        <sz val="12"/>
        <rFont val="Times New Roman"/>
        <family val="1"/>
        <charset val="204"/>
      </rPr>
      <t>_2010 г. №114</t>
    </r>
  </si>
  <si>
    <t>Приложение  № 3.1</t>
  </si>
  <si>
    <t>от «24» марта 2010 г. №114_</t>
  </si>
  <si>
    <t>Итого за 2016</t>
  </si>
  <si>
    <t xml:space="preserve">Раздел 5. Плановые значения показателей энергетической эффективности </t>
  </si>
  <si>
    <t>Примечание</t>
  </si>
  <si>
    <t>численное значение экономии, тыс.кВт/ч</t>
  </si>
  <si>
    <t>численное значение экономии, т у.т.</t>
  </si>
  <si>
    <t>численное значение экономии, млн. руб.</t>
  </si>
  <si>
    <t>Плановые показатели за один год</t>
  </si>
  <si>
    <t xml:space="preserve"> км</t>
  </si>
  <si>
    <r>
      <t xml:space="preserve">субъекты Российской Федерации, на территории 
которых реализуется инвестиционный проект: </t>
    </r>
    <r>
      <rPr>
        <b/>
        <sz val="11"/>
        <color theme="1"/>
        <rFont val="Times New Roman"/>
        <family val="1"/>
        <charset val="204"/>
      </rPr>
      <t>Чукотский автономный округ</t>
    </r>
  </si>
  <si>
    <r>
      <t xml:space="preserve">направление инвестиционных проектов в соответствии с приложением № 1.1: </t>
    </r>
    <r>
      <rPr>
        <b/>
        <sz val="11"/>
        <color theme="1"/>
        <rFont val="Times New Roman"/>
        <family val="1"/>
        <charset val="204"/>
      </rPr>
      <t>Электрические сети высокого напряжения</t>
    </r>
  </si>
  <si>
    <r>
      <t>(</t>
    </r>
    <r>
      <rPr>
        <b/>
        <sz val="11"/>
        <color theme="1"/>
        <rFont val="Times New Roman"/>
        <family val="1"/>
        <charset val="204"/>
      </rPr>
      <t>техническое перевооружение и реконструкция</t>
    </r>
    <r>
      <rPr>
        <sz val="11"/>
        <color theme="1"/>
        <rFont val="Times New Roman"/>
        <family val="1"/>
        <charset val="204"/>
      </rPr>
      <t>; новое строительство)</t>
    </r>
  </si>
  <si>
    <r>
      <t xml:space="preserve">наименование инвестиционного проекта: </t>
    </r>
    <r>
      <rPr>
        <b/>
        <sz val="11"/>
        <color theme="1"/>
        <rFont val="Times New Roman"/>
        <family val="1"/>
        <charset val="204"/>
      </rPr>
      <t>Реконструкция  ВЛ-110 кВ "Гамма - Комсомольский"</t>
    </r>
  </si>
  <si>
    <t>Перечень инвестиционных проектов и план их финансирования  инвестиционной программы</t>
  </si>
  <si>
    <t>на период</t>
  </si>
  <si>
    <t>2016 - 2018 гг.</t>
  </si>
  <si>
    <t>программы субъектов электроэнергетики,</t>
  </si>
  <si>
    <t>"Приложение  № 6.1</t>
  </si>
  <si>
    <t>Раздел 1. План постановки объектов электросетевого хозяйства под напряжение (включения объектов по производству электрической энергии для проведения пусконаладочных работ) 2016 года</t>
  </si>
  <si>
    <t>2016 -2018 гг.</t>
  </si>
  <si>
    <t>План 2016 года</t>
  </si>
  <si>
    <t>План 2017 года</t>
  </si>
  <si>
    <t xml:space="preserve">Краткое описание инвестиционной программы </t>
  </si>
  <si>
    <r>
      <t>Идентифика-тор инвестицион-ного проекта</t>
    </r>
    <r>
      <rPr>
        <b/>
        <vertAlign val="superscript"/>
        <sz val="18"/>
        <rFont val="Times New Roman"/>
        <family val="1"/>
        <charset val="204"/>
      </rPr>
      <t>1)</t>
    </r>
  </si>
  <si>
    <r>
      <t>Стадия реализации проекта  С/П</t>
    </r>
    <r>
      <rPr>
        <b/>
        <vertAlign val="superscript"/>
        <sz val="18"/>
        <rFont val="Times New Roman"/>
        <family val="1"/>
        <charset val="204"/>
      </rPr>
      <t>2)</t>
    </r>
  </si>
  <si>
    <r>
      <t>год окончания реализации инвестиционного проекта</t>
    </r>
    <r>
      <rPr>
        <b/>
        <vertAlign val="superscript"/>
        <sz val="18"/>
        <rFont val="Times New Roman"/>
        <family val="1"/>
        <charset val="204"/>
      </rPr>
      <t>3)</t>
    </r>
  </si>
  <si>
    <r>
      <t>Полная сметная стоимость инвестиционного проекта в соответствии с утвержденной проектной документацией</t>
    </r>
    <r>
      <rPr>
        <b/>
        <vertAlign val="superscript"/>
        <sz val="18"/>
        <rFont val="Times New Roman"/>
        <family val="1"/>
        <charset val="204"/>
      </rPr>
      <t>4)</t>
    </r>
  </si>
  <si>
    <r>
      <t>Размер платы за технологическое присоединение</t>
    </r>
    <r>
      <rPr>
        <b/>
        <vertAlign val="superscript"/>
        <sz val="18"/>
        <rFont val="Times New Roman"/>
        <family val="1"/>
        <charset val="204"/>
      </rPr>
      <t>8)</t>
    </r>
  </si>
  <si>
    <r>
      <t>План финансирования капитальных вложений 2015 года 
 в прогнозных ценах, млн рублей (с НДС)</t>
    </r>
    <r>
      <rPr>
        <b/>
        <vertAlign val="superscript"/>
        <sz val="18"/>
        <rFont val="Times New Roman"/>
        <family val="1"/>
        <charset val="204"/>
      </rPr>
      <t>5)</t>
    </r>
  </si>
  <si>
    <r>
      <t>средств, учитываемых при установлении регулируемых государством  цен (тарифов)</t>
    </r>
    <r>
      <rPr>
        <vertAlign val="superscript"/>
        <sz val="18"/>
        <rFont val="Times New Roman"/>
        <family val="1"/>
        <charset val="204"/>
      </rPr>
      <t>12)</t>
    </r>
  </si>
  <si>
    <r>
      <rPr>
        <vertAlign val="superscript"/>
        <sz val="18"/>
        <rFont val="Times New Roman"/>
        <family val="1"/>
        <charset val="204"/>
      </rPr>
      <t>2)</t>
    </r>
    <r>
      <rPr>
        <sz val="18"/>
        <rFont val="Times New Roman"/>
        <family val="1"/>
        <charset val="204"/>
      </rPr>
      <t xml:space="preserve"> С - строительство, П - проектирование.</t>
    </r>
  </si>
  <si>
    <r>
      <rPr>
        <vertAlign val="superscript"/>
        <sz val="18"/>
        <rFont val="Times New Roman"/>
        <family val="1"/>
        <charset val="204"/>
      </rPr>
      <t>4)</t>
    </r>
    <r>
      <rPr>
        <sz val="18"/>
        <rFont val="Times New Roman"/>
        <family val="1"/>
        <charset val="204"/>
      </rPr>
      <t xml:space="preserve"> В соответствии с законодательством о градостроительной деятельности.</t>
    </r>
  </si>
  <si>
    <r>
      <rPr>
        <vertAlign val="superscript"/>
        <sz val="18"/>
        <rFont val="Times New Roman"/>
        <family val="1"/>
        <charset val="204"/>
      </rPr>
      <t>5)</t>
    </r>
    <r>
      <rPr>
        <sz val="18"/>
        <rFont val="Times New Roman"/>
        <family val="1"/>
        <charset val="204"/>
      </rPr>
      <t xml:space="preserve"> Указывается план года, предшествующего первому году реализации инвестиционной программы. При наличии утвержденной инвестиционной программы - указывается значение, предусмотренное такой инвестиционной программой. </t>
    </r>
  </si>
  <si>
    <r>
      <rPr>
        <vertAlign val="superscript"/>
        <sz val="18"/>
        <rFont val="Times New Roman"/>
        <family val="1"/>
        <charset val="204"/>
      </rPr>
      <t>6)</t>
    </r>
    <r>
      <rPr>
        <sz val="18"/>
        <rFont val="Times New Roman"/>
        <family val="1"/>
        <charset val="204"/>
      </rPr>
      <t xml:space="preserve"> Год N - первый год периода реализации инвестиционной программы.</t>
    </r>
  </si>
  <si>
    <r>
      <rPr>
        <vertAlign val="superscript"/>
        <sz val="18"/>
        <rFont val="Times New Roman"/>
        <family val="1"/>
        <charset val="204"/>
      </rPr>
      <t>8)</t>
    </r>
    <r>
      <rPr>
        <sz val="18"/>
        <rFont val="Times New Roman"/>
        <family val="1"/>
        <charset val="204"/>
      </rPr>
      <t xml:space="preserve"> Указывается размер платы за технологическое присоединение предусмотренных инвестиционным проектом строящихся объектов к электрическим сетям в соответствии с заключенным договором об осуществлении технологического присоединения к электрическим сетям таких объектов.</t>
    </r>
  </si>
  <si>
    <r>
      <rPr>
        <vertAlign val="superscript"/>
        <sz val="18"/>
        <rFont val="Times New Roman"/>
        <family val="1"/>
        <charset val="204"/>
      </rPr>
      <t>9)</t>
    </r>
    <r>
      <rPr>
        <sz val="18"/>
        <rFont val="Times New Roman"/>
        <family val="1"/>
        <charset val="204"/>
      </rPr>
      <t xml:space="preserve"> Плановые показатели освоения капитальных вложений, заполняются как планируемые величины дебета счета (счетов) бухгалтерского учета (синтетических счетов (счетов первого порядка), субсчетов (счетов второго порядка), а также счетов аналитического учета, по каждому строящемуся или приобретаемому объекту основных средств), на котором в соответствии с законодательством Российской Федерации о бухгалтерском учете отражаются затраты, связанные со строительством (реконструкцией) и приобретением основных средств.</t>
    </r>
  </si>
  <si>
    <r>
      <rPr>
        <vertAlign val="superscript"/>
        <sz val="18"/>
        <rFont val="Times New Roman"/>
        <family val="1"/>
        <charset val="204"/>
      </rPr>
      <t xml:space="preserve">10) </t>
    </r>
    <r>
      <rPr>
        <sz val="18"/>
        <rFont val="Times New Roman"/>
        <family val="1"/>
        <charset val="204"/>
      </rPr>
      <t xml:space="preserve">Остаток освоения капитальных вложений заполняется как разность полной стоимости  и фактического объема освоения капитальных вложений по инвестиционному проекту по состоянию на отчетную дату.
</t>
    </r>
  </si>
  <si>
    <r>
      <rPr>
        <vertAlign val="superscript"/>
        <sz val="18"/>
        <rFont val="Times New Roman"/>
        <family val="1"/>
        <charset val="204"/>
      </rPr>
      <t>11)</t>
    </r>
    <r>
      <rPr>
        <sz val="18"/>
        <rFont val="Times New Roman"/>
        <family val="1"/>
        <charset val="204"/>
      </rPr>
      <t xml:space="preserve"> Заполняется, если субъектом электроэнергетики ведется учет затрат, связанных со строительством (реконструкцией) и приобретением основных средств, в базисном уровне цен.</t>
    </r>
  </si>
  <si>
    <r>
      <rPr>
        <vertAlign val="superscript"/>
        <sz val="18"/>
        <rFont val="Times New Roman"/>
        <family val="1"/>
        <charset val="204"/>
      </rPr>
      <t>12)</t>
    </r>
    <r>
      <rPr>
        <sz val="18"/>
        <rFont val="Times New Roman"/>
        <family val="1"/>
        <charset val="204"/>
      </rPr>
      <t xml:space="preserve"> За исключением средств, учитываемых в плате за технологическое присоединение к единой национальной (общероссийской) электрической сети, к электрическим сетям территориальных сетевых организаций.".</t>
    </r>
  </si>
  <si>
    <t>12.2014</t>
  </si>
  <si>
    <t>Начальник финансового отдела</t>
  </si>
  <si>
    <t>Шурчаков А.В.</t>
  </si>
  <si>
    <t>Заместитель Генерального директора по экономике и финанасам</t>
  </si>
  <si>
    <r>
      <rPr>
        <vertAlign val="superscript"/>
        <sz val="18"/>
        <rFont val="Times New Roman"/>
        <family val="1"/>
        <charset val="204"/>
      </rPr>
      <t>3)</t>
    </r>
    <r>
      <rPr>
        <sz val="18"/>
        <rFont val="Times New Roman"/>
        <family val="1"/>
        <charset val="204"/>
      </rPr>
      <t xml:space="preserve"> Заполняется в соответствии с наиболее поздним из следующих планируемых сроков: срока окончания финансирования по инвестиционному проекту; срока приемки основных средств, предусмотренных инвестиционным проектом.</t>
    </r>
  </si>
  <si>
    <t>Крышной вентилятор ВКР 8 (4 шт.)</t>
  </si>
  <si>
    <t>Счетчик дизельного  топлива US-800-22-032/032-040/040-А-х-Р (2УПР)</t>
  </si>
  <si>
    <t>АО "Чукотэнерго"</t>
  </si>
  <si>
    <t>Реконструкция станционной аккумуляторной батареи</t>
  </si>
  <si>
    <t>Финансовый план на период реализации инвестиционной программы АО "Чукотэнерго" на 2016-2018 гг
(заполняется по финансированию)</t>
  </si>
  <si>
    <t>Электроэнергия</t>
  </si>
  <si>
    <t>Теплоэнергия</t>
  </si>
  <si>
    <t>Прочие услуги основной деятельности:</t>
  </si>
  <si>
    <t>реализация химически очищенной воды</t>
  </si>
  <si>
    <t>аренда</t>
  </si>
  <si>
    <t>тех.вода</t>
  </si>
  <si>
    <t>производство кислорода</t>
  </si>
  <si>
    <t>прочие услуги</t>
  </si>
  <si>
    <t>Непрофильная продукция (услуги):</t>
  </si>
  <si>
    <t>общежития</t>
  </si>
  <si>
    <t>СОК</t>
  </si>
  <si>
    <t>подсобное хозяйство</t>
  </si>
  <si>
    <t>бассейн</t>
  </si>
  <si>
    <t>столовая</t>
  </si>
  <si>
    <t>Освоение</t>
  </si>
  <si>
    <t>Магмет Д. А.</t>
  </si>
  <si>
    <t>Прочая осн.деятельность</t>
  </si>
  <si>
    <t>Прочая неосновная деятельность</t>
  </si>
  <si>
    <t>Прочая</t>
  </si>
  <si>
    <t xml:space="preserve">Налог на прибыль </t>
  </si>
  <si>
    <t xml:space="preserve">Стоимость основных этапов работ по реализации инвестиционной программы АО "Чукотэнерго" на 2016 год </t>
  </si>
  <si>
    <r>
      <rPr>
        <b/>
        <sz val="14"/>
        <color theme="1"/>
        <rFont val="Times New Roman"/>
        <family val="1"/>
        <charset val="204"/>
      </rPr>
      <t xml:space="preserve">АО "Чукотэнерго"             </t>
    </r>
    <r>
      <rPr>
        <b/>
        <sz val="9"/>
        <color theme="1"/>
        <rFont val="Times New Roman"/>
        <family val="1"/>
        <charset val="204"/>
      </rPr>
      <t xml:space="preserve">                                                                                                                  </t>
    </r>
  </si>
  <si>
    <t xml:space="preserve">Отчёт об источниках финансирования инвестиционной программы АО "Чукотэнерго" за 2014 год, млн. рублей 
</t>
  </si>
  <si>
    <r>
      <t xml:space="preserve">  Первоначальная стоимость вводимых основных средств (без НДС)</t>
    </r>
    <r>
      <rPr>
        <b/>
        <vertAlign val="superscript"/>
        <sz val="12"/>
        <color rgb="FF000000"/>
        <rFont val="Times New Roman"/>
        <family val="1"/>
        <charset val="204"/>
      </rPr>
      <t>6)</t>
    </r>
  </si>
  <si>
    <t>Приложение № 5</t>
  </si>
  <si>
    <t>Отчет об исполнении финансового плана</t>
  </si>
  <si>
    <t>(заполняется по финансированию)</t>
  </si>
  <si>
    <t>«</t>
  </si>
  <si>
    <t>»</t>
  </si>
  <si>
    <t>20</t>
  </si>
  <si>
    <t>года</t>
  </si>
  <si>
    <t>М. П.</t>
  </si>
  <si>
    <t>Выручка от реализации товаров (работ, услуг), всего</t>
  </si>
  <si>
    <t>Выручка от основной деятельности</t>
  </si>
  <si>
    <t>Прочая продукция (услуги) основной деятельности</t>
  </si>
  <si>
    <t>Продукция услуги неосновной деятельности</t>
  </si>
  <si>
    <t>Налоги и сборы, всего</t>
  </si>
  <si>
    <r>
      <t>Валовая прибыль (I р.</t>
    </r>
    <r>
      <rPr>
        <b/>
        <sz val="10"/>
        <rFont val="Arial Cyr"/>
        <charset val="204"/>
      </rPr>
      <t>—</t>
    </r>
    <r>
      <rPr>
        <b/>
        <sz val="10"/>
        <rFont val="Times New Roman"/>
        <family val="1"/>
        <charset val="204"/>
      </rPr>
      <t>II р.)</t>
    </r>
  </si>
  <si>
    <t xml:space="preserve">Доходы от участия в других организациях (дивиденды </t>
  </si>
  <si>
    <t>от Д3О)</t>
  </si>
  <si>
    <t>Прибыль до налогообложения (III+IV)</t>
  </si>
  <si>
    <t>в т. ч. в части ДПМ*</t>
  </si>
  <si>
    <t>Погашение заемных средств</t>
  </si>
  <si>
    <t>Возмещаемый НДС (поступления)</t>
  </si>
  <si>
    <t>Покупка активов (акций, долей и т. п.)</t>
  </si>
  <si>
    <t>Продажа активов (акций, долей и т. п.)</t>
  </si>
  <si>
    <t>Всего поступления</t>
  </si>
  <si>
    <t>(I р.+1 п. IV р.+2 п. IX р.+1 п. Х р.+ХI р.+ХIII р.+</t>
  </si>
  <si>
    <t>2 п. ХIV р.+ХV р.)</t>
  </si>
  <si>
    <t>Всего расходы</t>
  </si>
  <si>
    <r>
      <t>(II р.</t>
    </r>
    <r>
      <rPr>
        <b/>
        <sz val="10"/>
        <rFont val="Arial Cyr"/>
        <charset val="204"/>
      </rPr>
      <t>–</t>
    </r>
    <r>
      <rPr>
        <b/>
        <sz val="10"/>
        <rFont val="Times New Roman"/>
        <family val="1"/>
        <charset val="204"/>
      </rPr>
      <t>3 п. II р.+2 п. IV р.+1 п. IX р.+2 п. Х р.+VI р.+</t>
    </r>
  </si>
  <si>
    <t>VIII р.+ХII р.+1 п. ХIV р.+ХVI р.)</t>
  </si>
  <si>
    <r>
      <t xml:space="preserve">Сальдо (+ профицит; </t>
    </r>
    <r>
      <rPr>
        <b/>
        <sz val="10"/>
        <rFont val="Arial Cyr"/>
        <charset val="204"/>
      </rPr>
      <t xml:space="preserve">– </t>
    </r>
    <r>
      <rPr>
        <b/>
        <sz val="10"/>
        <rFont val="Times New Roman"/>
        <family val="1"/>
        <charset val="204"/>
      </rPr>
      <t>дефицит)</t>
    </r>
  </si>
  <si>
    <r>
      <t>(ХVI р.</t>
    </r>
    <r>
      <rPr>
        <b/>
        <sz val="10"/>
        <rFont val="Arial Cyr"/>
        <charset val="204"/>
      </rPr>
      <t>–</t>
    </r>
    <r>
      <rPr>
        <b/>
        <sz val="10"/>
        <rFont val="Times New Roman"/>
        <family val="1"/>
        <charset val="204"/>
      </rPr>
      <t>ХVII р.)</t>
    </r>
  </si>
  <si>
    <t>Электроэнергия (коп./кВт*час)</t>
  </si>
  <si>
    <t>Теплоэнергия (руб./Гкал)</t>
  </si>
  <si>
    <t>* Заполняется ОГК/ТГК.</t>
  </si>
  <si>
    <t>524-АТ-01</t>
  </si>
  <si>
    <t>524-АТ-02</t>
  </si>
  <si>
    <t>524-АТ-03</t>
  </si>
  <si>
    <t>524-АТ-06</t>
  </si>
  <si>
    <t>524-АТ-10</t>
  </si>
  <si>
    <t>524-АТ-17</t>
  </si>
  <si>
    <t>524-АТ-20</t>
  </si>
  <si>
    <t>524-АТ-23</t>
  </si>
  <si>
    <t>524-АТ-н-03</t>
  </si>
  <si>
    <t>524-АТ-н</t>
  </si>
  <si>
    <t>524-АТ-н-07</t>
  </si>
  <si>
    <t>524-АТ-н-08</t>
  </si>
  <si>
    <t>524-ЧТ-04</t>
  </si>
  <si>
    <t>524-ЧТ-05</t>
  </si>
  <si>
    <t>524-ЧТ-07</t>
  </si>
  <si>
    <t>524-ЧТ-08</t>
  </si>
  <si>
    <t>524-ЧТ-09</t>
  </si>
  <si>
    <t>524-ЧТ-н</t>
  </si>
  <si>
    <t>524-ЧТ-н-04</t>
  </si>
  <si>
    <t>524-ЧТ-н-06</t>
  </si>
  <si>
    <t>524-ЧТ-н-07</t>
  </si>
  <si>
    <t>524-ЧТ-н-08</t>
  </si>
  <si>
    <t>524-ЧТ-н-09</t>
  </si>
  <si>
    <t>524-ЧТ-н-10</t>
  </si>
  <si>
    <t>524-ЧТ-н-11</t>
  </si>
  <si>
    <t>524-ЧТ-н-12</t>
  </si>
  <si>
    <t>524-ЧТ-н-13</t>
  </si>
  <si>
    <t>524-ЧТ-н-14</t>
  </si>
  <si>
    <t>524-ЧТ-н-15</t>
  </si>
  <si>
    <t>524-ЧТ-н-16</t>
  </si>
  <si>
    <t>524-ЭГ-01</t>
  </si>
  <si>
    <t>524-ЭГ-02</t>
  </si>
  <si>
    <t>524-ЭГ-04</t>
  </si>
  <si>
    <t>524-ЭГ-06</t>
  </si>
  <si>
    <t>524-ЭГ-09</t>
  </si>
  <si>
    <t>524-ЭГ-11</t>
  </si>
  <si>
    <t>524-ЭГ-н-03</t>
  </si>
  <si>
    <t>524-ЭГ-н-04</t>
  </si>
  <si>
    <t>524-ЭГ-н</t>
  </si>
  <si>
    <t>524-СЭС-01</t>
  </si>
  <si>
    <t>524-СЭС-04</t>
  </si>
  <si>
    <t>524-СЭС-н</t>
  </si>
  <si>
    <t>524-СЭС-н-03</t>
  </si>
  <si>
    <t>524-СЭС-н-04</t>
  </si>
  <si>
    <t>524-СЭС-н-05</t>
  </si>
  <si>
    <t>524-СЭС-н-07</t>
  </si>
  <si>
    <t>524-СЭС-н-09</t>
  </si>
  <si>
    <t>524-ИА-01</t>
  </si>
  <si>
    <t>524-ИА-н</t>
  </si>
  <si>
    <t>524-ИА-н-04</t>
  </si>
  <si>
    <t>524-ЭГ-н-10</t>
  </si>
  <si>
    <t>524-ЭГ-н-13</t>
  </si>
  <si>
    <t>524-ЭГ-н-14</t>
  </si>
  <si>
    <t>524-АТ-2015-01</t>
  </si>
  <si>
    <t>524-АТ-2015-02</t>
  </si>
  <si>
    <t>524-АТ-2015-03</t>
  </si>
  <si>
    <t>524-ЧТ-2015-01</t>
  </si>
  <si>
    <t>524-ЧТ-2015-02</t>
  </si>
  <si>
    <t>524-ЭГ-2015-01</t>
  </si>
  <si>
    <t>524-ЭГ-2015-02</t>
  </si>
  <si>
    <t>524-ЭГ-2015-03</t>
  </si>
  <si>
    <t>524-ЭГ-2015-04</t>
  </si>
  <si>
    <t>524-ЭГ-2015-05</t>
  </si>
  <si>
    <t>524-ИА-2015-01</t>
  </si>
  <si>
    <t>524-ИА-2015-02</t>
  </si>
  <si>
    <t>524-ИА-2015-03</t>
  </si>
  <si>
    <t>1</t>
  </si>
  <si>
    <t>2</t>
  </si>
  <si>
    <t>3</t>
  </si>
  <si>
    <t>4</t>
  </si>
  <si>
    <t>5</t>
  </si>
  <si>
    <t>6</t>
  </si>
  <si>
    <t>7</t>
  </si>
  <si>
    <t>8</t>
  </si>
  <si>
    <t>Всего,</t>
  </si>
  <si>
    <t>4.2.1.</t>
  </si>
  <si>
    <t>4.2.2.</t>
  </si>
  <si>
    <t>524-СЭС-05</t>
  </si>
  <si>
    <t>524-СЭС-06</t>
  </si>
  <si>
    <t>Строительство кабельной линии 35 кВ на участке ВЛ 35 кВ ЧТЭЦ-Вега</t>
  </si>
  <si>
    <t>Строительство портала 110 кВ на участке ВЛ 110 кВ ЧТЭЦ-Южный</t>
  </si>
  <si>
    <t>фирменное наименование субъекта электроэнергетики</t>
  </si>
  <si>
    <t>эл/эн, коп./кВт.час</t>
  </si>
  <si>
    <t>тепло, руб./Гкал</t>
  </si>
  <si>
    <t>в т.ч. по договорам технологического присоединения</t>
  </si>
  <si>
    <t xml:space="preserve">1.4.2. </t>
  </si>
  <si>
    <t>Приведение оборудования в соответствие, согласно требованиям Правил учета тепловой энергии, теплоносителя, утв. ПП РФ от 18.11.2013 г. № 1034</t>
  </si>
  <si>
    <t>Установка горизонтально - поворотных разъединителей с целью повышения надежности оперативных переключений в зимнее время</t>
  </si>
  <si>
    <t>Соглашение от 02.02.2015 г. №77 между АО "Чукотэнерго" и ОАО "Концерн Росэнергоатом"</t>
  </si>
  <si>
    <t>Технологическое присоединение ПАТЭС</t>
  </si>
  <si>
    <t>Ввод в эксплуатацию - 2010 г./ нормативный срок - 12 лет</t>
  </si>
  <si>
    <t>400 кв. м.</t>
  </si>
  <si>
    <t>50 т/час</t>
  </si>
  <si>
    <t>180 т/час</t>
  </si>
  <si>
    <t>идентификатор инвестиционного проекта: 524-СЭС-01</t>
  </si>
  <si>
    <r>
      <t xml:space="preserve">наименование инвестиционного проекта: </t>
    </r>
    <r>
      <rPr>
        <b/>
        <sz val="11"/>
        <color theme="1"/>
        <rFont val="Times New Roman"/>
        <family val="1"/>
        <charset val="204"/>
      </rPr>
      <t>Строительство портала 110 кВ на участке ВЛ 110 кВ ЧТЭЦ-Южный</t>
    </r>
  </si>
  <si>
    <t>идентификатор инвестиционного проекта: 524-СЭС-06</t>
  </si>
  <si>
    <r>
      <t xml:space="preserve">(техническое перевооружение и реконструкция; </t>
    </r>
    <r>
      <rPr>
        <b/>
        <sz val="11"/>
        <color theme="1"/>
        <rFont val="Times New Roman"/>
        <family val="1"/>
        <charset val="204"/>
      </rPr>
      <t>новое строительство</t>
    </r>
    <r>
      <rPr>
        <sz val="11"/>
        <color theme="1"/>
        <rFont val="Times New Roman"/>
        <family val="1"/>
        <charset val="204"/>
      </rPr>
      <t>)</t>
    </r>
  </si>
  <si>
    <t>шт</t>
  </si>
  <si>
    <t>Кабельная линия электропередачи</t>
  </si>
  <si>
    <t>Кабельная линия электропередачи 6-500 кВ</t>
  </si>
  <si>
    <r>
      <t xml:space="preserve">наименование инвестиционного проекта: </t>
    </r>
    <r>
      <rPr>
        <b/>
        <sz val="11"/>
        <color theme="1"/>
        <rFont val="Times New Roman"/>
        <family val="1"/>
        <charset val="204"/>
      </rPr>
      <t>Строительство кабельной линии 35 кВ на участке ВЛ 35 кВ ЧТЭЦ-Вега</t>
    </r>
  </si>
  <si>
    <t>идентификатор инвестиционного проекта;: 524-СЭС-05</t>
  </si>
  <si>
    <t xml:space="preserve">1 Исходные данные: </t>
  </si>
  <si>
    <t>2 Исходные данные:</t>
  </si>
  <si>
    <t>3 Исходные данные:</t>
  </si>
  <si>
    <t>Снижение присосов воздуха в газовый тракт котлоагрегата</t>
  </si>
  <si>
    <t>Восстановление технико-экономических характеристик до значений близких к номинальным с установкой дополнительного отбора пара</t>
  </si>
  <si>
    <t>Обеспечение надежности и бесперебойного энергоснабжения потребителей. Реконструкция переходов через водные преграды</t>
  </si>
  <si>
    <t>Дальневосточный федеральный округ</t>
  </si>
  <si>
    <t>Ограждение 3 км, 70 камер видеонаблюдения</t>
  </si>
  <si>
    <t>1 УКУТЭ</t>
  </si>
  <si>
    <t>2 температурные скважины</t>
  </si>
  <si>
    <t>1 АРМ</t>
  </si>
  <si>
    <t>Проект</t>
  </si>
  <si>
    <t>4 х16</t>
  </si>
  <si>
    <t>Норм. документ</t>
  </si>
  <si>
    <t>Не заполняется, так как инвестиционная программа АО "Чукотэнерго" не предусматривает реализацию инвестиционных проектов строительства генерирующих объектов, определенных по результатам торговли мощностью, а также инвестиционных проектов, обеспечивающих выдачу мощности генерирующих объектов, определенных по результатам торговли мощностью.</t>
  </si>
  <si>
    <t>Организация контроля за объемом отпущенной электроэнергии</t>
  </si>
  <si>
    <t>Дистанционное наблюдение за температурой грунтов плотины мерзлотного типа водозабора, п.2.2.4 ПТЭ</t>
  </si>
  <si>
    <t>Контроль эксплуатационной надежности и безопасности плотины, п.2.2.4 ПТЭ</t>
  </si>
  <si>
    <t>Получение проекта установки автомобильных весов взамен физически и морально изношенных</t>
  </si>
  <si>
    <t>Бурение 2 скважин с установкой термоподвесок</t>
  </si>
  <si>
    <t>Год ввода в эксплуатацию  - 1989, нормативный срок службы -15 лет</t>
  </si>
  <si>
    <t>4 х 16</t>
  </si>
  <si>
    <t>Проведение безопасного обследования и диагностики фактического тех. состояния элементов конструкций ВЛ. Организация безопасной эксплуатации.</t>
  </si>
  <si>
    <t>11 камер видеонаблюдения</t>
  </si>
  <si>
    <t>Организация теплых боксов для обеспечения стоянки, ремонта и тех. обслуживания автотракторной техники</t>
  </si>
  <si>
    <t>2016 - 2018 гг</t>
  </si>
  <si>
    <t>Уголь</t>
  </si>
  <si>
    <r>
      <t>Отчет о вводах/выводах объектов</t>
    </r>
    <r>
      <rPr>
        <b/>
        <vertAlign val="superscript"/>
        <sz val="12"/>
        <rFont val="Times New Roman"/>
        <family val="1"/>
        <charset val="204"/>
      </rPr>
      <t xml:space="preserve">1) </t>
    </r>
    <r>
      <rPr>
        <b/>
        <sz val="12"/>
        <rFont val="Times New Roman"/>
        <family val="1"/>
        <charset val="204"/>
      </rPr>
      <t>за 2014 год
 (представляется ежегодно)</t>
    </r>
  </si>
  <si>
    <r>
      <t>Отчет об исполнении инвестиционной программы  и плана финансирования</t>
    </r>
    <r>
      <rPr>
        <b/>
        <vertAlign val="superscript"/>
        <sz val="14"/>
        <rFont val="Times New Roman"/>
        <family val="1"/>
        <charset val="204"/>
      </rPr>
      <t xml:space="preserve">1) </t>
    </r>
    <r>
      <rPr>
        <b/>
        <sz val="14"/>
        <rFont val="Times New Roman"/>
        <family val="1"/>
        <charset val="204"/>
      </rPr>
      <t>за 2014 год
 (представляется ежегодно)</t>
    </r>
  </si>
  <si>
    <t>Уменьшение стоимости проекта по результатам закупочных процедур</t>
  </si>
  <si>
    <t>Увеличение стоимости проекта по результатам закупочных процедур</t>
  </si>
  <si>
    <t>По договору оплачена стоимость весов, остаток финансирования по проекту - при доставке в навигацию 2015 г. и их установке</t>
  </si>
  <si>
    <t>Оплата аванса за оборудование длительного изготовления в соответствии с договором</t>
  </si>
  <si>
    <t>Сокращение объемов работ по проекту</t>
  </si>
  <si>
    <t>Остаток освоения по проекту перенесен на 2015 г. в связи с доставкой оборудования в навигацию 2015 г. и его установкой</t>
  </si>
  <si>
    <t>Доставка вахтового автобуса по обязательствам 2013 г., заключение договора ответственного хранения на складе в г. Артем на подъемник коленчатый.</t>
  </si>
  <si>
    <t>Урегулирование основных технических решений в составе тех. задания, перенос реализации проекта на 2015-2016 гг.</t>
  </si>
  <si>
    <t>По результатам проведения закупочных процедур, резким скачком курса доллара было принято решение об отказе от покупки печатной техники в 2014 г.</t>
  </si>
  <si>
    <t>В результате доставки оборудования - програмно-технического комплекса "Ретом – 61" освоение произошло в 4 кв. 2014 г. Данная закупка была запланирована в 4 кв. 2014 г. под ИП 2015 г. Ввод в эксплуатацию ожидается в 1 квартале 2015 года.</t>
  </si>
  <si>
    <t>В результате доставки оборудования спутниковой связи освоение произошло в 4 кв. 2014 г. Данная закупка была запланирована в 4 кв. 2014 г. под ИП 2015 г.</t>
  </si>
  <si>
    <t>«_______»____________ 2015 год</t>
  </si>
  <si>
    <t>Ограждение 2 км, 70 камер видеонаблюдения</t>
  </si>
  <si>
    <r>
      <t>км ВЛ
 1-цеп</t>
    </r>
    <r>
      <rPr>
        <vertAlign val="superscript"/>
        <sz val="14"/>
        <rFont val="Times New Roman"/>
        <family val="1"/>
        <charset val="204"/>
      </rPr>
      <t>4)</t>
    </r>
  </si>
  <si>
    <r>
      <t>км ВЛ
 2-цеп</t>
    </r>
    <r>
      <rPr>
        <vertAlign val="superscript"/>
        <sz val="14"/>
        <rFont val="Times New Roman"/>
        <family val="1"/>
        <charset val="204"/>
      </rPr>
      <t>4)</t>
    </r>
  </si>
  <si>
    <r>
      <t>км КЛ</t>
    </r>
    <r>
      <rPr>
        <vertAlign val="superscript"/>
        <sz val="14"/>
        <rFont val="Times New Roman"/>
        <family val="1"/>
        <charset val="204"/>
      </rPr>
      <t>4)</t>
    </r>
  </si>
  <si>
    <r>
      <t>Другое</t>
    </r>
    <r>
      <rPr>
        <vertAlign val="superscript"/>
        <sz val="14"/>
        <color rgb="FF000000"/>
        <rFont val="Times New Roman"/>
        <family val="1"/>
        <charset val="204"/>
      </rPr>
      <t>3) (Гкал/ч)</t>
    </r>
  </si>
  <si>
    <r>
      <t>Ввод (объектов) мощностей в эксплуатацию</t>
    </r>
    <r>
      <rPr>
        <b/>
        <vertAlign val="superscript"/>
        <sz val="14"/>
        <color rgb="FF000000"/>
        <rFont val="Times New Roman"/>
        <family val="1"/>
        <charset val="204"/>
      </rPr>
      <t>2)</t>
    </r>
  </si>
  <si>
    <t>85 точек учета</t>
  </si>
  <si>
    <t>млн. руб.</t>
  </si>
  <si>
    <t>«   »                 2015 года</t>
  </si>
  <si>
    <t>«     »                2015 года</t>
  </si>
  <si>
    <t>«     »                             2015 года</t>
  </si>
  <si>
    <r>
      <t xml:space="preserve">Сальдо (+ увеличение; </t>
    </r>
    <r>
      <rPr>
        <sz val="10"/>
        <rFont val="Arial Cyr"/>
        <charset val="204"/>
      </rPr>
      <t xml:space="preserve">– </t>
    </r>
    <r>
      <rPr>
        <sz val="10"/>
        <rFont val="Times New Roman"/>
        <family val="1"/>
        <charset val="204"/>
      </rPr>
      <t>сокращение)</t>
    </r>
  </si>
  <si>
    <t>Начальник ОЭП</t>
  </si>
  <si>
    <t>Николаев В.Ю.</t>
  </si>
  <si>
    <t>Основные объекты всего, в т.ч.:</t>
  </si>
  <si>
    <t xml:space="preserve">Начальник финансового отдела </t>
  </si>
  <si>
    <t>Заместитель Генерального директора по экономике и финансам</t>
  </si>
  <si>
    <t>1) форма заполняется в отношении объемов работ согласно инвестиционному проекту (которому соответствует объем заявленных финансовых потребностей согласно приложению 1.1) для вновь создаваемых объектов и реконструируемых объектов подстанций и элементов таких подстанций, воздушных линий электропередачи, кабельных линий электропередачи.".</t>
  </si>
  <si>
    <t>524-АТ-25</t>
  </si>
  <si>
    <t>524-АТ-26</t>
  </si>
  <si>
    <t>524-АТ-27</t>
  </si>
  <si>
    <t>524-АТ-28</t>
  </si>
  <si>
    <t>524-АТ-29</t>
  </si>
  <si>
    <t>524-ЭГ-10</t>
  </si>
  <si>
    <t>Реконструкция фундамента ТП 6/0,4</t>
  </si>
  <si>
    <t>524-СЭС-08</t>
  </si>
  <si>
    <t>524-СЭС-09</t>
  </si>
  <si>
    <t>524-СЭС-10</t>
  </si>
  <si>
    <t>Внедрение барьерной защиты металлоконструкций ОРУ ПС 110/35/6 кВ</t>
  </si>
  <si>
    <t>524-СЭС-11</t>
  </si>
  <si>
    <t>524-СЭС-12</t>
  </si>
  <si>
    <t>524-СЭС-13</t>
  </si>
  <si>
    <t>Реконструкция шкафа оперативного тока</t>
  </si>
  <si>
    <t>524-СЭС-07</t>
  </si>
  <si>
    <t>524-СЭС-н-10</t>
  </si>
  <si>
    <t>Реконструкция фундаментов ТП 6/0,4</t>
  </si>
  <si>
    <t>Внедрение барьерной защиты металлоконструкций на ВЛ 110 кВ ЧТЭЦ - Южный</t>
  </si>
  <si>
    <t>Реконструкция ВЛ-110 кВ "Гамма - Комсомольский", в т.ч. ПИР</t>
  </si>
  <si>
    <t>Оборудование и материалы</t>
  </si>
  <si>
    <t>1,74 км</t>
  </si>
  <si>
    <t>0,77 км</t>
  </si>
  <si>
    <t xml:space="preserve">Утвержденная проектно - сметная документация </t>
  </si>
  <si>
    <r>
      <t>256 м</t>
    </r>
    <r>
      <rPr>
        <sz val="18"/>
        <rFont val="Calibri"/>
        <family val="2"/>
        <charset val="204"/>
      </rPr>
      <t>²</t>
    </r>
  </si>
  <si>
    <r>
      <t>208 м</t>
    </r>
    <r>
      <rPr>
        <sz val="18"/>
        <rFont val="Calibri"/>
        <family val="2"/>
        <charset val="204"/>
      </rPr>
      <t>³</t>
    </r>
  </si>
  <si>
    <r>
      <t>375 м</t>
    </r>
    <r>
      <rPr>
        <sz val="18"/>
        <rFont val="Calibri"/>
        <family val="2"/>
        <charset val="204"/>
      </rPr>
      <t>³</t>
    </r>
  </si>
  <si>
    <r>
      <t>2190 м</t>
    </r>
    <r>
      <rPr>
        <sz val="18"/>
        <rFont val="Calibri"/>
        <family val="2"/>
        <charset val="204"/>
      </rPr>
      <t>²</t>
    </r>
  </si>
  <si>
    <r>
      <t>429 м</t>
    </r>
    <r>
      <rPr>
        <sz val="18"/>
        <rFont val="Calibri"/>
        <family val="2"/>
        <charset val="204"/>
      </rPr>
      <t>²</t>
    </r>
  </si>
  <si>
    <r>
      <t>230 м</t>
    </r>
    <r>
      <rPr>
        <sz val="18"/>
        <rFont val="Calibri"/>
        <family val="2"/>
        <charset val="204"/>
      </rPr>
      <t>²</t>
    </r>
  </si>
  <si>
    <t>350 м</t>
  </si>
  <si>
    <t>ШОТ 1 шт</t>
  </si>
  <si>
    <t>АПвКП2г 185/50</t>
  </si>
  <si>
    <t>АМ110-4Ф4+5</t>
  </si>
  <si>
    <t>3 х АС-120/19</t>
  </si>
  <si>
    <t>Раздел 2. Перечень инвестиционных проектов на период реализации инвестиционной программы и план их финансирования (освоение капитальных вложений)</t>
  </si>
  <si>
    <r>
      <t>Идентифика-тор нвестицион-ного проекта</t>
    </r>
    <r>
      <rPr>
        <b/>
        <vertAlign val="superscript"/>
        <sz val="18"/>
        <rFont val="Times New Roman"/>
        <family val="1"/>
        <charset val="204"/>
      </rPr>
      <t>1)</t>
    </r>
  </si>
  <si>
    <t>Полная стоимость, млн рублей (без НДС)</t>
  </si>
  <si>
    <r>
      <t>Остаток освоения</t>
    </r>
    <r>
      <rPr>
        <b/>
        <vertAlign val="superscript"/>
        <sz val="18"/>
        <rFont val="Times New Roman"/>
        <family val="1"/>
        <charset val="204"/>
      </rPr>
      <t>9)</t>
    </r>
    <r>
      <rPr>
        <b/>
        <sz val="18"/>
        <rFont val="Times New Roman"/>
        <family val="1"/>
        <charset val="204"/>
      </rPr>
      <t xml:space="preserve"> капитальных вложений 
на 01.01. 2015 года, 
млн рублей (без НДС)</t>
    </r>
    <r>
      <rPr>
        <b/>
        <vertAlign val="superscript"/>
        <sz val="18"/>
        <rFont val="Times New Roman"/>
        <family val="1"/>
        <charset val="204"/>
      </rPr>
      <t>10)</t>
    </r>
  </si>
  <si>
    <r>
      <t>План освоения</t>
    </r>
    <r>
      <rPr>
        <vertAlign val="superscript"/>
        <sz val="18"/>
        <rFont val="Times New Roman"/>
        <family val="1"/>
        <charset val="204"/>
      </rPr>
      <t>9)</t>
    </r>
    <r>
      <rPr>
        <sz val="18"/>
        <rFont val="Times New Roman"/>
        <family val="1"/>
        <charset val="204"/>
      </rPr>
      <t xml:space="preserve"> капитальных вложений 2015 
года в прогнозных ценах соответствующих лет, млн рублей  (без НДС)</t>
    </r>
    <r>
      <rPr>
        <vertAlign val="superscript"/>
        <sz val="18"/>
        <rFont val="Times New Roman"/>
        <family val="1"/>
        <charset val="204"/>
      </rPr>
      <t>5)</t>
    </r>
  </si>
  <si>
    <r>
      <t>План  освоения</t>
    </r>
    <r>
      <rPr>
        <b/>
        <vertAlign val="superscript"/>
        <sz val="18"/>
        <rFont val="Times New Roman"/>
        <family val="1"/>
        <charset val="204"/>
      </rPr>
      <t>9)</t>
    </r>
    <r>
      <rPr>
        <b/>
        <sz val="18"/>
        <rFont val="Times New Roman"/>
        <family val="1"/>
        <charset val="204"/>
      </rPr>
      <t xml:space="preserve"> капитальных вложений в прогнозных ценах соответствующих лет, млн рублей  (без НДС)</t>
    </r>
  </si>
  <si>
    <r>
      <t>План
2016 года</t>
    </r>
    <r>
      <rPr>
        <vertAlign val="superscript"/>
        <sz val="18"/>
        <rFont val="Times New Roman"/>
        <family val="1"/>
        <charset val="204"/>
      </rPr>
      <t>6)</t>
    </r>
  </si>
  <si>
    <t xml:space="preserve">План
2017 года </t>
  </si>
  <si>
    <t xml:space="preserve">План
2018 года </t>
  </si>
  <si>
    <t xml:space="preserve">Итого за 2016-2018 гг </t>
  </si>
  <si>
    <t>Всего, в т.ч.:</t>
  </si>
  <si>
    <t>проектно-изыскательские работы</t>
  </si>
  <si>
    <t>строительные работы, реконструкция, монтаж оборудования</t>
  </si>
  <si>
    <t>Оборудование</t>
  </si>
  <si>
    <t>Прочие затраты</t>
  </si>
  <si>
    <r>
      <t>в базисном уровне цен</t>
    </r>
    <r>
      <rPr>
        <vertAlign val="superscript"/>
        <sz val="18"/>
        <rFont val="Times New Roman"/>
        <family val="1"/>
        <charset val="204"/>
      </rPr>
      <t>11)</t>
    </r>
  </si>
  <si>
    <t>256 кв.м.</t>
  </si>
  <si>
    <t>208 кв.м.</t>
  </si>
  <si>
    <t>375 кв.м.</t>
  </si>
  <si>
    <t>2190 кв.м.</t>
  </si>
  <si>
    <t>429 кв.м.</t>
  </si>
  <si>
    <t>230 кв.м.</t>
  </si>
  <si>
    <t>0.035 км ограждения</t>
  </si>
  <si>
    <t>1 шт.</t>
  </si>
  <si>
    <t>* Раздел 6 приложения 1.3 не заполняется Обществом по следующему основанию. Постановление Правительства РФ от 31.12.2009 N 1220 (ред. от 17.02.2014) «Об определении применяемых при установлении долгосрочных тарифов показателей надежности и качества поставляемых товаров и оказываемых услуг» (вместе с «Положением об определении применяемых при установлении долгосрочных тарифов показателей надежности и качества поставляемых товаров и оказываемых услуг») устанавливает порядок определения показателей надежности и качества поставляемых товаров для организации по управлению единой национальной (общероссийской) электрической сетью и территориальных сетевых организаций, а также для организаций, осуществляющих деятельность по производству и (или) передаче тепловой энергии (далее соответственно - показатели надежности и качества, организации) ПРИ УСТАНОВЛЕНИИ ДОЛГОСРОЧНЫХ ТАРИФОВ. Данным постановлением Правительства РФ пунктом № 2 поручено Министерству энергетики Российской Федерации по согласованию с Федеральной службой по тарифам и Министерством экономического развития Российской Федерации утвердить до 1 марта 2010 г. методические указания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 ПРИ УСТАНОВЛЕНИИ ДОЛГОСРОЧНЫХ ТАРИФОВ. Минэнерго РФ приказом от 14.10.2013г №718 утверждены данные методические указания. Вся эта нормативная база применяется при установлении долгосрочных тарифов для территориальных сетевых организаций. ПАО «__» регулируется методом экономически обоснованных расходов и данные нормативные документы к ПАО «__» не применяются.</t>
  </si>
  <si>
    <r>
      <rPr>
        <vertAlign val="superscript"/>
        <sz val="12"/>
        <rFont val="Times New Roman"/>
        <family val="1"/>
        <charset val="204"/>
      </rPr>
      <t xml:space="preserve">11) </t>
    </r>
    <r>
      <rPr>
        <sz val="12"/>
        <rFont val="Times New Roman"/>
        <family val="1"/>
        <charset val="204"/>
      </rPr>
      <t>Показатель не заполняется в отношении организации по управлению единой национальной (общероссийской) электрической сетью."</t>
    </r>
  </si>
  <si>
    <t>1.74 км трубопровода</t>
  </si>
  <si>
    <t>0.77 км тепловой сети</t>
  </si>
  <si>
    <r>
      <t>Другое</t>
    </r>
    <r>
      <rPr>
        <b/>
        <vertAlign val="superscript"/>
        <sz val="12"/>
        <color theme="1"/>
        <rFont val="Times New Roman"/>
        <family val="1"/>
        <charset val="204"/>
      </rPr>
      <t>4) (Гкал/ч)</t>
    </r>
  </si>
  <si>
    <r>
      <t>км ВЛ
 1-цеп</t>
    </r>
    <r>
      <rPr>
        <b/>
        <vertAlign val="superscript"/>
        <sz val="12"/>
        <rFont val="Times New Roman"/>
        <family val="1"/>
        <charset val="204"/>
      </rPr>
      <t>5)</t>
    </r>
  </si>
  <si>
    <r>
      <t>км ВЛ
 2-цеп</t>
    </r>
    <r>
      <rPr>
        <b/>
        <vertAlign val="superscript"/>
        <sz val="12"/>
        <rFont val="Times New Roman"/>
        <family val="1"/>
        <charset val="204"/>
      </rPr>
      <t>5)</t>
    </r>
  </si>
  <si>
    <r>
      <t>км КЛ</t>
    </r>
    <r>
      <rPr>
        <b/>
        <vertAlign val="superscript"/>
        <sz val="12"/>
        <rFont val="Times New Roman"/>
        <family val="1"/>
        <charset val="204"/>
      </rPr>
      <t>5)</t>
    </r>
  </si>
  <si>
    <t xml:space="preserve">1,74 км </t>
  </si>
  <si>
    <t xml:space="preserve">0.77 км </t>
  </si>
  <si>
    <t>1 Проект</t>
  </si>
  <si>
    <r>
      <t>256 м</t>
    </r>
    <r>
      <rPr>
        <sz val="12"/>
        <rFont val="Calibri"/>
        <family val="2"/>
        <charset val="204"/>
      </rPr>
      <t>²</t>
    </r>
  </si>
  <si>
    <r>
      <t>208 м</t>
    </r>
    <r>
      <rPr>
        <sz val="12"/>
        <rFont val="Calibri"/>
        <family val="2"/>
        <charset val="204"/>
      </rPr>
      <t>²</t>
    </r>
  </si>
  <si>
    <r>
      <t>375 м</t>
    </r>
    <r>
      <rPr>
        <sz val="12"/>
        <rFont val="Calibri"/>
        <family val="2"/>
        <charset val="204"/>
      </rPr>
      <t>²</t>
    </r>
  </si>
  <si>
    <r>
      <t>2190 м</t>
    </r>
    <r>
      <rPr>
        <sz val="12"/>
        <rFont val="Calibri"/>
        <family val="2"/>
        <charset val="204"/>
      </rPr>
      <t>²</t>
    </r>
  </si>
  <si>
    <r>
      <t>429 м</t>
    </r>
    <r>
      <rPr>
        <sz val="12"/>
        <rFont val="Calibri"/>
        <family val="2"/>
        <charset val="204"/>
      </rPr>
      <t>²</t>
    </r>
  </si>
  <si>
    <r>
      <t>230 м</t>
    </r>
    <r>
      <rPr>
        <sz val="12"/>
        <rFont val="Calibri"/>
        <family val="2"/>
        <charset val="204"/>
      </rPr>
      <t>²</t>
    </r>
  </si>
  <si>
    <t>3 опоры</t>
  </si>
  <si>
    <r>
      <t>Наличие исходно-разрешительной документации</t>
    </r>
    <r>
      <rPr>
        <b/>
        <vertAlign val="superscript"/>
        <sz val="12"/>
        <color theme="1"/>
        <rFont val="Times New Roman"/>
        <family val="1"/>
        <charset val="204"/>
      </rPr>
      <t>8)</t>
    </r>
  </si>
  <si>
    <r>
      <t>Техническая 
готовность 
объекта
на 01.01.2015 года, %</t>
    </r>
    <r>
      <rPr>
        <b/>
        <vertAlign val="superscript"/>
        <sz val="12"/>
        <color theme="1"/>
        <rFont val="Times New Roman"/>
        <family val="1"/>
        <charset val="204"/>
      </rPr>
      <t>2)</t>
    </r>
  </si>
  <si>
    <r>
      <t>Показатели 
экономической эффективности реализации инвестиционного проекта</t>
    </r>
    <r>
      <rPr>
        <b/>
        <vertAlign val="superscript"/>
        <sz val="12"/>
        <color theme="1"/>
        <rFont val="Times New Roman"/>
        <family val="1"/>
        <charset val="204"/>
      </rPr>
      <t>3)</t>
    </r>
  </si>
  <si>
    <r>
      <t>Наличие утвержденной  
проектной 
документации
(+;-)</t>
    </r>
    <r>
      <rPr>
        <b/>
        <vertAlign val="superscript"/>
        <sz val="12"/>
        <color theme="1"/>
        <rFont val="Times New Roman"/>
        <family val="1"/>
        <charset val="204"/>
      </rPr>
      <t>9)</t>
    </r>
  </si>
  <si>
    <r>
      <t>Наличие положитель-ного заключения 
экспертизы проектной документа-ции
(+;-)</t>
    </r>
    <r>
      <rPr>
        <b/>
        <vertAlign val="superscript"/>
        <sz val="12"/>
        <color theme="1"/>
        <rFont val="Times New Roman"/>
        <family val="1"/>
        <charset val="204"/>
      </rPr>
      <t>10)</t>
    </r>
  </si>
  <si>
    <r>
      <t>Наличие  правоустанав-ливающих документов на земельный участок
(+;-)</t>
    </r>
    <r>
      <rPr>
        <b/>
        <vertAlign val="superscript"/>
        <sz val="12"/>
        <color theme="1"/>
        <rFont val="Times New Roman"/>
        <family val="1"/>
        <charset val="204"/>
      </rPr>
      <t>11)</t>
    </r>
  </si>
  <si>
    <r>
      <t>Разрешение 
на строи-
тельство
(+;-)</t>
    </r>
    <r>
      <rPr>
        <b/>
        <vertAlign val="superscript"/>
        <sz val="12"/>
        <color theme="1"/>
        <rFont val="Times New Roman"/>
        <family val="1"/>
        <charset val="204"/>
      </rPr>
      <t>12)</t>
    </r>
  </si>
  <si>
    <r>
      <t>решаемые 
задачи</t>
    </r>
    <r>
      <rPr>
        <b/>
        <vertAlign val="superscript"/>
        <sz val="12"/>
        <color theme="1"/>
        <rFont val="Times New Roman"/>
        <family val="1"/>
        <charset val="204"/>
      </rPr>
      <t>1)</t>
    </r>
  </si>
  <si>
    <r>
      <t xml:space="preserve"> договор об осуществ-лении технологи-ческого присоеди-нения</t>
    </r>
    <r>
      <rPr>
        <b/>
        <vertAlign val="superscript"/>
        <sz val="12"/>
        <color theme="1"/>
        <rFont val="Times New Roman"/>
        <family val="1"/>
        <charset val="204"/>
      </rPr>
      <t>6)</t>
    </r>
  </si>
  <si>
    <r>
      <t xml:space="preserve"> Объект предусмотрен схемой и программой развития Единой энергетической системы России, утвержденными в год 
(N-2)</t>
    </r>
    <r>
      <rPr>
        <b/>
        <vertAlign val="superscript"/>
        <sz val="12"/>
        <rFont val="Times New Roman"/>
        <family val="1"/>
        <charset val="204"/>
      </rPr>
      <t>7)</t>
    </r>
  </si>
  <si>
    <t xml:space="preserve">Обеспечение каррозийной устойчивости водовода, обеспечивающего подачу воды на технологические нужды станции </t>
  </si>
  <si>
    <t>Повышение надежности работы энергообуродования и обеспечение пожаро - взрыво безопасности ЗИС</t>
  </si>
  <si>
    <t>Снижение потерь тепловой энергии теплоносителя</t>
  </si>
  <si>
    <t>Выполнение требований природоохранных нормативов</t>
  </si>
  <si>
    <t>требуется</t>
  </si>
  <si>
    <t>2013</t>
  </si>
  <si>
    <t>Обеспечение надежности работы ТП, с целью бесперебойного электроснабжения потребителей</t>
  </si>
  <si>
    <t>Обеспечение работоспособности несущих конструкций ЗИС</t>
  </si>
  <si>
    <t>Повышение износостойкости металлоконструкций линий электропередач</t>
  </si>
  <si>
    <t>Повышение износостойкости металлоконструкций оборудования подстанций</t>
  </si>
  <si>
    <t>Обеспечение защищенности энергообъекта</t>
  </si>
  <si>
    <t>Обеспечение оперативным током релейной защиты и автоматики, а также цепей оперативного тока комутационных аппаратов</t>
  </si>
  <si>
    <t>Договор №19 от 14.08.15г.</t>
  </si>
  <si>
    <r>
      <rPr>
        <vertAlign val="superscript"/>
        <sz val="12"/>
        <color theme="1"/>
        <rFont val="Times New Roman"/>
        <family val="1"/>
        <charset val="204"/>
      </rPr>
      <t>1)</t>
    </r>
    <r>
      <rPr>
        <sz val="12"/>
        <color theme="1"/>
        <rFont val="Times New Roman"/>
        <family val="1"/>
        <charset val="204"/>
      </rPr>
      <t xml:space="preserve"> В том числе:
- замещение физически изношенного оборудования (указать степень износа оборудования по состоянию на 01.01.года (N-1));
- замещение выводимого из эксплуатации оборудования (указать какое оборудование выводится из эксплуатации и планируемый срок вывода замещаемого оборудования);
- требования субъекта оперативно-диспетчерского управления к электроэнергетическому объекту, которые необходимы для надежного и бесперебойного электрообеспечения объекта и (или) энергорайона (указать наименование субъекта-оперативно диспетчерского управления и реквизиты документа, содержащего указанные требования);
- указать другие задачи (при наличии), решаемые инвестиционным проектом.</t>
    </r>
  </si>
  <si>
    <r>
      <rPr>
        <vertAlign val="superscript"/>
        <sz val="12"/>
        <color theme="1"/>
        <rFont val="Times New Roman"/>
        <family val="1"/>
        <charset val="204"/>
      </rPr>
      <t>2)</t>
    </r>
    <r>
      <rPr>
        <sz val="12"/>
        <color theme="1"/>
        <rFont val="Times New Roman"/>
        <family val="1"/>
        <charset val="204"/>
      </rPr>
      <t xml:space="preserve"> Определяется исходя из выполнения графика строительства.</t>
    </r>
  </si>
  <si>
    <r>
      <rPr>
        <vertAlign val="superscript"/>
        <sz val="12"/>
        <color theme="1"/>
        <rFont val="Times New Roman"/>
        <family val="1"/>
        <charset val="204"/>
      </rPr>
      <t>3)</t>
    </r>
    <r>
      <rPr>
        <sz val="12"/>
        <color theme="1"/>
        <rFont val="Times New Roman"/>
        <family val="1"/>
        <charset val="204"/>
      </rPr>
      <t xml:space="preserve"> Приложить финансовую модель по проекту (приложение 2.3).</t>
    </r>
  </si>
  <si>
    <r>
      <rPr>
        <vertAlign val="superscript"/>
        <sz val="12"/>
        <color theme="1"/>
        <rFont val="Times New Roman"/>
        <family val="1"/>
        <charset val="204"/>
      </rPr>
      <t>4)</t>
    </r>
    <r>
      <rPr>
        <sz val="12"/>
        <color theme="1"/>
        <rFont val="Times New Roman"/>
        <family val="1"/>
        <charset val="204"/>
      </rPr>
      <t xml:space="preserve"> Указать при наличии иные натуральные количественные показатели, характеризующие созданные (реконструированные) объекты.</t>
    </r>
  </si>
  <si>
    <r>
      <rPr>
        <vertAlign val="superscript"/>
        <sz val="12"/>
        <color theme="1"/>
        <rFont val="Times New Roman"/>
        <family val="1"/>
        <charset val="204"/>
      </rPr>
      <t>5)</t>
    </r>
    <r>
      <rPr>
        <sz val="12"/>
        <color theme="1"/>
        <rFont val="Times New Roman"/>
        <family val="1"/>
        <charset val="204"/>
      </rPr>
      <t xml:space="preserve"> ВЛ 1-цеп - воздушных линий электропередачи в одноцепном исполнении, ВЛ 2-цеп - воздушных линий электропередачи в двухцепном исполнении, КЛ - кабельных линий электропередачи.</t>
    </r>
  </si>
  <si>
    <r>
      <rPr>
        <vertAlign val="superscript"/>
        <sz val="12"/>
        <color theme="1"/>
        <rFont val="Times New Roman"/>
        <family val="1"/>
        <charset val="204"/>
      </rPr>
      <t>6)</t>
    </r>
    <r>
      <rPr>
        <sz val="12"/>
        <color theme="1"/>
        <rFont val="Times New Roman"/>
        <family val="1"/>
        <charset val="204"/>
      </rPr>
      <t xml:space="preserve"> Указываются реквизиты заключенного договора об осуществлении технологического присоединения к электрическим сетям, содержащего технические условия, являющиеся неотъемлемой частью такого договора, в которых в составе перечня мероприятий по технологическому присоединению определены мероприятия, предусмотренные инвестиционным проектом.</t>
    </r>
  </si>
  <si>
    <r>
      <rPr>
        <vertAlign val="superscript"/>
        <sz val="12"/>
        <color theme="1"/>
        <rFont val="Times New Roman"/>
        <family val="1"/>
        <charset val="204"/>
      </rPr>
      <t>7)</t>
    </r>
    <r>
      <rPr>
        <sz val="12"/>
        <color theme="1"/>
        <rFont val="Times New Roman"/>
        <family val="1"/>
        <charset val="204"/>
      </rPr>
      <t xml:space="preserve"> Указываются сроки ввода объекта в эксплуатацию, предусмотренные схемой и программой развития ЕЭС России, утвержденными в год (N-2).  
</t>
    </r>
  </si>
  <si>
    <r>
      <rPr>
        <vertAlign val="superscript"/>
        <sz val="12"/>
        <color theme="1"/>
        <rFont val="Times New Roman"/>
        <family val="1"/>
        <charset val="204"/>
      </rPr>
      <t>8)</t>
    </r>
    <r>
      <rPr>
        <sz val="12"/>
        <color theme="1"/>
        <rFont val="Times New Roman"/>
        <family val="1"/>
        <charset val="204"/>
      </rPr>
      <t xml:space="preserve"> Указывается знак "+" при наличии или знак "-" при отсутствии документации, оформленной в порядке установленном законодательством Российской Федерации, по состоянию на 1 января года, в котором инвестиционная программа представляется на утверждение.</t>
    </r>
  </si>
  <si>
    <r>
      <rPr>
        <vertAlign val="superscript"/>
        <sz val="12"/>
        <rFont val="Times New Roman"/>
        <family val="1"/>
        <charset val="204"/>
      </rPr>
      <t xml:space="preserve">9) </t>
    </r>
    <r>
      <rPr>
        <sz val="12"/>
        <rFont val="Times New Roman"/>
        <family val="1"/>
        <charset val="204"/>
      </rPr>
      <t>Указывается знак "+" при наличии  или знак "-" при отсутствии утвержденной в соответствии с законодательством о градостроительной деятельности проектной документации. Если подготовка проектной документации не требуется, то указывается "Не требуется".</t>
    </r>
  </si>
  <si>
    <r>
      <rPr>
        <vertAlign val="superscript"/>
        <sz val="12"/>
        <rFont val="Times New Roman"/>
        <family val="1"/>
        <charset val="204"/>
      </rPr>
      <t>10)</t>
    </r>
    <r>
      <rPr>
        <sz val="12"/>
        <rFont val="Times New Roman"/>
        <family val="1"/>
        <charset val="204"/>
      </rPr>
      <t xml:space="preserve"> Указывается знак "+" при наличии или знак "-" при отсутствии положительного заключения экспертизы проектной документации. Если в соответствии с законодательством о градостроительной деятельности экспертиза в отношении проектной документации объекта капитального строительства, предусмотренного инвестиционным проектом, не проводится, то указывается "Не требуется".</t>
    </r>
  </si>
  <si>
    <r>
      <rPr>
        <vertAlign val="superscript"/>
        <sz val="12"/>
        <rFont val="Times New Roman"/>
        <family val="1"/>
        <charset val="204"/>
      </rPr>
      <t xml:space="preserve">11) </t>
    </r>
    <r>
      <rPr>
        <sz val="12"/>
        <rFont val="Times New Roman"/>
        <family val="1"/>
        <charset val="204"/>
      </rPr>
      <t>Указывается знак "+" при наличии или знак "-" при отсутствии правоустанавливающих документов на земельный участок. Если для реализации инвестиционного проекта требуется наличие правоустанавливающих документов на несколько земельных участков, то знак "+" ставится при наличии правоустанавливающих документов на все земельные участки, в противном случае ставится знак "-". Если  в соответствии с законодательством Российской Федерации оформление правоустанавливающих документов на земельный участок (участки) не требуется, то указывается "Не требуется".</t>
    </r>
  </si>
  <si>
    <r>
      <rPr>
        <vertAlign val="superscript"/>
        <sz val="12"/>
        <rFont val="Times New Roman"/>
        <family val="1"/>
        <charset val="204"/>
      </rPr>
      <t>12)</t>
    </r>
    <r>
      <rPr>
        <sz val="12"/>
        <rFont val="Times New Roman"/>
        <family val="1"/>
        <charset val="204"/>
      </rPr>
      <t xml:space="preserve"> Указывается знак "+" при наличии или знак "-" при отсутствии оформленного в соответствии с законодательством о градостроительной деятельности разрешения на строительство, действующего на отчетную дату . Если  получение разрешения на строительство не требуется, то указывается "Не требуется".</t>
    </r>
  </si>
  <si>
    <r>
      <rPr>
        <vertAlign val="superscript"/>
        <sz val="18"/>
        <rFont val="Times New Roman"/>
        <family val="1"/>
        <charset val="204"/>
      </rPr>
      <t>7)</t>
    </r>
    <r>
      <rPr>
        <sz val="18"/>
        <rFont val="Times New Roman"/>
        <family val="1"/>
        <charset val="204"/>
      </rPr>
      <t xml:space="preserve"> Для субъектов электроэнергетики, государственное регулирование цен (тарифов) на продукцию (услуги) которых осуществляется на основе долгосрочных параметров регулирования, период планирования устанавливается равным продолжительности
 текущего (очередного) долгосрочного периода регулирования в отношении такого субъекта электроэнергетики в соответствии с требованиями законодательства Российской Федерации об электроэнергетике.</t>
    </r>
  </si>
  <si>
    <r>
      <rPr>
        <vertAlign val="superscript"/>
        <sz val="18"/>
        <rFont val="Times New Roman"/>
        <family val="1"/>
        <charset val="204"/>
      </rPr>
      <t>1)</t>
    </r>
    <r>
      <rPr>
        <sz val="18"/>
        <rFont val="Times New Roman"/>
        <family val="1"/>
        <charset val="204"/>
      </rPr>
      <t xml:space="preserve"> Заполняется как уникальное цифровое (цифровое и буквенное) обозначение, предназначенное для однозначного определения (идентификации) инвестиционного проекта и соответствующего такому инвестиционному проекту счета (счетов)
 бухгалтерского учета (после начала реализации инвестиционного проекта), на котором учитываются затраты по строящемуся или приобретаемому объекту основных средств. Идентификатор инвестиционного проекта не меняется на протяжении
 всего периода реализации инвестиционного проекта, а также после завершения его реализации.</t>
    </r>
  </si>
  <si>
    <t>Источники финансирования инвестиционных программ АО "Чукотэнерго" 2016-2018 гг</t>
  </si>
  <si>
    <t>(в прогнозных ценах соответствующих лет), млн. руб.</t>
  </si>
  <si>
    <t>Финансовая модель 
АО "Чукотэнерго" (по конечным видам выпускаемой продукции) 
по годам до 2025 года включительно, млн.руб.</t>
  </si>
  <si>
    <r>
      <t>План 2018 года</t>
    </r>
    <r>
      <rPr>
        <vertAlign val="superscript"/>
        <sz val="14"/>
        <color rgb="FF000000"/>
        <rFont val="Times New Roman"/>
        <family val="1"/>
        <charset val="204"/>
      </rPr>
      <t>5)</t>
    </r>
  </si>
  <si>
    <r>
      <t>Плановые значения показателей энергетической эффективности строящихся (реконструируемых, приобретаемых) объектов</t>
    </r>
    <r>
      <rPr>
        <b/>
        <vertAlign val="superscript"/>
        <sz val="14"/>
        <color rgb="FF000000"/>
        <rFont val="Times New Roman"/>
        <family val="1"/>
        <charset val="204"/>
      </rPr>
      <t>8)</t>
    </r>
  </si>
  <si>
    <r>
      <t>Раздел 6. Целевые показатели надежности и качества оказываемых  услуг по передаче электрической энергии</t>
    </r>
    <r>
      <rPr>
        <b/>
        <vertAlign val="superscript"/>
        <sz val="14"/>
        <color theme="1"/>
        <rFont val="Times New Roman"/>
        <family val="1"/>
        <charset val="204"/>
      </rPr>
      <t>9)</t>
    </r>
  </si>
  <si>
    <r>
      <t>Значение показателя, годы</t>
    </r>
    <r>
      <rPr>
        <b/>
        <vertAlign val="superscript"/>
        <sz val="14"/>
        <rFont val="Times New Roman"/>
        <family val="1"/>
        <charset val="204"/>
      </rPr>
      <t>10)</t>
    </r>
  </si>
  <si>
    <r>
      <t>Показатель средней продолжительности прекращений передачи электрической энергии (П</t>
    </r>
    <r>
      <rPr>
        <vertAlign val="subscript"/>
        <sz val="14"/>
        <rFont val="Times New Roman"/>
        <family val="1"/>
        <charset val="204"/>
      </rPr>
      <t>п</t>
    </r>
    <r>
      <rPr>
        <sz val="14"/>
        <rFont val="Times New Roman"/>
        <family val="1"/>
        <charset val="204"/>
      </rPr>
      <t>)</t>
    </r>
  </si>
  <si>
    <r>
      <t>Показатель уровня качества осуществляемого технологического присоединения (П</t>
    </r>
    <r>
      <rPr>
        <vertAlign val="subscript"/>
        <sz val="14"/>
        <rFont val="Times New Roman"/>
        <family val="1"/>
        <charset val="204"/>
      </rPr>
      <t>тпр</t>
    </r>
    <r>
      <rPr>
        <sz val="14"/>
        <rFont val="Times New Roman"/>
        <family val="1"/>
        <charset val="204"/>
      </rPr>
      <t>)</t>
    </r>
  </si>
  <si>
    <r>
      <t>Показатель уровня качества обслуживания потребителей услуг территориальными сетевыми организациями (П</t>
    </r>
    <r>
      <rPr>
        <vertAlign val="subscript"/>
        <sz val="14"/>
        <rFont val="Times New Roman"/>
        <family val="1"/>
        <charset val="204"/>
      </rPr>
      <t>тсо</t>
    </r>
    <r>
      <rPr>
        <sz val="14"/>
        <rFont val="Times New Roman"/>
        <family val="1"/>
        <charset val="204"/>
      </rPr>
      <t>)</t>
    </r>
    <r>
      <rPr>
        <vertAlign val="superscript"/>
        <sz val="14"/>
        <rFont val="Times New Roman"/>
        <family val="1"/>
        <charset val="204"/>
      </rPr>
      <t>11)</t>
    </r>
  </si>
  <si>
    <t xml:space="preserve">План
 2017 </t>
  </si>
  <si>
    <t xml:space="preserve">План
 2018 </t>
  </si>
  <si>
    <r>
      <t>Ввод основных средств в эксплуатацию</t>
    </r>
    <r>
      <rPr>
        <b/>
        <vertAlign val="superscript"/>
        <sz val="14"/>
        <color rgb="FF000000"/>
        <rFont val="Times New Roman"/>
        <family val="1"/>
        <charset val="204"/>
      </rPr>
      <t>7)</t>
    </r>
  </si>
  <si>
    <t>Представления Федеральной службы безопасности РФ об устранении причин и условий, способствующих реализации угроз безопасности РФ (от 08.05.2015 №3/10-708, от 02.06.2015 г. №3/10-840)</t>
  </si>
  <si>
    <t>Отчет ЗАО "Техническая инспекция ЕЭС" о результатах проверки технического состояния оборудования, организации технического обслуживания и ремонтов (от 23.08.2015 г. № 67/15)</t>
  </si>
  <si>
    <t>Предписание МТУ Ростехнадзора от 30.09.2013 №104</t>
  </si>
  <si>
    <t>Предписание МТУ Ростехнадзора от 30.09.2013 №105</t>
  </si>
  <si>
    <t>Предписание МТУ Ростехнадзора от 30.09.2013 №106</t>
  </si>
  <si>
    <t>Предписание МТУ Ростехнадзора от 30.09.2013 №107</t>
  </si>
  <si>
    <t>4.1.3.</t>
  </si>
  <si>
    <t>Модернизация водовода АТЭЦ. Нитка "Б" (разработка проекта по модернизации теплоизоляции водовода, установка  пенополеуретановой теплоизоляции)</t>
  </si>
  <si>
    <t>Реконструкция кровли котельного цеха энергетического производственно - технологического комплекса АТЭЦ (ПИР) (замена несущих металлопрофильных конструкций кровли; замена сгораемого утеплителя на несгораемый с применением сэндвич панелей; реконструкция системы вентиляции кровли для создания микроклимата, планируемый общий объем - 2664 кв/м)</t>
  </si>
  <si>
    <t>Модернизация тепловой сети Анадырской ТЭЦ (разработка проекта по модернизации изоляции тепловой сети, модернизация 0.77 км тепловой изоляции)</t>
  </si>
  <si>
    <t>Реконструкция кровли бункерной галереи энергетического производственно - технологического комплекса АТЭЦ (ПИР) (разработка проекта по реконструкции кровли бункерной галереи)</t>
  </si>
  <si>
    <t>Реконструкция золошлакоотвала Анадырской ТЭЦ (ПИР) (разработка проекта на ЗШО)</t>
  </si>
  <si>
    <t>Внедрение охранно-защитных мероприятий АТЭЦ (установка 3 км ограждения с внедрением видеонаблюдения)</t>
  </si>
  <si>
    <t>Модернизация узла коммерческого учета тепловой энергии и теплоносителя, отпускаемых с коллекторов станции (модернизация 1 узла комерческого учета)</t>
  </si>
  <si>
    <t>Внедрение современных технологий в систему контроля и учета использования электроэнергии в бытовом и мелкомоторном секторе г. Анадырь (установка сервера для сбора данных, оснащение 85 точек учета модемами и электросчетчиками)</t>
  </si>
  <si>
    <t>Бурение и оборудование скважин под термонаблюдения за телом плотины с выполнением отборов и анализа грунта на засоленность и фазовый состав (бурение 2 скважин с установкой телеметрических модулей Невод, с выводом получаемой информации на рабочее место оператора)</t>
  </si>
  <si>
    <t xml:space="preserve">Разработка и внедрение технологии мониторинга состояния грунтов плотины мерзлотного типа водозабора Анадырской ТЭЦ (НИОКР) (разработка и опытная эксплуатация технологии мониторинга, установка термоподвесок, разработка программы для ЭВМ)  </t>
  </si>
  <si>
    <t>Внедрение охранно-защитных мероприятий ЧТЭЦ (установк 11 камер видеонаблюдения)</t>
  </si>
  <si>
    <t>Реконструкция автомобильных весов (ПИР) (разработка проекта по установке автомобильных весов с целью точного измерения количества угля, заовозимого на ЧТЭЦ)</t>
  </si>
  <si>
    <t>Реконструкция ОРУ 35 кВ (замена 4 разъеденителей вертикально - рубящего исполнения на горизонтально - поворотные)</t>
  </si>
  <si>
    <t>Реконструкция узла учета тепловой энергии (реконструкция 1 узла тепловой энергии, с целью приведения его в соответствии с требованиями Правил учета тепловой энергии, теплоносителя, утв. ПП РФ от 18.11.2013 г. № 1034)</t>
  </si>
  <si>
    <t>Вольтамперфазометр ПАРМА, ВАФ-А (1шт)</t>
  </si>
  <si>
    <t>Вытяжной вентилятор СВМ-6 (1шт)</t>
  </si>
  <si>
    <t>Кондиционер оконный 2,5 кВТ (имп) (1 шт)</t>
  </si>
  <si>
    <t>Машина стиральная промышленная (1шт)</t>
  </si>
  <si>
    <t>Брикетировочный пресс IKA C21 (1 шт)</t>
  </si>
  <si>
    <t>Шкаф вытяжной ЛАБ-PRO-ШВ (1шт)</t>
  </si>
  <si>
    <t>Весы электронные аналитические LEKI B 2104 (1шт)</t>
  </si>
  <si>
    <t>Весы электронные технические LEKI B 5002 (1шт)</t>
  </si>
  <si>
    <t>Установка по утилизации (сжиганию) отходов "Форсаж-2" (1шт)</t>
  </si>
  <si>
    <t>Термометр многоканальный ТМ 5103 ТМ 5103Д-/-/-/-/-В-t1050-К8-360П-ГП-ТУ 4210-024-13282997-2013 (1шт)</t>
  </si>
  <si>
    <t>Телеметрические модули "Невод" (21 шт)</t>
  </si>
  <si>
    <t>Установка для калибровки датчиков давления (1 шт)</t>
  </si>
  <si>
    <t>Модернизация здания деаэраторной энергетического производственно - технологического комплекса ЭГРЭС (разработка рабочего проекта, восстановление несущих стен здания деаэраторной)</t>
  </si>
  <si>
    <t>Внедрение охранно-защитных мероприятий Эгвекинотской ГРЭС (установка 2 км ограждение с внедрением 70 камер видеонаблюдения)</t>
  </si>
  <si>
    <t>Спутниковый телефон Иридиум 9575 Extreme (1шт)</t>
  </si>
  <si>
    <t>Пневматич машина для обработки труб "Мангуст -200М3" с компл резцов. (1 шт)</t>
  </si>
  <si>
    <t>Проборазделочная машина ПА-10М. (1шт)</t>
  </si>
  <si>
    <t>Проборазделочная машина МПЛ-150М2. (1шт)</t>
  </si>
  <si>
    <t>Пневматическая машина для обработки труб "Мангуст-2МТ"с компл резцов. (1шт)</t>
  </si>
  <si>
    <t>Строительство здания гаража на 6 машиномест Эгвекинотской ГРЭС (400 кв/м)</t>
  </si>
  <si>
    <t xml:space="preserve">Модернизация здания РСГ (разработка рабочего проекта, восстановление несущих стен здания РСГ) </t>
  </si>
  <si>
    <t>Модернизация здания ТМХ (разработка рабочего проекта. Восстановление несущих стен здания ТМХ)</t>
  </si>
  <si>
    <t>Модернизация ограждения здания администрации ЧРЭС СЭС (350 м)</t>
  </si>
  <si>
    <t>Блок трансформатора тока РЕТ-10 (1шт)</t>
  </si>
  <si>
    <t>Анализатор спектра GSP-810 (1шт)</t>
  </si>
  <si>
    <t>Радиорелейная станция РРС "Р-6" (1шт)</t>
  </si>
  <si>
    <t>Установка для очистки, регенерации трансформаторного масла (1 шт)</t>
  </si>
  <si>
    <t>Приборный парк (в соответствии с предписанием РСТ)</t>
  </si>
  <si>
    <t>Вездеход МТЛБУ ТГМ-4 (1шт)</t>
  </si>
  <si>
    <r>
      <t>2 664 м</t>
    </r>
    <r>
      <rPr>
        <sz val="18"/>
        <rFont val="Calibri"/>
        <family val="2"/>
        <charset val="204"/>
      </rPr>
      <t>²</t>
    </r>
  </si>
  <si>
    <t>2 664 кв.м.</t>
  </si>
  <si>
    <r>
      <t>2 664  м</t>
    </r>
    <r>
      <rPr>
        <sz val="12"/>
        <rFont val="Calibri"/>
        <family val="2"/>
        <charset val="204"/>
      </rPr>
      <t>²</t>
    </r>
  </si>
  <si>
    <t>524-АТ-30</t>
  </si>
  <si>
    <t>Снижение себестоимости вырабатываемых тепловой и электрической энергии, снижение выбросов загрязняющих веществ в атмосферу</t>
  </si>
  <si>
    <t>И. о. генерального директора</t>
  </si>
  <si>
    <t>С.А. Игнатенко</t>
  </si>
  <si>
    <t>И.о. генерального директора</t>
  </si>
  <si>
    <t xml:space="preserve">Северные электрические сети </t>
  </si>
  <si>
    <t>Газификация АТЭЦ (ПИР)</t>
  </si>
  <si>
    <t>9</t>
  </si>
  <si>
    <t>Разработка технологии и опытная эксплуатация системы мониторинга технического состояния ВЛ на базе лазерного сканирования (НИОКР)</t>
  </si>
  <si>
    <t>Заева Е.Б.</t>
  </si>
  <si>
    <t>Генеральный директор</t>
  </si>
  <si>
    <t>А.В. Кузнецов</t>
  </si>
</sst>
</file>

<file path=xl/styles.xml><?xml version="1.0" encoding="utf-8"?>
<styleSheet xmlns="http://schemas.openxmlformats.org/spreadsheetml/2006/main">
  <numFmts count="30">
    <numFmt numFmtId="43" formatCode="_-* #,##0.00_р_._-;\-* #,##0.00_р_._-;_-* &quot;-&quot;??_р_._-;_-@_-"/>
    <numFmt numFmtId="164" formatCode="0.000"/>
    <numFmt numFmtId="165" formatCode="#,##0_ ;\-#,##0\ "/>
    <numFmt numFmtId="166" formatCode="_-* #,##0.00\ _р_._-;\-* #,##0.00\ _р_._-;_-* &quot;-&quot;??\ _р_._-;_-@_-"/>
    <numFmt numFmtId="167" formatCode="_(* #,##0_);_(* \(#,##0\);_(* &quot;-&quot;_);_(@_)"/>
    <numFmt numFmtId="168" formatCode="#,##0.0"/>
    <numFmt numFmtId="169" formatCode="#,##0.000"/>
    <numFmt numFmtId="170" formatCode="0.0%"/>
    <numFmt numFmtId="171" formatCode="_(* #,##0.00_);_(* \(#,##0.00\);_(* &quot;-&quot;_);_(@_)"/>
    <numFmt numFmtId="172" formatCode="######0.0#####"/>
    <numFmt numFmtId="173" formatCode="_-* #,##0.000_р_._-;\-* #,##0.000_р_._-;_-* &quot;-&quot;???_р_._-;_-@_-"/>
    <numFmt numFmtId="174" formatCode="#,##0.0;[Red]#,##0.0"/>
    <numFmt numFmtId="175" formatCode="0.000000"/>
    <numFmt numFmtId="176" formatCode="#,##0.00000;[Red]#,##0.00000"/>
    <numFmt numFmtId="177" formatCode="0.0"/>
    <numFmt numFmtId="178" formatCode="#,##0.000;[Red]#,##0.000"/>
    <numFmt numFmtId="179" formatCode="0.0;[Red]0.0"/>
    <numFmt numFmtId="180" formatCode="_-* #,##0.000_р_._-;\-* #,##0.000_р_._-;_-* &quot;-&quot;?_р_._-;_-@_-"/>
    <numFmt numFmtId="181" formatCode="_-* #,##0.00_р_._-;\-* #,##0.00_р_._-;_-* &quot;-&quot;?_р_._-;_-@_-"/>
    <numFmt numFmtId="182" formatCode="#,##0.000_ ;\-#,##0.000\ "/>
    <numFmt numFmtId="183" formatCode="#,##0.0_ ;\-#,##0.0\ "/>
    <numFmt numFmtId="184" formatCode="_-* #,##0_р_._-;\-* #,##0_р_._-;_-* &quot;-&quot;??_р_._-;_-@_-"/>
    <numFmt numFmtId="185" formatCode="_-* #,##0_р_._-;\-* #,##0_р_._-;_-* &quot;-&quot;???_р_._-;_-@_-"/>
    <numFmt numFmtId="186" formatCode="_-* #,##0.00_р_._-;\-* #,##0.00_р_._-;_-* &quot;-&quot;???_р_._-;_-@_-"/>
    <numFmt numFmtId="187" formatCode="#,##0.00;[Red]#,##0.00"/>
    <numFmt numFmtId="188" formatCode="0.00_ ;[Red]\-0.00\ "/>
    <numFmt numFmtId="189" formatCode="0E+00"/>
    <numFmt numFmtId="190" formatCode="_-* #,##0.000_р_._-;\-* #,##0.000_р_._-;_-* &quot;-&quot;??_р_._-;_-@_-"/>
    <numFmt numFmtId="191" formatCode="#,##0.00_ ;[Red]\-#,##0.00\ "/>
    <numFmt numFmtId="192" formatCode="#,##0.00000"/>
  </numFmts>
  <fonts count="113">
    <font>
      <sz val="12"/>
      <name val="Times New Roman"/>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2"/>
      <name val="Times New Roman"/>
      <family val="1"/>
      <charset val="204"/>
    </font>
    <font>
      <b/>
      <sz val="12"/>
      <name val="Times New Roman"/>
      <family val="1"/>
      <charset val="204"/>
    </font>
    <font>
      <sz val="8"/>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u/>
      <sz val="12"/>
      <name val="Times New Roman"/>
      <family val="1"/>
      <charset val="204"/>
    </font>
    <font>
      <sz val="11"/>
      <color theme="1"/>
      <name val="Times New Roman"/>
      <family val="1"/>
      <charset val="204"/>
    </font>
    <font>
      <b/>
      <sz val="11"/>
      <name val="Times New Roman"/>
      <family val="1"/>
      <charset val="204"/>
    </font>
    <font>
      <sz val="11"/>
      <color rgb="FF000000"/>
      <name val="SimSun"/>
      <family val="2"/>
      <charset val="204"/>
    </font>
    <font>
      <b/>
      <sz val="12"/>
      <color rgb="FF000000"/>
      <name val="Times New Roman"/>
      <family val="1"/>
      <charset val="204"/>
    </font>
    <font>
      <sz val="11"/>
      <color rgb="FF000000"/>
      <name val="Calibri"/>
      <family val="2"/>
      <charset val="204"/>
    </font>
    <font>
      <sz val="8"/>
      <color rgb="FF000000"/>
      <name val="Calibri"/>
      <family val="2"/>
      <charset val="204"/>
    </font>
    <font>
      <sz val="12"/>
      <color rgb="FF000000"/>
      <name val="Times New Roman"/>
      <family val="1"/>
      <charset val="204"/>
    </font>
    <font>
      <sz val="12"/>
      <color rgb="FF000000"/>
      <name val="Calibri"/>
      <family val="2"/>
      <charset val="204"/>
    </font>
    <font>
      <sz val="12"/>
      <color theme="1"/>
      <name val="Times New Roman"/>
      <family val="1"/>
      <charset val="204"/>
    </font>
    <font>
      <b/>
      <sz val="12"/>
      <color theme="1"/>
      <name val="Times New Roman"/>
      <family val="1"/>
      <charset val="204"/>
    </font>
    <font>
      <b/>
      <sz val="11"/>
      <color theme="1"/>
      <name val="Times New Roman"/>
      <family val="1"/>
      <charset val="204"/>
    </font>
    <font>
      <sz val="12"/>
      <color rgb="FFFF0000"/>
      <name val="Times New Roman"/>
      <family val="1"/>
      <charset val="204"/>
    </font>
    <font>
      <b/>
      <sz val="11"/>
      <color indexed="8"/>
      <name val="Times New Roman"/>
      <family val="1"/>
      <charset val="204"/>
    </font>
    <font>
      <b/>
      <u/>
      <sz val="11"/>
      <name val="Times New Roman"/>
      <family val="1"/>
      <charset val="204"/>
    </font>
    <font>
      <sz val="10"/>
      <name val="Arial"/>
      <family val="2"/>
      <charset val="204"/>
    </font>
    <font>
      <vertAlign val="superscript"/>
      <sz val="12"/>
      <name val="Times New Roman"/>
      <family val="1"/>
      <charset val="204"/>
    </font>
    <font>
      <b/>
      <vertAlign val="superscript"/>
      <sz val="12"/>
      <name val="Times New Roman"/>
      <family val="1"/>
      <charset val="204"/>
    </font>
    <font>
      <vertAlign val="superscript"/>
      <sz val="12"/>
      <color rgb="FF000000"/>
      <name val="Times New Roman"/>
      <family val="1"/>
      <charset val="204"/>
    </font>
    <font>
      <b/>
      <vertAlign val="superscript"/>
      <sz val="12"/>
      <color rgb="FF000000"/>
      <name val="Times New Roman"/>
      <family val="1"/>
      <charset val="204"/>
    </font>
    <font>
      <sz val="14"/>
      <name val="Times New Roman"/>
      <family val="1"/>
      <charset val="204"/>
    </font>
    <font>
      <sz val="14"/>
      <color theme="1"/>
      <name val="Times New Roman"/>
      <family val="1"/>
      <charset val="204"/>
    </font>
    <font>
      <b/>
      <sz val="14"/>
      <color theme="1"/>
      <name val="Times New Roman"/>
      <family val="1"/>
      <charset val="204"/>
    </font>
    <font>
      <b/>
      <u/>
      <sz val="12"/>
      <color theme="1"/>
      <name val="Times New Roman"/>
      <family val="1"/>
      <charset val="204"/>
    </font>
    <font>
      <b/>
      <vertAlign val="superscript"/>
      <sz val="12"/>
      <color theme="1"/>
      <name val="Times New Roman"/>
      <family val="1"/>
      <charset val="204"/>
    </font>
    <font>
      <b/>
      <sz val="14"/>
      <name val="Times New Roman"/>
      <family val="1"/>
      <charset val="204"/>
    </font>
    <font>
      <sz val="13"/>
      <name val="Times New Roman"/>
      <family val="1"/>
      <charset val="204"/>
    </font>
    <font>
      <sz val="11"/>
      <name val="Times New Roman"/>
      <family val="1"/>
      <charset val="204"/>
    </font>
    <font>
      <sz val="11"/>
      <color indexed="8"/>
      <name val="Times New Roman"/>
      <family val="1"/>
      <charset val="204"/>
    </font>
    <font>
      <b/>
      <sz val="10"/>
      <color indexed="8"/>
      <name val="Times New Roman"/>
      <family val="1"/>
      <charset val="204"/>
    </font>
    <font>
      <sz val="10"/>
      <color indexed="8"/>
      <name val="Times New Roman"/>
      <family val="1"/>
      <charset val="204"/>
    </font>
    <font>
      <sz val="11"/>
      <color indexed="9"/>
      <name val="Times New Roman"/>
      <family val="1"/>
      <charset val="204"/>
    </font>
    <font>
      <sz val="10"/>
      <color indexed="9"/>
      <name val="Times New Roman"/>
      <family val="1"/>
      <charset val="204"/>
    </font>
    <font>
      <sz val="8"/>
      <color indexed="63"/>
      <name val="Times New Roman"/>
      <family val="1"/>
      <charset val="204"/>
    </font>
    <font>
      <b/>
      <sz val="11"/>
      <color indexed="9"/>
      <name val="Times New Roman"/>
      <family val="1"/>
      <charset val="204"/>
    </font>
    <font>
      <i/>
      <sz val="12"/>
      <name val="Times New Roman"/>
      <family val="1"/>
      <charset val="204"/>
    </font>
    <font>
      <b/>
      <sz val="12"/>
      <name val="Times New Roman CYR"/>
    </font>
    <font>
      <sz val="10"/>
      <name val="Times New Roman"/>
      <family val="1"/>
      <charset val="204"/>
    </font>
    <font>
      <sz val="12"/>
      <name val="Times New Roman CYR"/>
    </font>
    <font>
      <sz val="12"/>
      <color indexed="8"/>
      <name val="Times New Roman"/>
      <family val="1"/>
      <charset val="204"/>
    </font>
    <font>
      <b/>
      <sz val="12"/>
      <color indexed="8"/>
      <name val="Times New Roman"/>
      <family val="1"/>
      <charset val="204"/>
    </font>
    <font>
      <b/>
      <vertAlign val="superscript"/>
      <sz val="14"/>
      <name val="Times New Roman"/>
      <family val="1"/>
      <charset val="204"/>
    </font>
    <font>
      <sz val="12"/>
      <name val="Times New Roman"/>
      <family val="1"/>
      <charset val="204"/>
    </font>
    <font>
      <sz val="16"/>
      <name val="Times New Roman"/>
      <family val="1"/>
      <charset val="204"/>
    </font>
    <font>
      <sz val="10"/>
      <name val="Helv"/>
    </font>
    <font>
      <sz val="14"/>
      <name val="Times New Roman Cyr"/>
      <family val="1"/>
      <charset val="204"/>
    </font>
    <font>
      <b/>
      <sz val="9"/>
      <name val="Times New Roman"/>
      <family val="1"/>
      <charset val="204"/>
    </font>
    <font>
      <b/>
      <sz val="11"/>
      <color theme="1"/>
      <name val="Calibri"/>
      <family val="2"/>
      <charset val="204"/>
      <scheme val="minor"/>
    </font>
    <font>
      <b/>
      <sz val="7"/>
      <name val="Times New Roman"/>
      <family val="1"/>
      <charset val="204"/>
    </font>
    <font>
      <sz val="18"/>
      <name val="Times New Roman"/>
      <family val="1"/>
      <charset val="204"/>
    </font>
    <font>
      <b/>
      <sz val="18"/>
      <name val="Times New Roman"/>
      <family val="1"/>
      <charset val="204"/>
    </font>
    <font>
      <b/>
      <i/>
      <sz val="12"/>
      <name val="Times New Roman"/>
      <family val="1"/>
      <charset val="204"/>
    </font>
    <font>
      <sz val="14"/>
      <color rgb="FFFF0000"/>
      <name val="Times New Roman"/>
      <family val="1"/>
      <charset val="204"/>
    </font>
    <font>
      <sz val="12"/>
      <color theme="4"/>
      <name val="Times New Roman"/>
      <family val="1"/>
      <charset val="204"/>
    </font>
    <font>
      <sz val="9"/>
      <name val="Times New Roman"/>
      <family val="1"/>
      <charset val="204"/>
    </font>
    <font>
      <b/>
      <sz val="9"/>
      <color theme="1"/>
      <name val="Times New Roman"/>
      <family val="1"/>
      <charset val="204"/>
    </font>
    <font>
      <b/>
      <u/>
      <sz val="18"/>
      <color theme="1"/>
      <name val="Times New Roman"/>
      <family val="1"/>
      <charset val="204"/>
    </font>
    <font>
      <b/>
      <sz val="18"/>
      <color theme="1"/>
      <name val="Times New Roman"/>
      <family val="1"/>
      <charset val="204"/>
    </font>
    <font>
      <sz val="18"/>
      <color theme="1"/>
      <name val="Times New Roman"/>
      <family val="1"/>
      <charset val="204"/>
    </font>
    <font>
      <b/>
      <vertAlign val="superscript"/>
      <sz val="18"/>
      <name val="Times New Roman"/>
      <family val="1"/>
      <charset val="204"/>
    </font>
    <font>
      <vertAlign val="superscript"/>
      <sz val="18"/>
      <name val="Times New Roman"/>
      <family val="1"/>
      <charset val="204"/>
    </font>
    <font>
      <sz val="18"/>
      <color indexed="8"/>
      <name val="Times New Roman"/>
      <family val="1"/>
      <charset val="204"/>
    </font>
    <font>
      <sz val="18"/>
      <name val="Times New Roman Cyr"/>
      <family val="1"/>
      <charset val="204"/>
    </font>
    <font>
      <b/>
      <sz val="18"/>
      <name val="Times New Roman CYR"/>
      <charset val="204"/>
    </font>
    <font>
      <b/>
      <sz val="18"/>
      <color indexed="8"/>
      <name val="Times New Roman"/>
      <family val="1"/>
      <charset val="204"/>
    </font>
    <font>
      <sz val="18"/>
      <name val="Times New Roman CYR"/>
      <charset val="204"/>
    </font>
    <font>
      <sz val="7"/>
      <name val="Times New Roman"/>
      <family val="1"/>
      <charset val="204"/>
    </font>
    <font>
      <u/>
      <sz val="7"/>
      <name val="Times New Roman"/>
      <family val="1"/>
      <charset val="204"/>
    </font>
    <font>
      <b/>
      <sz val="10"/>
      <name val="Times New Roman"/>
      <family val="1"/>
      <charset val="204"/>
    </font>
    <font>
      <b/>
      <sz val="10"/>
      <name val="Arial Cyr"/>
      <charset val="204"/>
    </font>
    <font>
      <b/>
      <u/>
      <sz val="11"/>
      <color theme="1"/>
      <name val="Times New Roman"/>
      <family val="1"/>
      <charset val="204"/>
    </font>
    <font>
      <b/>
      <sz val="16"/>
      <color theme="1"/>
      <name val="Times New Roman"/>
      <family val="1"/>
      <charset val="204"/>
    </font>
    <font>
      <b/>
      <sz val="14"/>
      <color rgb="FF000000"/>
      <name val="Times New Roman"/>
      <family val="1"/>
      <charset val="204"/>
    </font>
    <font>
      <sz val="14"/>
      <color rgb="FF000000"/>
      <name val="Times New Roman"/>
      <family val="1"/>
      <charset val="204"/>
    </font>
    <font>
      <vertAlign val="superscript"/>
      <sz val="14"/>
      <name val="Times New Roman"/>
      <family val="1"/>
      <charset val="204"/>
    </font>
    <font>
      <vertAlign val="superscript"/>
      <sz val="14"/>
      <color rgb="FF000000"/>
      <name val="Times New Roman"/>
      <family val="1"/>
      <charset val="204"/>
    </font>
    <font>
      <sz val="14"/>
      <color rgb="FF000000"/>
      <name val="Calibri"/>
      <family val="2"/>
      <charset val="204"/>
    </font>
    <font>
      <b/>
      <vertAlign val="superscript"/>
      <sz val="14"/>
      <color rgb="FF000000"/>
      <name val="Times New Roman"/>
      <family val="1"/>
      <charset val="204"/>
    </font>
    <font>
      <b/>
      <sz val="14"/>
      <color rgb="FF000000"/>
      <name val="Calibri"/>
      <family val="2"/>
      <charset val="204"/>
    </font>
    <font>
      <sz val="10"/>
      <color theme="4"/>
      <name val="Times New Roman"/>
      <family val="1"/>
      <charset val="204"/>
    </font>
    <font>
      <b/>
      <sz val="18"/>
      <color rgb="FF000000"/>
      <name val="Times New Roman"/>
      <family val="1"/>
      <charset val="204"/>
    </font>
    <font>
      <sz val="18"/>
      <name val="Calibri"/>
      <family val="2"/>
      <charset val="204"/>
    </font>
    <font>
      <sz val="12"/>
      <name val="Calibri"/>
      <family val="2"/>
      <charset val="204"/>
    </font>
    <font>
      <vertAlign val="superscript"/>
      <sz val="12"/>
      <color theme="1"/>
      <name val="Times New Roman"/>
      <family val="1"/>
      <charset val="204"/>
    </font>
    <font>
      <sz val="12"/>
      <color theme="0" tint="-0.249977111117893"/>
      <name val="Times New Roman"/>
      <family val="1"/>
      <charset val="204"/>
    </font>
    <font>
      <b/>
      <vertAlign val="superscript"/>
      <sz val="14"/>
      <color theme="1"/>
      <name val="Times New Roman"/>
      <family val="1"/>
      <charset val="204"/>
    </font>
    <font>
      <vertAlign val="subscript"/>
      <sz val="14"/>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theme="0"/>
        <bgColor indexed="64"/>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s>
  <borders count="8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top/>
      <bottom style="thin">
        <color indexed="64"/>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diagonal/>
    </border>
    <border>
      <left/>
      <right style="medium">
        <color indexed="64"/>
      </right>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medium">
        <color indexed="64"/>
      </top>
      <bottom/>
      <diagonal/>
    </border>
    <border>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top style="medium">
        <color indexed="64"/>
      </top>
      <bottom style="thin">
        <color indexed="64"/>
      </bottom>
      <diagonal/>
    </border>
    <border>
      <left/>
      <right style="thin">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67">
    <xf numFmtId="0" fontId="0"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5" borderId="0" applyNumberFormat="0" applyBorder="0" applyAlignment="0" applyProtection="0"/>
    <xf numFmtId="0" fontId="8" fillId="8" borderId="0" applyNumberFormat="0" applyBorder="0" applyAlignment="0" applyProtection="0"/>
    <xf numFmtId="0" fontId="8" fillId="11" borderId="0" applyNumberFormat="0" applyBorder="0" applyAlignment="0" applyProtection="0"/>
    <xf numFmtId="0" fontId="9" fillId="12"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9" borderId="0" applyNumberFormat="0" applyBorder="0" applyAlignment="0" applyProtection="0"/>
    <xf numFmtId="0" fontId="10" fillId="7" borderId="1" applyNumberFormat="0" applyAlignment="0" applyProtection="0"/>
    <xf numFmtId="0" fontId="11" fillId="20" borderId="2" applyNumberFormat="0" applyAlignment="0" applyProtection="0"/>
    <xf numFmtId="0" fontId="12" fillId="20" borderId="1" applyNumberFormat="0" applyAlignment="0" applyProtection="0"/>
    <xf numFmtId="0" fontId="13" fillId="0" borderId="3" applyNumberFormat="0" applyFill="0" applyAlignment="0" applyProtection="0"/>
    <xf numFmtId="0" fontId="14" fillId="0" borderId="4" applyNumberFormat="0" applyFill="0" applyAlignment="0" applyProtection="0"/>
    <xf numFmtId="0" fontId="15" fillId="0" borderId="5" applyNumberFormat="0" applyFill="0" applyAlignment="0" applyProtection="0"/>
    <xf numFmtId="0" fontId="15" fillId="0" borderId="0" applyNumberFormat="0" applyFill="0" applyBorder="0" applyAlignment="0" applyProtection="0"/>
    <xf numFmtId="0" fontId="16" fillId="0" borderId="6" applyNumberFormat="0" applyFill="0" applyAlignment="0" applyProtection="0"/>
    <xf numFmtId="0" fontId="17" fillId="21" borderId="7" applyNumberFormat="0" applyAlignment="0" applyProtection="0"/>
    <xf numFmtId="0" fontId="18" fillId="0" borderId="0" applyNumberFormat="0" applyFill="0" applyBorder="0" applyAlignment="0" applyProtection="0"/>
    <xf numFmtId="0" fontId="19" fillId="22" borderId="0" applyNumberFormat="0" applyBorder="0" applyAlignment="0" applyProtection="0"/>
    <xf numFmtId="0" fontId="25" fillId="0" borderId="0"/>
    <xf numFmtId="0" fontId="5" fillId="0" borderId="0"/>
    <xf numFmtId="0" fontId="20" fillId="3" borderId="0" applyNumberFormat="0" applyBorder="0" applyAlignment="0" applyProtection="0"/>
    <xf numFmtId="0" fontId="21" fillId="0" borderId="0" applyNumberFormat="0" applyFill="0" applyBorder="0" applyAlignment="0" applyProtection="0"/>
    <xf numFmtId="0" fontId="8" fillId="23" borderId="8" applyNumberFormat="0" applyFont="0" applyAlignment="0" applyProtection="0"/>
    <xf numFmtId="0" fontId="22" fillId="0" borderId="9" applyNumberFormat="0" applyFill="0" applyAlignment="0" applyProtection="0"/>
    <xf numFmtId="0" fontId="23" fillId="0" borderId="0" applyNumberFormat="0" applyFill="0" applyBorder="0" applyAlignment="0" applyProtection="0"/>
    <xf numFmtId="0" fontId="24" fillId="4" borderId="0" applyNumberFormat="0" applyBorder="0" applyAlignment="0" applyProtection="0"/>
    <xf numFmtId="0" fontId="29" fillId="0" borderId="0"/>
    <xf numFmtId="0" fontId="29" fillId="0" borderId="0"/>
    <xf numFmtId="0" fontId="5" fillId="0" borderId="0"/>
    <xf numFmtId="0" fontId="4" fillId="0" borderId="0"/>
    <xf numFmtId="0" fontId="41" fillId="0" borderId="0"/>
    <xf numFmtId="0" fontId="41" fillId="0" borderId="0"/>
    <xf numFmtId="43" fontId="4" fillId="0" borderId="0" applyFont="0" applyFill="0" applyBorder="0" applyAlignment="0" applyProtection="0"/>
    <xf numFmtId="165" fontId="41" fillId="0" borderId="0" applyFont="0" applyFill="0" applyBorder="0" applyAlignment="0" applyProtection="0"/>
    <xf numFmtId="166" fontId="4" fillId="0" borderId="0" applyFont="0" applyFill="0" applyBorder="0" applyAlignment="0" applyProtection="0"/>
    <xf numFmtId="0" fontId="3" fillId="0" borderId="0"/>
    <xf numFmtId="0" fontId="2" fillId="0" borderId="0"/>
    <xf numFmtId="0" fontId="5" fillId="0" borderId="0"/>
    <xf numFmtId="0" fontId="5" fillId="0" borderId="0"/>
    <xf numFmtId="0" fontId="41" fillId="0" borderId="0"/>
    <xf numFmtId="9" fontId="68" fillId="0" borderId="0" applyFont="0" applyFill="0" applyBorder="0" applyAlignment="0" applyProtection="0"/>
    <xf numFmtId="43" fontId="68" fillId="0" borderId="0" applyFont="0" applyFill="0" applyBorder="0" applyAlignment="0" applyProtection="0"/>
    <xf numFmtId="0" fontId="70" fillId="0" borderId="0"/>
    <xf numFmtId="0" fontId="70" fillId="0" borderId="0"/>
    <xf numFmtId="0" fontId="5" fillId="0" borderId="0"/>
    <xf numFmtId="0" fontId="1" fillId="0" borderId="0"/>
    <xf numFmtId="0" fontId="70" fillId="0" borderId="0"/>
    <xf numFmtId="0" fontId="25" fillId="0" borderId="0"/>
    <xf numFmtId="0" fontId="70" fillId="0" borderId="0"/>
  </cellStyleXfs>
  <cellXfs count="1176">
    <xf numFmtId="0" fontId="0" fillId="0" borderId="0" xfId="0"/>
    <xf numFmtId="0" fontId="5" fillId="0" borderId="0" xfId="0" applyFont="1"/>
    <xf numFmtId="0" fontId="5" fillId="0" borderId="0" xfId="0" applyFont="1" applyFill="1"/>
    <xf numFmtId="0" fontId="5" fillId="0" borderId="0" xfId="0" applyFont="1" applyFill="1" applyBorder="1"/>
    <xf numFmtId="0" fontId="6" fillId="0" borderId="0" xfId="0" applyFont="1" applyFill="1"/>
    <xf numFmtId="0" fontId="5" fillId="0" borderId="0" xfId="0" applyFont="1" applyFill="1" applyAlignment="1">
      <alignment horizontal="right"/>
    </xf>
    <xf numFmtId="0" fontId="31" fillId="0" borderId="0" xfId="44" applyFont="1" applyFill="1" applyBorder="1" applyAlignment="1"/>
    <xf numFmtId="0" fontId="36" fillId="0" borderId="0" xfId="0" applyFont="1" applyFill="1" applyBorder="1" applyAlignment="1">
      <alignment horizontal="center"/>
    </xf>
    <xf numFmtId="0" fontId="32" fillId="0" borderId="0" xfId="45" applyFont="1" applyFill="1" applyBorder="1" applyAlignment="1"/>
    <xf numFmtId="0" fontId="33" fillId="0" borderId="0" xfId="45" applyFont="1" applyFill="1" applyBorder="1" applyAlignment="1">
      <alignment horizontal="center" vertical="center" wrapText="1"/>
    </xf>
    <xf numFmtId="16" fontId="6" fillId="0" borderId="10" xfId="0" applyNumberFormat="1" applyFont="1" applyFill="1" applyBorder="1" applyAlignment="1">
      <alignment horizontal="center" vertical="center" wrapText="1"/>
    </xf>
    <xf numFmtId="0" fontId="6" fillId="0" borderId="10" xfId="0" applyFont="1" applyFill="1" applyBorder="1" applyAlignment="1">
      <alignment horizontal="left" vertical="center" wrapText="1"/>
    </xf>
    <xf numFmtId="0" fontId="5" fillId="0" borderId="0" xfId="0" applyFont="1" applyFill="1" applyBorder="1" applyAlignment="1">
      <alignment horizontal="center" vertical="center" wrapText="1"/>
    </xf>
    <xf numFmtId="0" fontId="35" fillId="0" borderId="0" xfId="37" applyFont="1" applyFill="1" applyAlignment="1">
      <alignment horizontal="right" vertical="center"/>
    </xf>
    <xf numFmtId="0" fontId="33" fillId="0" borderId="0" xfId="44" applyFont="1" applyFill="1" applyBorder="1" applyAlignment="1"/>
    <xf numFmtId="0" fontId="5" fillId="0" borderId="10" xfId="37" applyFont="1" applyFill="1" applyBorder="1" applyAlignment="1">
      <alignment horizontal="left" vertical="center" wrapText="1"/>
    </xf>
    <xf numFmtId="0" fontId="5" fillId="0" borderId="0" xfId="37" applyFont="1" applyFill="1" applyBorder="1" applyAlignment="1">
      <alignment horizontal="center" vertical="center" wrapText="1"/>
    </xf>
    <xf numFmtId="0" fontId="36" fillId="0" borderId="0" xfId="37" applyFont="1" applyFill="1" applyBorder="1" applyAlignment="1">
      <alignment horizontal="center" vertical="center"/>
    </xf>
    <xf numFmtId="0" fontId="5" fillId="0" borderId="0" xfId="37" applyFont="1" applyFill="1"/>
    <xf numFmtId="0" fontId="5" fillId="0" borderId="0" xfId="37" applyFont="1" applyFill="1" applyBorder="1"/>
    <xf numFmtId="0" fontId="5" fillId="0" borderId="10" xfId="0" applyFont="1" applyBorder="1" applyAlignment="1">
      <alignment vertical="center" wrapText="1"/>
    </xf>
    <xf numFmtId="0" fontId="5" fillId="0" borderId="0" xfId="37" applyFont="1" applyFill="1" applyAlignment="1">
      <alignment horizontal="right"/>
    </xf>
    <xf numFmtId="0" fontId="6" fillId="0" borderId="0" xfId="46" applyFont="1" applyFill="1" applyBorder="1" applyAlignment="1"/>
    <xf numFmtId="0" fontId="32" fillId="0" borderId="0" xfId="45" applyFont="1" applyFill="1" applyBorder="1"/>
    <xf numFmtId="0" fontId="30" fillId="0" borderId="0" xfId="45" applyFont="1" applyFill="1" applyBorder="1" applyAlignment="1">
      <alignment vertical="center"/>
    </xf>
    <xf numFmtId="0" fontId="5" fillId="0" borderId="0" xfId="37" applyFont="1" applyFill="1" applyBorder="1" applyAlignment="1">
      <alignment horizontal="center"/>
    </xf>
    <xf numFmtId="0" fontId="34" fillId="0" borderId="0" xfId="44" applyFont="1" applyFill="1" applyBorder="1" applyAlignment="1">
      <alignment horizontal="center"/>
    </xf>
    <xf numFmtId="0" fontId="46" fillId="0" borderId="0" xfId="37" applyFont="1" applyFill="1" applyAlignment="1">
      <alignment horizontal="right"/>
    </xf>
    <xf numFmtId="0" fontId="6" fillId="0" borderId="0" xfId="37" applyFont="1" applyFill="1"/>
    <xf numFmtId="0" fontId="52" fillId="0" borderId="0" xfId="37" applyFont="1" applyFill="1" applyAlignment="1">
      <alignment horizontal="right"/>
    </xf>
    <xf numFmtId="0" fontId="5" fillId="0" borderId="0" xfId="0" applyFont="1" applyFill="1" applyAlignment="1"/>
    <xf numFmtId="2" fontId="26" fillId="0" borderId="0" xfId="0" applyNumberFormat="1" applyFont="1" applyFill="1" applyAlignment="1">
      <alignment horizontal="right" vertical="top" wrapText="1"/>
    </xf>
    <xf numFmtId="0" fontId="6" fillId="0" borderId="0" xfId="46" applyFont="1" applyFill="1" applyAlignment="1"/>
    <xf numFmtId="0" fontId="34" fillId="0" borderId="0" xfId="45" applyFont="1" applyFill="1" applyBorder="1" applyAlignment="1">
      <alignment horizontal="center" vertical="center"/>
    </xf>
    <xf numFmtId="0" fontId="5" fillId="0" borderId="0" xfId="0" applyFont="1" applyFill="1" applyBorder="1" applyAlignment="1"/>
    <xf numFmtId="0" fontId="34" fillId="0" borderId="0" xfId="45" applyFont="1" applyFill="1" applyBorder="1" applyAlignment="1">
      <alignment vertical="center"/>
    </xf>
    <xf numFmtId="164" fontId="6" fillId="0" borderId="0" xfId="0" applyNumberFormat="1" applyFont="1" applyFill="1" applyBorder="1" applyAlignment="1">
      <alignment horizontal="center" vertical="center" wrapText="1"/>
    </xf>
    <xf numFmtId="0" fontId="5" fillId="0" borderId="0" xfId="54" applyFont="1" applyFill="1" applyAlignment="1">
      <alignment vertical="center"/>
    </xf>
    <xf numFmtId="0" fontId="38" fillId="0" borderId="0" xfId="54" applyFont="1" applyFill="1" applyAlignment="1">
      <alignment vertical="center"/>
    </xf>
    <xf numFmtId="0" fontId="27" fillId="0" borderId="0" xfId="54" applyFont="1" applyFill="1"/>
    <xf numFmtId="0" fontId="39" fillId="0" borderId="0" xfId="54" applyFont="1" applyFill="1" applyAlignment="1">
      <alignment vertical="center"/>
    </xf>
    <xf numFmtId="0" fontId="27" fillId="0" borderId="0" xfId="54" applyFont="1" applyFill="1" applyAlignment="1">
      <alignment horizontal="center" vertical="center" wrapText="1"/>
    </xf>
    <xf numFmtId="0" fontId="27" fillId="0" borderId="0" xfId="54" applyFont="1" applyFill="1" applyAlignment="1">
      <alignment vertical="center"/>
    </xf>
    <xf numFmtId="0" fontId="37" fillId="0" borderId="0" xfId="54" applyFont="1" applyFill="1" applyAlignment="1">
      <alignment vertical="center"/>
    </xf>
    <xf numFmtId="0" fontId="39" fillId="0" borderId="0" xfId="54" quotePrefix="1" applyFont="1" applyFill="1" applyAlignment="1">
      <alignment horizontal="right" vertical="center"/>
    </xf>
    <xf numFmtId="0" fontId="27" fillId="0" borderId="0" xfId="54" applyFont="1" applyFill="1" applyAlignment="1"/>
    <xf numFmtId="0" fontId="27" fillId="0" borderId="0" xfId="54" applyFont="1" applyFill="1" applyAlignment="1">
      <alignment horizontal="center"/>
    </xf>
    <xf numFmtId="0" fontId="27" fillId="0" borderId="0" xfId="54" applyFont="1" applyFill="1" applyAlignment="1">
      <alignment horizontal="center" wrapText="1"/>
    </xf>
    <xf numFmtId="0" fontId="27" fillId="0" borderId="0" xfId="54" applyFont="1" applyFill="1" applyAlignment="1">
      <alignment wrapText="1"/>
    </xf>
    <xf numFmtId="0" fontId="37" fillId="0" borderId="10" xfId="54" applyFont="1" applyFill="1" applyBorder="1" applyAlignment="1">
      <alignment horizontal="center" vertical="center" wrapText="1"/>
    </xf>
    <xf numFmtId="0" fontId="27" fillId="0" borderId="10" xfId="54" applyFont="1" applyFill="1" applyBorder="1" applyAlignment="1">
      <alignment horizontal="center" vertical="center" wrapText="1"/>
    </xf>
    <xf numFmtId="0" fontId="27" fillId="0" borderId="10" xfId="54" applyFont="1" applyFill="1" applyBorder="1" applyAlignment="1">
      <alignment horizontal="left" vertical="center" wrapText="1"/>
    </xf>
    <xf numFmtId="0" fontId="27" fillId="0" borderId="10" xfId="54" applyFont="1" applyFill="1" applyBorder="1" applyAlignment="1">
      <alignment horizontal="center" vertical="center"/>
    </xf>
    <xf numFmtId="0" fontId="53" fillId="0" borderId="0" xfId="54" applyFont="1" applyFill="1" applyAlignment="1">
      <alignment horizontal="center"/>
    </xf>
    <xf numFmtId="0" fontId="46" fillId="0" borderId="0" xfId="0" applyFont="1" applyFill="1" applyAlignment="1">
      <alignment horizontal="right"/>
    </xf>
    <xf numFmtId="0" fontId="6" fillId="0" borderId="10" xfId="37" applyFont="1" applyFill="1" applyBorder="1" applyAlignment="1">
      <alignment horizontal="center" vertical="center" textRotation="90" wrapText="1"/>
    </xf>
    <xf numFmtId="0" fontId="5" fillId="0" borderId="10" xfId="37" applyFont="1" applyFill="1" applyBorder="1" applyAlignment="1">
      <alignment horizontal="center" vertical="center" textRotation="90" wrapText="1"/>
    </xf>
    <xf numFmtId="0" fontId="33" fillId="0" borderId="10" xfId="45" applyFont="1" applyFill="1" applyBorder="1" applyAlignment="1">
      <alignment horizontal="center" vertical="center" textRotation="90" wrapText="1"/>
    </xf>
    <xf numFmtId="0" fontId="5" fillId="0" borderId="10" xfId="37" applyFont="1" applyFill="1" applyBorder="1" applyAlignment="1">
      <alignment horizontal="center" vertical="center" wrapText="1"/>
    </xf>
    <xf numFmtId="0" fontId="5" fillId="0" borderId="0" xfId="37" applyFont="1" applyFill="1" applyBorder="1" applyAlignment="1">
      <alignment horizontal="left" vertical="center" wrapText="1"/>
    </xf>
    <xf numFmtId="0" fontId="6" fillId="0" borderId="0" xfId="37" applyFont="1" applyFill="1" applyBorder="1" applyAlignment="1">
      <alignment horizontal="center"/>
    </xf>
    <xf numFmtId="0" fontId="46" fillId="0" borderId="10" xfId="0" applyFont="1" applyFill="1" applyBorder="1" applyAlignment="1">
      <alignment horizontal="left" vertical="center" wrapText="1"/>
    </xf>
    <xf numFmtId="0" fontId="5" fillId="0" borderId="0" xfId="0" applyFont="1" applyAlignment="1">
      <alignment vertical="center"/>
    </xf>
    <xf numFmtId="0" fontId="5" fillId="0" borderId="10" xfId="0" applyFont="1" applyFill="1" applyBorder="1" applyAlignment="1">
      <alignment vertical="center"/>
    </xf>
    <xf numFmtId="4" fontId="58" fillId="0" borderId="10" xfId="0" applyNumberFormat="1" applyFont="1" applyFill="1" applyBorder="1" applyAlignment="1">
      <alignment horizontal="center" vertical="center"/>
    </xf>
    <xf numFmtId="0" fontId="5" fillId="0" borderId="10" xfId="0" applyFont="1" applyBorder="1" applyAlignment="1">
      <alignment vertical="center"/>
    </xf>
    <xf numFmtId="3" fontId="58" fillId="0" borderId="10" xfId="0" applyNumberFormat="1" applyFont="1" applyFill="1" applyBorder="1" applyAlignment="1">
      <alignment horizontal="center" vertical="center"/>
    </xf>
    <xf numFmtId="0" fontId="58" fillId="0" borderId="10" xfId="0" applyFont="1" applyFill="1" applyBorder="1" applyAlignment="1">
      <alignment horizontal="center" vertical="center"/>
    </xf>
    <xf numFmtId="0" fontId="5" fillId="0" borderId="37" xfId="0" applyFont="1" applyFill="1" applyBorder="1" applyAlignment="1">
      <alignment horizontal="left" vertical="center"/>
    </xf>
    <xf numFmtId="1" fontId="5" fillId="0" borderId="38" xfId="0" applyNumberFormat="1" applyFont="1" applyFill="1" applyBorder="1" applyAlignment="1">
      <alignment horizontal="center" vertical="center"/>
    </xf>
    <xf numFmtId="0" fontId="5" fillId="0" borderId="38" xfId="0" applyFont="1" applyFill="1" applyBorder="1" applyAlignment="1">
      <alignment horizontal="center" vertical="center"/>
    </xf>
    <xf numFmtId="0" fontId="5" fillId="0" borderId="39" xfId="0" applyFont="1" applyFill="1" applyBorder="1" applyAlignment="1">
      <alignment horizontal="center" vertical="center" wrapText="1"/>
    </xf>
    <xf numFmtId="0" fontId="5" fillId="0" borderId="40" xfId="0" applyFont="1" applyFill="1" applyBorder="1" applyAlignment="1">
      <alignment vertical="center"/>
    </xf>
    <xf numFmtId="10" fontId="57" fillId="0" borderId="10" xfId="0" applyNumberFormat="1" applyFont="1" applyFill="1" applyBorder="1" applyAlignment="1">
      <alignment vertical="center"/>
    </xf>
    <xf numFmtId="10" fontId="57" fillId="0" borderId="41" xfId="0" applyNumberFormat="1" applyFont="1" applyFill="1" applyBorder="1" applyAlignment="1">
      <alignment vertical="center"/>
    </xf>
    <xf numFmtId="0" fontId="5" fillId="0" borderId="42" xfId="0" applyFont="1" applyFill="1" applyBorder="1" applyAlignment="1">
      <alignment vertical="center"/>
    </xf>
    <xf numFmtId="2" fontId="57" fillId="0" borderId="43" xfId="0" applyNumberFormat="1" applyFont="1" applyFill="1" applyBorder="1" applyAlignment="1">
      <alignment vertical="center"/>
    </xf>
    <xf numFmtId="4" fontId="57" fillId="0" borderId="43" xfId="0" applyNumberFormat="1" applyFont="1" applyFill="1" applyBorder="1" applyAlignment="1">
      <alignment vertical="center"/>
    </xf>
    <xf numFmtId="4" fontId="57" fillId="0" borderId="44" xfId="0" applyNumberFormat="1" applyFont="1" applyFill="1" applyBorder="1" applyAlignment="1">
      <alignment vertical="center"/>
    </xf>
    <xf numFmtId="0" fontId="5" fillId="0" borderId="0" xfId="0" applyFont="1" applyFill="1" applyBorder="1" applyAlignment="1">
      <alignment vertical="center"/>
    </xf>
    <xf numFmtId="167" fontId="57" fillId="0" borderId="10" xfId="0" applyNumberFormat="1" applyFont="1" applyFill="1" applyBorder="1" applyAlignment="1">
      <alignment vertical="center"/>
    </xf>
    <xf numFmtId="167" fontId="57" fillId="0" borderId="41" xfId="0" applyNumberFormat="1" applyFont="1" applyFill="1" applyBorder="1" applyAlignment="1">
      <alignment vertical="center"/>
    </xf>
    <xf numFmtId="3" fontId="5" fillId="0" borderId="0" xfId="0" applyNumberFormat="1" applyFont="1" applyFill="1" applyAlignment="1">
      <alignment vertical="center"/>
    </xf>
    <xf numFmtId="0" fontId="39" fillId="0" borderId="40" xfId="0" applyFont="1" applyFill="1" applyBorder="1" applyAlignment="1">
      <alignment horizontal="left" vertical="center"/>
    </xf>
    <xf numFmtId="0" fontId="5" fillId="0" borderId="40" xfId="0" applyFont="1" applyFill="1" applyBorder="1" applyAlignment="1">
      <alignment horizontal="left" vertical="center"/>
    </xf>
    <xf numFmtId="0" fontId="39" fillId="0" borderId="40" xfId="0" applyFont="1" applyFill="1" applyBorder="1" applyAlignment="1">
      <alignment vertical="center"/>
    </xf>
    <xf numFmtId="167" fontId="60" fillId="0" borderId="10" xfId="0" applyNumberFormat="1" applyFont="1" applyFill="1" applyBorder="1" applyAlignment="1">
      <alignment vertical="center"/>
    </xf>
    <xf numFmtId="167" fontId="60" fillId="0" borderId="41" xfId="0" applyNumberFormat="1" applyFont="1" applyFill="1" applyBorder="1" applyAlignment="1">
      <alignment vertical="center"/>
    </xf>
    <xf numFmtId="170" fontId="60" fillId="0" borderId="10" xfId="0" applyNumberFormat="1" applyFont="1" applyFill="1" applyBorder="1" applyAlignment="1">
      <alignment vertical="center"/>
    </xf>
    <xf numFmtId="170" fontId="60" fillId="0" borderId="41" xfId="0" applyNumberFormat="1" applyFont="1" applyFill="1" applyBorder="1" applyAlignment="1">
      <alignment vertical="center"/>
    </xf>
    <xf numFmtId="171" fontId="60" fillId="0" borderId="10" xfId="0" applyNumberFormat="1" applyFont="1" applyFill="1" applyBorder="1" applyAlignment="1">
      <alignment vertical="center"/>
    </xf>
    <xf numFmtId="171" fontId="60" fillId="0" borderId="41" xfId="0" applyNumberFormat="1" applyFont="1" applyFill="1" applyBorder="1" applyAlignment="1">
      <alignment vertical="center"/>
    </xf>
    <xf numFmtId="0" fontId="39" fillId="0" borderId="42" xfId="0" applyFont="1" applyFill="1" applyBorder="1" applyAlignment="1">
      <alignment vertical="center"/>
    </xf>
    <xf numFmtId="171" fontId="60" fillId="0" borderId="43" xfId="0" applyNumberFormat="1" applyFont="1" applyFill="1" applyBorder="1" applyAlignment="1">
      <alignment vertical="center"/>
    </xf>
    <xf numFmtId="171" fontId="60" fillId="0" borderId="44" xfId="0" applyNumberFormat="1" applyFont="1" applyFill="1" applyBorder="1" applyAlignment="1">
      <alignment vertical="center"/>
    </xf>
    <xf numFmtId="0" fontId="5" fillId="0" borderId="0" xfId="0" applyFont="1" applyFill="1" applyBorder="1" applyAlignment="1">
      <alignment horizontal="right" wrapText="1"/>
    </xf>
    <xf numFmtId="0" fontId="6" fillId="0" borderId="10" xfId="0" applyNumberFormat="1" applyFont="1" applyFill="1" applyBorder="1" applyAlignment="1">
      <alignment horizontal="center" vertical="top" wrapText="1"/>
    </xf>
    <xf numFmtId="0" fontId="6" fillId="0" borderId="40" xfId="0" applyFont="1" applyFill="1" applyBorder="1" applyAlignment="1">
      <alignment horizontal="center" vertical="center" wrapText="1"/>
    </xf>
    <xf numFmtId="0" fontId="6" fillId="0" borderId="10" xfId="0" applyNumberFormat="1" applyFont="1" applyFill="1" applyBorder="1" applyAlignment="1">
      <alignment horizontal="center" vertical="center" wrapText="1"/>
    </xf>
    <xf numFmtId="0" fontId="5" fillId="0" borderId="40" xfId="0" applyNumberFormat="1" applyFont="1" applyFill="1" applyBorder="1" applyAlignment="1">
      <alignment horizontal="center" vertical="top" wrapText="1"/>
    </xf>
    <xf numFmtId="0" fontId="5" fillId="0" borderId="10" xfId="0" applyNumberFormat="1" applyFont="1" applyFill="1" applyBorder="1" applyAlignment="1">
      <alignment horizontal="center" vertical="top" wrapText="1"/>
    </xf>
    <xf numFmtId="0" fontId="5" fillId="0" borderId="41" xfId="0" applyFont="1" applyFill="1" applyBorder="1"/>
    <xf numFmtId="0" fontId="5" fillId="0" borderId="42" xfId="0" applyNumberFormat="1" applyFont="1" applyFill="1" applyBorder="1" applyAlignment="1">
      <alignment horizontal="center" vertical="top" wrapText="1"/>
    </xf>
    <xf numFmtId="0" fontId="5" fillId="0" borderId="43" xfId="0" applyNumberFormat="1" applyFont="1" applyFill="1" applyBorder="1" applyAlignment="1">
      <alignment horizontal="center" vertical="top" wrapText="1"/>
    </xf>
    <xf numFmtId="0" fontId="5" fillId="0" borderId="44" xfId="0" applyFont="1" applyFill="1" applyBorder="1"/>
    <xf numFmtId="0" fontId="5" fillId="0" borderId="0" xfId="0" applyNumberFormat="1" applyFont="1" applyFill="1" applyBorder="1" applyAlignment="1">
      <alignment horizontal="center" vertical="top" wrapText="1"/>
    </xf>
    <xf numFmtId="0" fontId="5" fillId="0" borderId="0" xfId="0" applyNumberFormat="1" applyFont="1" applyFill="1" applyBorder="1" applyAlignment="1">
      <alignment horizontal="left" vertical="top"/>
    </xf>
    <xf numFmtId="172" fontId="6" fillId="0" borderId="0" xfId="0" applyNumberFormat="1" applyFont="1" applyFill="1" applyBorder="1" applyAlignment="1">
      <alignment horizontal="right" vertical="top" wrapText="1"/>
    </xf>
    <xf numFmtId="0" fontId="0" fillId="0" borderId="0" xfId="0" applyAlignment="1">
      <alignment vertical="center"/>
    </xf>
    <xf numFmtId="0" fontId="6" fillId="0" borderId="10" xfId="0" applyFont="1" applyBorder="1" applyAlignment="1">
      <alignment horizontal="right" vertical="center"/>
    </xf>
    <xf numFmtId="0" fontId="5" fillId="0" borderId="10" xfId="0" applyFont="1" applyBorder="1" applyAlignment="1">
      <alignment horizontal="right" vertical="center"/>
    </xf>
    <xf numFmtId="0" fontId="48" fillId="0" borderId="10" xfId="0" applyFont="1" applyFill="1" applyBorder="1" applyAlignment="1">
      <alignment horizontal="center" vertical="center" wrapText="1"/>
    </xf>
    <xf numFmtId="0" fontId="65" fillId="0" borderId="10" xfId="0" applyFont="1" applyFill="1" applyBorder="1" applyAlignment="1">
      <alignment horizontal="center" vertical="center" wrapText="1"/>
    </xf>
    <xf numFmtId="0" fontId="65" fillId="0" borderId="0" xfId="0" applyFont="1" applyFill="1" applyBorder="1" applyAlignment="1">
      <alignment horizontal="center" vertical="center" wrapText="1"/>
    </xf>
    <xf numFmtId="0" fontId="51" fillId="0" borderId="10" xfId="56" applyFont="1" applyFill="1" applyBorder="1" applyAlignment="1">
      <alignment horizontal="center" vertical="center" wrapText="1"/>
    </xf>
    <xf numFmtId="0" fontId="46" fillId="0" borderId="10" xfId="56" applyFont="1" applyFill="1" applyBorder="1" applyAlignment="1">
      <alignment horizontal="center" vertical="center" wrapText="1"/>
    </xf>
    <xf numFmtId="0" fontId="46" fillId="0" borderId="10" xfId="57" applyFont="1" applyFill="1" applyBorder="1" applyAlignment="1" applyProtection="1">
      <alignment horizontal="left" vertical="center" wrapText="1"/>
      <protection locked="0"/>
    </xf>
    <xf numFmtId="0" fontId="46" fillId="0" borderId="10" xfId="56" applyFont="1" applyFill="1" applyBorder="1" applyAlignment="1">
      <alignment horizontal="left" vertical="center" wrapText="1"/>
    </xf>
    <xf numFmtId="0" fontId="5" fillId="0" borderId="10" xfId="0" applyFont="1" applyFill="1" applyBorder="1" applyAlignment="1">
      <alignment horizontal="center" vertical="center" textRotation="90" wrapText="1"/>
    </xf>
    <xf numFmtId="0" fontId="46" fillId="0" borderId="0" xfId="0" applyFont="1" applyAlignment="1"/>
    <xf numFmtId="9" fontId="6" fillId="0" borderId="10" xfId="58" applyFont="1" applyFill="1" applyBorder="1" applyAlignment="1">
      <alignment horizontal="center" vertical="center" wrapText="1"/>
    </xf>
    <xf numFmtId="0" fontId="35" fillId="0" borderId="0" xfId="0" applyFont="1" applyFill="1" applyAlignment="1">
      <alignment vertical="center"/>
    </xf>
    <xf numFmtId="0" fontId="49" fillId="0" borderId="0" xfId="0" applyFont="1" applyFill="1" applyAlignment="1">
      <alignment vertical="center"/>
    </xf>
    <xf numFmtId="1" fontId="65" fillId="0" borderId="10" xfId="0" applyNumberFormat="1" applyFont="1" applyFill="1" applyBorder="1" applyAlignment="1">
      <alignment horizontal="center" vertical="center"/>
    </xf>
    <xf numFmtId="49" fontId="65" fillId="0" borderId="10" xfId="0" applyNumberFormat="1" applyFont="1" applyFill="1" applyBorder="1" applyAlignment="1">
      <alignment horizontal="center" vertical="center" wrapText="1"/>
    </xf>
    <xf numFmtId="0" fontId="65" fillId="0" borderId="10" xfId="0" applyFont="1" applyFill="1" applyBorder="1" applyAlignment="1">
      <alignment horizontal="left" vertical="center" wrapText="1"/>
    </xf>
    <xf numFmtId="49" fontId="65" fillId="0" borderId="10" xfId="0" applyNumberFormat="1" applyFont="1" applyFill="1" applyBorder="1" applyAlignment="1">
      <alignment horizontal="center" vertical="center"/>
    </xf>
    <xf numFmtId="9" fontId="65" fillId="0" borderId="10" xfId="58" applyFont="1" applyFill="1" applyBorder="1" applyAlignment="1">
      <alignment horizontal="center" vertical="center"/>
    </xf>
    <xf numFmtId="0" fontId="5" fillId="0" borderId="0" xfId="0" applyFont="1" applyFill="1" applyAlignment="1">
      <alignment horizontal="center" vertical="center"/>
    </xf>
    <xf numFmtId="0" fontId="65" fillId="0" borderId="0" xfId="0" applyFont="1" applyFill="1" applyBorder="1" applyAlignment="1">
      <alignment horizontal="left" vertical="center" wrapText="1"/>
    </xf>
    <xf numFmtId="49" fontId="65" fillId="0" borderId="0" xfId="0" applyNumberFormat="1" applyFont="1" applyFill="1" applyBorder="1" applyAlignment="1">
      <alignment horizontal="center" vertical="center"/>
    </xf>
    <xf numFmtId="9" fontId="65" fillId="0" borderId="10" xfId="58" applyFont="1" applyFill="1" applyBorder="1" applyAlignment="1">
      <alignment horizontal="center" vertical="center" wrapText="1"/>
    </xf>
    <xf numFmtId="0" fontId="66" fillId="0" borderId="0" xfId="0" applyFont="1" applyFill="1" applyBorder="1" applyAlignment="1">
      <alignment horizontal="left" vertical="center" wrapText="1"/>
    </xf>
    <xf numFmtId="49" fontId="65" fillId="0" borderId="11" xfId="0" applyNumberFormat="1" applyFont="1" applyFill="1" applyBorder="1" applyAlignment="1">
      <alignment horizontal="center" vertical="center" wrapText="1"/>
    </xf>
    <xf numFmtId="0" fontId="65" fillId="0" borderId="11" xfId="0" applyFont="1" applyFill="1" applyBorder="1" applyAlignment="1">
      <alignment horizontal="center" vertical="center" wrapText="1"/>
    </xf>
    <xf numFmtId="0" fontId="46" fillId="0" borderId="0" xfId="60" applyFont="1" applyFill="1"/>
    <xf numFmtId="0" fontId="47" fillId="0" borderId="0" xfId="60" applyFont="1" applyFill="1" applyAlignment="1">
      <alignment horizontal="right"/>
    </xf>
    <xf numFmtId="0" fontId="47" fillId="0" borderId="0" xfId="0" applyFont="1" applyFill="1" applyAlignment="1">
      <alignment horizontal="right"/>
    </xf>
    <xf numFmtId="0" fontId="69" fillId="0" borderId="0" xfId="60" applyFont="1" applyFill="1"/>
    <xf numFmtId="0" fontId="5" fillId="0" borderId="0" xfId="0" applyFont="1" applyAlignment="1"/>
    <xf numFmtId="0" fontId="62" fillId="0" borderId="39" xfId="0" applyFont="1" applyBorder="1" applyAlignment="1">
      <alignment horizontal="center" vertical="center" wrapText="1"/>
    </xf>
    <xf numFmtId="0" fontId="0" fillId="0" borderId="0" xfId="0" applyAlignment="1">
      <alignment horizontal="right"/>
    </xf>
    <xf numFmtId="174" fontId="5" fillId="0" borderId="0" xfId="0" applyNumberFormat="1" applyFont="1"/>
    <xf numFmtId="174" fontId="5" fillId="0" borderId="0" xfId="0" applyNumberFormat="1" applyFont="1" applyAlignment="1">
      <alignment horizontal="right"/>
    </xf>
    <xf numFmtId="175" fontId="0" fillId="0" borderId="0" xfId="0" applyNumberFormat="1"/>
    <xf numFmtId="176" fontId="0" fillId="0" borderId="0" xfId="0" applyNumberFormat="1"/>
    <xf numFmtId="0" fontId="62" fillId="0" borderId="26" xfId="0" applyFont="1" applyBorder="1" applyAlignment="1">
      <alignment horizontal="center" vertical="center" wrapText="1"/>
    </xf>
    <xf numFmtId="0" fontId="64" fillId="0" borderId="32" xfId="0" applyFont="1" applyBorder="1" applyAlignment="1">
      <alignment horizontal="center" vertical="center"/>
    </xf>
    <xf numFmtId="0" fontId="64" fillId="0" borderId="55" xfId="0" applyFont="1" applyBorder="1" applyAlignment="1">
      <alignment horizontal="center" vertical="center"/>
    </xf>
    <xf numFmtId="174" fontId="6" fillId="24" borderId="38" xfId="0" applyNumberFormat="1" applyFont="1" applyFill="1" applyBorder="1" applyAlignment="1">
      <alignment horizontal="right" vertical="center"/>
    </xf>
    <xf numFmtId="0" fontId="63" fillId="24" borderId="10" xfId="0" applyFont="1" applyFill="1" applyBorder="1" applyAlignment="1">
      <alignment vertical="center" wrapText="1"/>
    </xf>
    <xf numFmtId="0" fontId="70" fillId="24" borderId="10" xfId="0" applyFont="1" applyFill="1" applyBorder="1" applyAlignment="1">
      <alignment vertical="center"/>
    </xf>
    <xf numFmtId="174" fontId="6" fillId="24" borderId="10" xfId="0" applyNumberFormat="1" applyFont="1" applyFill="1" applyBorder="1" applyAlignment="1">
      <alignment horizontal="right" vertical="center"/>
    </xf>
    <xf numFmtId="174" fontId="66" fillId="25" borderId="10" xfId="0" applyNumberFormat="1" applyFont="1" applyFill="1" applyBorder="1" applyAlignment="1">
      <alignment horizontal="right" vertical="center"/>
    </xf>
    <xf numFmtId="174" fontId="66" fillId="0" borderId="10" xfId="0" applyNumberFormat="1" applyFont="1" applyFill="1" applyBorder="1" applyAlignment="1">
      <alignment horizontal="right" vertical="center"/>
    </xf>
    <xf numFmtId="0" fontId="0" fillId="0" borderId="0" xfId="0" applyFill="1" applyAlignment="1">
      <alignment vertical="center"/>
    </xf>
    <xf numFmtId="0" fontId="5" fillId="0" borderId="10" xfId="0" applyFont="1" applyFill="1" applyBorder="1" applyAlignment="1">
      <alignment horizontal="justify" vertical="center" wrapText="1"/>
    </xf>
    <xf numFmtId="174" fontId="65" fillId="0" borderId="10" xfId="0" applyNumberFormat="1" applyFont="1" applyFill="1" applyBorder="1" applyAlignment="1">
      <alignment horizontal="right" vertical="center"/>
    </xf>
    <xf numFmtId="174" fontId="65" fillId="0" borderId="10" xfId="0" applyNumberFormat="1" applyFont="1" applyFill="1" applyBorder="1" applyAlignment="1">
      <alignment vertical="center" wrapText="1"/>
    </xf>
    <xf numFmtId="174" fontId="5" fillId="0" borderId="10" xfId="0" applyNumberFormat="1" applyFont="1" applyFill="1" applyBorder="1" applyAlignment="1">
      <alignment vertical="center"/>
    </xf>
    <xf numFmtId="174" fontId="5" fillId="0" borderId="10" xfId="0" applyNumberFormat="1" applyFont="1" applyFill="1" applyBorder="1" applyAlignment="1">
      <alignment horizontal="right" vertical="center"/>
    </xf>
    <xf numFmtId="174" fontId="6" fillId="0" borderId="10" xfId="0" applyNumberFormat="1" applyFont="1" applyFill="1" applyBorder="1" applyAlignment="1">
      <alignment horizontal="right" vertical="center"/>
    </xf>
    <xf numFmtId="174" fontId="5" fillId="0" borderId="10" xfId="0" applyNumberFormat="1" applyFont="1" applyBorder="1" applyAlignment="1">
      <alignment vertical="center" wrapText="1"/>
    </xf>
    <xf numFmtId="174" fontId="5" fillId="0" borderId="10" xfId="0" applyNumberFormat="1" applyFont="1" applyBorder="1" applyAlignment="1">
      <alignment vertical="center"/>
    </xf>
    <xf numFmtId="177" fontId="6" fillId="24" borderId="10" xfId="0" applyNumberFormat="1" applyFont="1" applyFill="1" applyBorder="1" applyAlignment="1">
      <alignment horizontal="right" vertical="center"/>
    </xf>
    <xf numFmtId="0" fontId="5" fillId="24" borderId="10" xfId="0" applyFont="1" applyFill="1" applyBorder="1" applyAlignment="1">
      <alignment horizontal="right" vertical="center"/>
    </xf>
    <xf numFmtId="0" fontId="5" fillId="24" borderId="10" xfId="0" applyFont="1" applyFill="1" applyBorder="1" applyAlignment="1">
      <alignment vertical="center"/>
    </xf>
    <xf numFmtId="0" fontId="5" fillId="24" borderId="10" xfId="0" applyFont="1" applyFill="1" applyBorder="1" applyAlignment="1">
      <alignment vertical="center" wrapText="1"/>
    </xf>
    <xf numFmtId="168" fontId="53" fillId="0" borderId="10" xfId="64" applyNumberFormat="1" applyFont="1" applyBorder="1"/>
    <xf numFmtId="177" fontId="5" fillId="26" borderId="10" xfId="0" applyNumberFormat="1" applyFont="1" applyFill="1" applyBorder="1" applyAlignment="1">
      <alignment vertical="center" wrapText="1"/>
    </xf>
    <xf numFmtId="0" fontId="6" fillId="0" borderId="10" xfId="0" applyFont="1" applyBorder="1" applyAlignment="1">
      <alignment vertical="center"/>
    </xf>
    <xf numFmtId="0" fontId="6" fillId="0" borderId="10" xfId="0" applyFont="1" applyFill="1" applyBorder="1" applyAlignment="1">
      <alignment horizontal="right" vertical="center"/>
    </xf>
    <xf numFmtId="177" fontId="6" fillId="24" borderId="10" xfId="0" applyNumberFormat="1" applyFont="1" applyFill="1" applyBorder="1" applyAlignment="1">
      <alignment vertical="center"/>
    </xf>
    <xf numFmtId="0" fontId="6" fillId="24" borderId="10" xfId="0" applyFont="1" applyFill="1" applyBorder="1" applyAlignment="1">
      <alignment vertical="center"/>
    </xf>
    <xf numFmtId="177" fontId="5" fillId="0" borderId="10" xfId="0" applyNumberFormat="1" applyFont="1" applyBorder="1" applyAlignment="1">
      <alignment horizontal="right" vertical="center"/>
    </xf>
    <xf numFmtId="177" fontId="6" fillId="0" borderId="10" xfId="0" applyNumberFormat="1" applyFont="1" applyBorder="1" applyAlignment="1">
      <alignment horizontal="right" vertical="center"/>
    </xf>
    <xf numFmtId="0" fontId="5" fillId="24" borderId="43" xfId="0" applyFont="1" applyFill="1" applyBorder="1" applyAlignment="1">
      <alignment vertical="center"/>
    </xf>
    <xf numFmtId="0" fontId="70" fillId="0" borderId="0" xfId="0" applyFont="1"/>
    <xf numFmtId="178" fontId="0" fillId="0" borderId="0" xfId="0" applyNumberFormat="1"/>
    <xf numFmtId="0" fontId="5" fillId="25" borderId="0" xfId="0" applyFont="1" applyFill="1"/>
    <xf numFmtId="0" fontId="5" fillId="25" borderId="0" xfId="0" applyFont="1" applyFill="1" applyAlignment="1">
      <alignment horizontal="right"/>
    </xf>
    <xf numFmtId="0" fontId="5" fillId="25" borderId="0" xfId="0" applyFont="1" applyFill="1" applyAlignment="1"/>
    <xf numFmtId="177" fontId="5" fillId="25" borderId="0" xfId="0" applyNumberFormat="1" applyFont="1" applyFill="1"/>
    <xf numFmtId="0" fontId="5" fillId="25" borderId="10" xfId="0" applyFont="1" applyFill="1" applyBorder="1" applyAlignment="1">
      <alignment horizontal="center" vertical="center"/>
    </xf>
    <xf numFmtId="0" fontId="5" fillId="0" borderId="10" xfId="0" applyFont="1" applyFill="1" applyBorder="1" applyAlignment="1">
      <alignment horizontal="center" vertical="center"/>
    </xf>
    <xf numFmtId="0" fontId="5" fillId="25" borderId="10" xfId="0" applyFont="1" applyFill="1" applyBorder="1"/>
    <xf numFmtId="0" fontId="5" fillId="25" borderId="0" xfId="0" applyFont="1" applyFill="1" applyBorder="1"/>
    <xf numFmtId="168" fontId="6" fillId="0" borderId="10" xfId="0" applyNumberFormat="1" applyFont="1" applyFill="1" applyBorder="1" applyAlignment="1">
      <alignment horizontal="center" vertical="center"/>
    </xf>
    <xf numFmtId="168" fontId="5" fillId="0" borderId="10" xfId="0" applyNumberFormat="1" applyFont="1" applyFill="1" applyBorder="1" applyAlignment="1">
      <alignment horizontal="center" vertical="center"/>
    </xf>
    <xf numFmtId="0" fontId="69" fillId="0" borderId="0" xfId="0" applyFont="1" applyFill="1" applyAlignment="1">
      <alignment horizontal="right"/>
    </xf>
    <xf numFmtId="0" fontId="75" fillId="0" borderId="0" xfId="0" applyFont="1" applyFill="1" applyAlignment="1">
      <alignment horizontal="right"/>
    </xf>
    <xf numFmtId="0" fontId="6" fillId="0" borderId="0" xfId="0" applyFont="1" applyFill="1" applyAlignment="1">
      <alignment horizontal="center" shrinkToFit="1"/>
    </xf>
    <xf numFmtId="0" fontId="77" fillId="0" borderId="0" xfId="0" applyFont="1" applyFill="1"/>
    <xf numFmtId="0" fontId="46" fillId="0" borderId="13" xfId="0" applyFont="1" applyFill="1" applyBorder="1" applyAlignment="1">
      <alignment horizontal="left" vertical="center" wrapText="1"/>
    </xf>
    <xf numFmtId="181" fontId="46" fillId="0" borderId="10" xfId="0" applyNumberFormat="1" applyFont="1" applyFill="1" applyBorder="1" applyAlignment="1">
      <alignment horizontal="center" vertical="center" wrapText="1"/>
    </xf>
    <xf numFmtId="181" fontId="46" fillId="0" borderId="10" xfId="50" applyNumberFormat="1" applyFont="1" applyFill="1" applyBorder="1" applyAlignment="1">
      <alignment horizontal="center" vertical="center" wrapText="1"/>
    </xf>
    <xf numFmtId="0" fontId="46" fillId="0" borderId="10" xfId="0" applyFont="1" applyFill="1" applyBorder="1" applyAlignment="1">
      <alignment horizontal="right" vertical="center" wrapText="1"/>
    </xf>
    <xf numFmtId="0" fontId="5" fillId="0" borderId="0" xfId="0" applyFont="1" applyFill="1" applyBorder="1" applyAlignment="1">
      <alignment horizontal="left" vertical="center"/>
    </xf>
    <xf numFmtId="0" fontId="5" fillId="0" borderId="0" xfId="0" applyFont="1" applyFill="1" applyBorder="1" applyAlignment="1">
      <alignment horizontal="right" vertical="center" wrapText="1"/>
    </xf>
    <xf numFmtId="0" fontId="5" fillId="0" borderId="0" xfId="0" applyFont="1" applyFill="1" applyBorder="1" applyAlignment="1">
      <alignment horizontal="left" vertical="center" wrapText="1" indent="4"/>
    </xf>
    <xf numFmtId="182" fontId="6" fillId="0" borderId="0" xfId="0" applyNumberFormat="1" applyFont="1" applyFill="1" applyBorder="1" applyAlignment="1">
      <alignment horizontal="center" vertical="center" wrapText="1"/>
    </xf>
    <xf numFmtId="49" fontId="5" fillId="0" borderId="0" xfId="0" applyNumberFormat="1" applyFont="1" applyFill="1" applyBorder="1" applyAlignment="1">
      <alignment horizontal="left" vertical="top"/>
    </xf>
    <xf numFmtId="0" fontId="51" fillId="0" borderId="10" xfId="0" applyFont="1" applyFill="1" applyBorder="1" applyAlignment="1">
      <alignment horizontal="left" vertical="center" wrapText="1"/>
    </xf>
    <xf numFmtId="0" fontId="35" fillId="0" borderId="10" xfId="0" applyFont="1" applyFill="1" applyBorder="1" applyAlignment="1">
      <alignment vertical="center" wrapText="1"/>
    </xf>
    <xf numFmtId="0" fontId="46" fillId="0" borderId="0" xfId="0" applyFont="1" applyFill="1" applyAlignment="1">
      <alignment vertical="center"/>
    </xf>
    <xf numFmtId="0" fontId="48" fillId="0" borderId="10" xfId="0" applyFont="1" applyFill="1" applyBorder="1" applyAlignment="1">
      <alignment horizontal="left" vertical="center" wrapText="1"/>
    </xf>
    <xf numFmtId="0" fontId="5" fillId="0" borderId="11" xfId="37" applyFont="1" applyFill="1" applyBorder="1" applyAlignment="1">
      <alignment horizontal="center" vertical="center" wrapText="1"/>
    </xf>
    <xf numFmtId="0" fontId="5" fillId="0" borderId="10" xfId="37" applyFont="1" applyFill="1" applyBorder="1"/>
    <xf numFmtId="16" fontId="47" fillId="0" borderId="10" xfId="56" applyNumberFormat="1" applyFont="1" applyFill="1" applyBorder="1" applyAlignment="1">
      <alignment horizontal="center" vertical="center" wrapText="1"/>
    </xf>
    <xf numFmtId="0" fontId="48" fillId="0" borderId="10" xfId="56" applyFont="1" applyFill="1" applyBorder="1" applyAlignment="1">
      <alignment horizontal="center" vertical="center" wrapText="1"/>
    </xf>
    <xf numFmtId="0" fontId="47" fillId="0" borderId="10" xfId="57" applyFont="1" applyFill="1" applyBorder="1" applyAlignment="1" applyProtection="1">
      <alignment horizontal="left" vertical="center" wrapText="1"/>
      <protection locked="0"/>
    </xf>
    <xf numFmtId="0" fontId="47" fillId="0" borderId="10" xfId="56" applyFont="1" applyFill="1" applyBorder="1" applyAlignment="1">
      <alignment horizontal="left" vertical="center" wrapText="1"/>
    </xf>
    <xf numFmtId="0" fontId="48" fillId="0" borderId="10" xfId="56" applyFont="1" applyFill="1" applyBorder="1" applyAlignment="1">
      <alignment horizontal="left" vertical="center" wrapText="1"/>
    </xf>
    <xf numFmtId="0" fontId="51" fillId="0" borderId="10" xfId="56" applyFont="1" applyFill="1" applyBorder="1" applyAlignment="1">
      <alignment horizontal="left" vertical="center" wrapText="1"/>
    </xf>
    <xf numFmtId="0" fontId="46" fillId="0" borderId="11" xfId="56" applyFont="1" applyFill="1" applyBorder="1" applyAlignment="1">
      <alignment horizontal="left" vertical="center" wrapText="1"/>
    </xf>
    <xf numFmtId="0" fontId="5" fillId="0" borderId="18" xfId="37" applyFont="1" applyFill="1" applyBorder="1"/>
    <xf numFmtId="0" fontId="78" fillId="0" borderId="0" xfId="54" applyFont="1" applyFill="1" applyAlignment="1">
      <alignment vertical="center"/>
    </xf>
    <xf numFmtId="173" fontId="5" fillId="0" borderId="0" xfId="37" applyNumberFormat="1" applyFont="1" applyFill="1"/>
    <xf numFmtId="173" fontId="6" fillId="0" borderId="10" xfId="37" applyNumberFormat="1" applyFont="1" applyFill="1" applyBorder="1" applyAlignment="1">
      <alignment horizontal="center" vertical="center" textRotation="90" wrapText="1"/>
    </xf>
    <xf numFmtId="173" fontId="5" fillId="0" borderId="0" xfId="37" applyNumberFormat="1" applyFont="1" applyFill="1" applyBorder="1" applyAlignment="1">
      <alignment horizontal="left" vertical="center" wrapText="1"/>
    </xf>
    <xf numFmtId="0" fontId="5" fillId="0" borderId="0" xfId="37" applyFont="1" applyFill="1" applyAlignment="1"/>
    <xf numFmtId="0" fontId="5" fillId="0" borderId="0" xfId="37" applyFont="1" applyFill="1" applyBorder="1" applyAlignment="1">
      <alignment vertical="center" wrapText="1"/>
    </xf>
    <xf numFmtId="0" fontId="5" fillId="0" borderId="10" xfId="37" applyFont="1" applyFill="1" applyBorder="1" applyAlignment="1">
      <alignment vertical="center" textRotation="90" wrapText="1"/>
    </xf>
    <xf numFmtId="0" fontId="6" fillId="0" borderId="0" xfId="37" applyFont="1" applyFill="1" applyAlignment="1"/>
    <xf numFmtId="173" fontId="5" fillId="0" borderId="10" xfId="0" applyNumberFormat="1" applyFont="1" applyFill="1" applyBorder="1" applyAlignment="1">
      <alignment vertical="center" wrapText="1"/>
    </xf>
    <xf numFmtId="0" fontId="46" fillId="0" borderId="0" xfId="54" applyFont="1" applyFill="1" applyAlignment="1">
      <alignment horizontal="center"/>
    </xf>
    <xf numFmtId="0" fontId="5" fillId="25" borderId="0" xfId="0" applyFont="1" applyFill="1" applyAlignment="1">
      <alignment horizontal="center"/>
    </xf>
    <xf numFmtId="43" fontId="5" fillId="25" borderId="0" xfId="59" applyFont="1" applyFill="1"/>
    <xf numFmtId="0" fontId="53" fillId="25" borderId="0" xfId="0" applyFont="1" applyFill="1" applyAlignment="1">
      <alignment horizontal="right"/>
    </xf>
    <xf numFmtId="168" fontId="5" fillId="25" borderId="0" xfId="0" applyNumberFormat="1" applyFont="1" applyFill="1" applyAlignment="1">
      <alignment horizontal="center"/>
    </xf>
    <xf numFmtId="168" fontId="28" fillId="25" borderId="0" xfId="64" applyNumberFormat="1" applyFont="1" applyFill="1" applyBorder="1"/>
    <xf numFmtId="0" fontId="6" fillId="0" borderId="10" xfId="0" applyFont="1" applyFill="1" applyBorder="1" applyAlignment="1">
      <alignment horizontal="center"/>
    </xf>
    <xf numFmtId="0" fontId="6" fillId="0" borderId="10" xfId="0" applyFont="1" applyFill="1" applyBorder="1" applyAlignment="1">
      <alignment horizontal="center" wrapText="1"/>
    </xf>
    <xf numFmtId="43" fontId="5" fillId="25" borderId="0" xfId="59" applyFont="1" applyFill="1" applyAlignment="1">
      <alignment horizontal="center"/>
    </xf>
    <xf numFmtId="43" fontId="79" fillId="25" borderId="0" xfId="59" applyFont="1" applyFill="1"/>
    <xf numFmtId="0" fontId="79" fillId="25" borderId="0" xfId="0" applyFont="1" applyFill="1"/>
    <xf numFmtId="168" fontId="79" fillId="25" borderId="0" xfId="0" applyNumberFormat="1" applyFont="1" applyFill="1"/>
    <xf numFmtId="183" fontId="5" fillId="25" borderId="0" xfId="0" applyNumberFormat="1" applyFont="1" applyFill="1"/>
    <xf numFmtId="43" fontId="5" fillId="25" borderId="0" xfId="59" applyFont="1" applyFill="1" applyBorder="1"/>
    <xf numFmtId="0" fontId="5" fillId="25" borderId="10" xfId="0" applyFont="1" applyFill="1" applyBorder="1" applyAlignment="1">
      <alignment horizontal="center"/>
    </xf>
    <xf numFmtId="168" fontId="5" fillId="25" borderId="10" xfId="59" applyNumberFormat="1" applyFont="1" applyFill="1" applyBorder="1" applyAlignment="1">
      <alignment horizontal="center" vertical="center"/>
    </xf>
    <xf numFmtId="43" fontId="38" fillId="25" borderId="0" xfId="59" applyFont="1" applyFill="1"/>
    <xf numFmtId="0" fontId="38" fillId="25" borderId="0" xfId="0" applyFont="1" applyFill="1"/>
    <xf numFmtId="168" fontId="5" fillId="0" borderId="10" xfId="59" applyNumberFormat="1" applyFont="1" applyFill="1" applyBorder="1" applyAlignment="1">
      <alignment horizontal="center" vertical="center"/>
    </xf>
    <xf numFmtId="0" fontId="5" fillId="25" borderId="10" xfId="0" applyFont="1" applyFill="1" applyBorder="1" applyAlignment="1">
      <alignment horizontal="left" indent="2"/>
    </xf>
    <xf numFmtId="0" fontId="61" fillId="0" borderId="0" xfId="0" applyFont="1" applyFill="1" applyBorder="1" applyAlignment="1">
      <alignment horizontal="center"/>
    </xf>
    <xf numFmtId="0" fontId="6" fillId="0" borderId="0" xfId="0" applyFont="1" applyFill="1" applyAlignment="1">
      <alignment horizontal="center" vertical="top" wrapText="1"/>
    </xf>
    <xf numFmtId="0" fontId="5" fillId="0" borderId="0" xfId="0" applyFont="1" applyFill="1" applyBorder="1" applyAlignment="1">
      <alignment horizontal="left" wrapText="1"/>
    </xf>
    <xf numFmtId="0" fontId="5" fillId="0" borderId="0" xfId="0" applyFont="1" applyBorder="1" applyAlignment="1"/>
    <xf numFmtId="0" fontId="6" fillId="0" borderId="10" xfId="0" applyFont="1" applyFill="1" applyBorder="1" applyAlignment="1">
      <alignment horizontal="center" vertical="center" wrapText="1"/>
    </xf>
    <xf numFmtId="0" fontId="5" fillId="0" borderId="0" xfId="0" applyFont="1" applyAlignment="1">
      <alignment horizontal="right"/>
    </xf>
    <xf numFmtId="0" fontId="6" fillId="0" borderId="41" xfId="0" applyFont="1" applyFill="1" applyBorder="1" applyAlignment="1">
      <alignment horizontal="center" vertical="center" wrapText="1"/>
    </xf>
    <xf numFmtId="1" fontId="5" fillId="0" borderId="10" xfId="0" applyNumberFormat="1" applyFont="1" applyFill="1" applyBorder="1" applyAlignment="1">
      <alignment horizontal="center" vertical="center"/>
    </xf>
    <xf numFmtId="177" fontId="5" fillId="0" borderId="10" xfId="0" applyNumberFormat="1" applyFont="1" applyFill="1" applyBorder="1" applyAlignment="1">
      <alignment horizontal="center" vertical="center"/>
    </xf>
    <xf numFmtId="0" fontId="5" fillId="0" borderId="10" xfId="0" applyFont="1" applyFill="1" applyBorder="1" applyAlignment="1">
      <alignment horizontal="left" indent="1"/>
    </xf>
    <xf numFmtId="168" fontId="5" fillId="0" borderId="10" xfId="59" applyNumberFormat="1" applyFont="1" applyFill="1" applyBorder="1" applyAlignment="1">
      <alignment horizontal="center" vertical="center" wrapText="1"/>
    </xf>
    <xf numFmtId="0" fontId="5" fillId="0" borderId="10" xfId="0" applyFont="1" applyFill="1" applyBorder="1" applyAlignment="1">
      <alignment horizontal="left" indent="2"/>
    </xf>
    <xf numFmtId="168" fontId="5" fillId="0" borderId="10" xfId="59" applyNumberFormat="1" applyFont="1" applyFill="1" applyBorder="1" applyAlignment="1">
      <alignment horizontal="center"/>
    </xf>
    <xf numFmtId="0" fontId="53" fillId="0" borderId="10" xfId="65" applyFont="1" applyFill="1" applyBorder="1" applyAlignment="1" applyProtection="1">
      <alignment vertical="center" wrapText="1"/>
    </xf>
    <xf numFmtId="184" fontId="5" fillId="0" borderId="10" xfId="50" applyNumberFormat="1" applyFont="1" applyFill="1" applyBorder="1" applyAlignment="1">
      <alignment horizontal="center" vertical="center"/>
    </xf>
    <xf numFmtId="0" fontId="5" fillId="0" borderId="10" xfId="0" applyFont="1" applyFill="1" applyBorder="1" applyAlignment="1">
      <alignment horizontal="left" indent="3"/>
    </xf>
    <xf numFmtId="1" fontId="5" fillId="0" borderId="10" xfId="0" applyNumberFormat="1" applyFont="1" applyFill="1" applyBorder="1" applyAlignment="1">
      <alignment horizontal="center" vertical="center" wrapText="1"/>
    </xf>
    <xf numFmtId="177" fontId="5" fillId="0" borderId="10" xfId="0" applyNumberFormat="1" applyFont="1" applyFill="1" applyBorder="1" applyAlignment="1">
      <alignment horizontal="center" vertical="center" wrapText="1"/>
    </xf>
    <xf numFmtId="168" fontId="53" fillId="0" borderId="10" xfId="64" applyNumberFormat="1" applyFont="1" applyFill="1" applyBorder="1"/>
    <xf numFmtId="168" fontId="53" fillId="0" borderId="10" xfId="59" applyNumberFormat="1" applyFont="1" applyFill="1" applyBorder="1" applyAlignment="1">
      <alignment horizontal="center"/>
    </xf>
    <xf numFmtId="0" fontId="5" fillId="0" borderId="10" xfId="0" applyFont="1" applyFill="1" applyBorder="1" applyAlignment="1">
      <alignment horizontal="right" vertical="center"/>
    </xf>
    <xf numFmtId="177" fontId="6" fillId="0" borderId="10" xfId="0" applyNumberFormat="1" applyFont="1" applyFill="1" applyBorder="1" applyAlignment="1">
      <alignment horizontal="center" vertical="center"/>
    </xf>
    <xf numFmtId="168" fontId="6" fillId="0" borderId="10" xfId="59" applyNumberFormat="1" applyFont="1" applyFill="1" applyBorder="1" applyAlignment="1">
      <alignment horizontal="center" vertical="center"/>
    </xf>
    <xf numFmtId="179" fontId="5" fillId="0" borderId="10" xfId="0" applyNumberFormat="1" applyFont="1" applyFill="1" applyBorder="1" applyAlignment="1">
      <alignment horizontal="center" vertical="center"/>
    </xf>
    <xf numFmtId="174" fontId="5" fillId="0" borderId="10" xfId="0" applyNumberFormat="1" applyFont="1" applyFill="1" applyBorder="1" applyAlignment="1">
      <alignment horizontal="center" vertical="center" wrapText="1"/>
    </xf>
    <xf numFmtId="174" fontId="5" fillId="0" borderId="10" xfId="0" applyNumberFormat="1" applyFont="1" applyFill="1" applyBorder="1" applyAlignment="1">
      <alignment horizontal="center" vertical="center"/>
    </xf>
    <xf numFmtId="174" fontId="6" fillId="0" borderId="10" xfId="0" applyNumberFormat="1" applyFont="1" applyFill="1" applyBorder="1" applyAlignment="1">
      <alignment horizontal="center" vertical="center"/>
    </xf>
    <xf numFmtId="168" fontId="28" fillId="0" borderId="10" xfId="64" applyNumberFormat="1" applyFont="1" applyFill="1" applyBorder="1"/>
    <xf numFmtId="168" fontId="28" fillId="0" borderId="10" xfId="59" applyNumberFormat="1" applyFont="1" applyFill="1" applyBorder="1" applyAlignment="1">
      <alignment horizontal="center"/>
    </xf>
    <xf numFmtId="2" fontId="5" fillId="0" borderId="10" xfId="0" applyNumberFormat="1" applyFont="1" applyFill="1" applyBorder="1" applyAlignment="1">
      <alignment horizontal="center" vertical="center"/>
    </xf>
    <xf numFmtId="0" fontId="6" fillId="0" borderId="10" xfId="37" applyFont="1" applyFill="1" applyBorder="1" applyAlignment="1">
      <alignment vertical="center" textRotation="90" wrapText="1"/>
    </xf>
    <xf numFmtId="16" fontId="51" fillId="0" borderId="10" xfId="56" applyNumberFormat="1" applyFont="1" applyFill="1" applyBorder="1" applyAlignment="1">
      <alignment horizontal="center" vertical="center" wrapText="1"/>
    </xf>
    <xf numFmtId="0" fontId="5" fillId="0" borderId="13" xfId="37" applyFont="1" applyFill="1" applyBorder="1" applyAlignment="1">
      <alignment horizontal="center" vertical="center" textRotation="90" wrapText="1"/>
    </xf>
    <xf numFmtId="0" fontId="6" fillId="0" borderId="0" xfId="0" applyFont="1" applyFill="1" applyBorder="1"/>
    <xf numFmtId="0" fontId="6" fillId="0" borderId="10" xfId="0" applyFont="1" applyFill="1" applyBorder="1"/>
    <xf numFmtId="0" fontId="5" fillId="0" borderId="10" xfId="0" applyFont="1" applyFill="1" applyBorder="1" applyAlignment="1">
      <alignment vertical="center" wrapText="1"/>
    </xf>
    <xf numFmtId="0" fontId="5" fillId="0" borderId="0" xfId="0" applyFont="1" applyFill="1" applyBorder="1" applyAlignment="1">
      <alignment vertical="center" wrapText="1"/>
    </xf>
    <xf numFmtId="0" fontId="5" fillId="0" borderId="0" xfId="0" applyFont="1" applyFill="1" applyAlignment="1">
      <alignment wrapText="1"/>
    </xf>
    <xf numFmtId="0" fontId="5" fillId="0" borderId="0" xfId="0" applyFont="1" applyFill="1" applyAlignment="1">
      <alignment horizontal="left" vertical="center"/>
    </xf>
    <xf numFmtId="0" fontId="66" fillId="0" borderId="10" xfId="0" applyFont="1" applyFill="1" applyBorder="1" applyAlignment="1">
      <alignment horizontal="center" vertical="center" wrapText="1"/>
    </xf>
    <xf numFmtId="0" fontId="66" fillId="0" borderId="10" xfId="0" applyFont="1" applyFill="1" applyBorder="1" applyAlignment="1">
      <alignment horizontal="left" vertical="center" wrapText="1"/>
    </xf>
    <xf numFmtId="0" fontId="5" fillId="0" borderId="0" xfId="0" applyFont="1" applyFill="1" applyBorder="1" applyAlignment="1">
      <alignment horizontal="center"/>
    </xf>
    <xf numFmtId="0" fontId="5" fillId="0" borderId="10" xfId="0" applyFont="1" applyFill="1" applyBorder="1" applyAlignment="1">
      <alignment horizontal="left" vertical="center" wrapText="1"/>
    </xf>
    <xf numFmtId="0" fontId="53" fillId="0" borderId="0" xfId="54" applyFont="1" applyFill="1" applyBorder="1" applyAlignment="1">
      <alignment horizontal="center"/>
    </xf>
    <xf numFmtId="0" fontId="6" fillId="0" borderId="0" xfId="0" applyFont="1" applyFill="1" applyBorder="1" applyAlignment="1">
      <alignment horizontal="center" vertical="center" textRotation="90"/>
    </xf>
    <xf numFmtId="0" fontId="6" fillId="0" borderId="0" xfId="0" applyFont="1" applyFill="1" applyBorder="1" applyAlignment="1">
      <alignment horizontal="center" vertical="top"/>
    </xf>
    <xf numFmtId="0" fontId="5" fillId="0" borderId="0" xfId="0" applyFont="1" applyFill="1" applyBorder="1" applyAlignment="1">
      <alignment horizontal="center" vertical="top" wrapText="1"/>
    </xf>
    <xf numFmtId="2" fontId="5" fillId="0" borderId="0" xfId="0" applyNumberFormat="1" applyFont="1" applyFill="1" applyBorder="1" applyAlignment="1">
      <alignment horizontal="center" vertical="center" wrapText="1"/>
    </xf>
    <xf numFmtId="0" fontId="6" fillId="0" borderId="0" xfId="0" applyFont="1" applyFill="1" applyBorder="1" applyAlignment="1">
      <alignment vertical="center" wrapText="1"/>
    </xf>
    <xf numFmtId="0" fontId="53" fillId="0" borderId="10" xfId="0" applyFont="1" applyFill="1" applyBorder="1" applyAlignment="1">
      <alignment horizontal="center" vertical="center" wrapText="1"/>
    </xf>
    <xf numFmtId="0" fontId="27" fillId="0" borderId="0" xfId="54" applyFont="1" applyFill="1" applyBorder="1" applyAlignment="1">
      <alignment horizontal="center"/>
    </xf>
    <xf numFmtId="0" fontId="53" fillId="0" borderId="0" xfId="54" applyFont="1" applyFill="1" applyBorder="1" applyAlignment="1">
      <alignment wrapText="1"/>
    </xf>
    <xf numFmtId="0" fontId="53" fillId="0" borderId="0" xfId="54" applyFont="1" applyFill="1" applyBorder="1" applyAlignment="1">
      <alignment horizontal="center" wrapText="1"/>
    </xf>
    <xf numFmtId="0" fontId="40" fillId="0" borderId="10" xfId="54" applyFont="1" applyFill="1" applyBorder="1" applyAlignment="1">
      <alignment horizontal="center" vertical="center"/>
    </xf>
    <xf numFmtId="0" fontId="27" fillId="0" borderId="10" xfId="54" applyFont="1" applyFill="1" applyBorder="1" applyAlignment="1">
      <alignment vertical="center"/>
    </xf>
    <xf numFmtId="0" fontId="53" fillId="0" borderId="0" xfId="54" applyFont="1" applyFill="1" applyAlignment="1">
      <alignment wrapText="1"/>
    </xf>
    <xf numFmtId="0" fontId="53" fillId="0" borderId="0" xfId="54" applyFont="1" applyFill="1" applyAlignment="1">
      <alignment horizontal="center" wrapText="1"/>
    </xf>
    <xf numFmtId="0" fontId="69" fillId="0" borderId="0" xfId="0" applyFont="1" applyFill="1" applyAlignment="1">
      <alignment vertical="center"/>
    </xf>
    <xf numFmtId="0" fontId="47" fillId="0" borderId="0" xfId="54" applyFont="1" applyFill="1" applyAlignment="1">
      <alignment horizontal="center"/>
    </xf>
    <xf numFmtId="0" fontId="46" fillId="0" borderId="0" xfId="54" applyFont="1" applyFill="1" applyAlignment="1">
      <alignment wrapText="1"/>
    </xf>
    <xf numFmtId="0" fontId="46" fillId="0" borderId="0" xfId="54" applyFont="1" applyFill="1" applyAlignment="1">
      <alignment horizontal="center" wrapText="1"/>
    </xf>
    <xf numFmtId="0" fontId="47" fillId="0" borderId="0" xfId="54" applyFont="1" applyFill="1"/>
    <xf numFmtId="0" fontId="63" fillId="0" borderId="0" xfId="0" applyFont="1" applyFill="1" applyAlignment="1">
      <alignment vertical="center" wrapText="1"/>
    </xf>
    <xf numFmtId="0" fontId="27" fillId="0" borderId="0" xfId="54" quotePrefix="1" applyFont="1" applyFill="1" applyAlignment="1"/>
    <xf numFmtId="0" fontId="46" fillId="0" borderId="0" xfId="60" applyFont="1" applyFill="1" applyAlignment="1">
      <alignment horizontal="right"/>
    </xf>
    <xf numFmtId="0" fontId="47" fillId="0" borderId="0" xfId="0" applyFont="1" applyFill="1" applyAlignment="1">
      <alignment horizontal="right" vertical="center"/>
    </xf>
    <xf numFmtId="0" fontId="5" fillId="25" borderId="0" xfId="0" applyFont="1" applyFill="1" applyBorder="1" applyAlignment="1"/>
    <xf numFmtId="0" fontId="80" fillId="0" borderId="0" xfId="0" applyFont="1" applyFill="1" applyBorder="1" applyAlignment="1">
      <alignment horizontal="center" vertical="top" wrapText="1"/>
    </xf>
    <xf numFmtId="0" fontId="75" fillId="0" borderId="0" xfId="0" applyFont="1" applyFill="1"/>
    <xf numFmtId="0" fontId="82" fillId="0" borderId="0" xfId="0" applyFont="1" applyFill="1" applyAlignment="1">
      <alignment vertical="center"/>
    </xf>
    <xf numFmtId="0" fontId="82" fillId="0" borderId="0" xfId="0" applyFont="1" applyFill="1" applyAlignment="1">
      <alignment horizontal="center" vertical="center"/>
    </xf>
    <xf numFmtId="0" fontId="75" fillId="0" borderId="0" xfId="0" applyFont="1" applyFill="1" applyAlignment="1">
      <alignment horizontal="center"/>
    </xf>
    <xf numFmtId="0" fontId="84" fillId="0" borderId="0" xfId="0" applyFont="1" applyFill="1" applyAlignment="1">
      <alignment horizontal="right"/>
    </xf>
    <xf numFmtId="0" fontId="75" fillId="0" borderId="0" xfId="60" applyFont="1" applyFill="1"/>
    <xf numFmtId="0" fontId="75" fillId="0" borderId="0" xfId="60" applyFont="1" applyFill="1" applyAlignment="1">
      <alignment horizontal="right"/>
    </xf>
    <xf numFmtId="0" fontId="84" fillId="0" borderId="0" xfId="60" applyFont="1" applyFill="1" applyAlignment="1">
      <alignment horizontal="right"/>
    </xf>
    <xf numFmtId="0" fontId="76" fillId="0" borderId="0" xfId="46" applyFont="1" applyFill="1" applyBorder="1" applyAlignment="1">
      <alignment horizontal="center"/>
    </xf>
    <xf numFmtId="0" fontId="76" fillId="0" borderId="0" xfId="46" applyFont="1" applyFill="1" applyAlignment="1"/>
    <xf numFmtId="0" fontId="76" fillId="0" borderId="0" xfId="0" applyFont="1" applyFill="1" applyBorder="1" applyAlignment="1">
      <alignment horizontal="center" vertical="center" wrapText="1"/>
    </xf>
    <xf numFmtId="0" fontId="75" fillId="0" borderId="0" xfId="0" applyFont="1" applyFill="1" applyBorder="1" applyAlignment="1">
      <alignment horizontal="center" vertical="center" textRotation="90" wrapText="1"/>
    </xf>
    <xf numFmtId="0" fontId="75" fillId="0" borderId="10" xfId="0" applyFont="1" applyFill="1" applyBorder="1" applyAlignment="1">
      <alignment horizontal="center" vertical="center" wrapText="1"/>
    </xf>
    <xf numFmtId="0" fontId="83" fillId="0" borderId="10" xfId="0" applyFont="1" applyFill="1" applyBorder="1" applyAlignment="1">
      <alignment vertical="center" wrapText="1"/>
    </xf>
    <xf numFmtId="49" fontId="76" fillId="0" borderId="10" xfId="0" applyNumberFormat="1" applyFont="1" applyFill="1" applyBorder="1" applyAlignment="1">
      <alignment horizontal="center" vertical="center" wrapText="1"/>
    </xf>
    <xf numFmtId="0" fontId="75" fillId="0" borderId="0" xfId="0" applyFont="1" applyFill="1" applyBorder="1" applyAlignment="1">
      <alignment horizontal="center" vertical="center" wrapText="1"/>
    </xf>
    <xf numFmtId="0" fontId="84" fillId="0" borderId="10" xfId="0" applyFont="1" applyFill="1" applyBorder="1" applyAlignment="1">
      <alignment vertical="center" wrapText="1"/>
    </xf>
    <xf numFmtId="0" fontId="75" fillId="0" borderId="10" xfId="0" applyFont="1" applyFill="1" applyBorder="1" applyAlignment="1">
      <alignment vertical="center" wrapText="1"/>
    </xf>
    <xf numFmtId="0" fontId="75" fillId="0" borderId="10" xfId="0" applyFont="1" applyFill="1" applyBorder="1" applyAlignment="1">
      <alignment horizontal="center" wrapText="1"/>
    </xf>
    <xf numFmtId="0" fontId="84" fillId="0" borderId="10" xfId="0" applyFont="1" applyFill="1" applyBorder="1" applyAlignment="1">
      <alignment horizontal="center" vertical="center" wrapText="1"/>
    </xf>
    <xf numFmtId="0" fontId="87" fillId="0" borderId="10" xfId="0" applyFont="1" applyFill="1" applyBorder="1" applyAlignment="1">
      <alignment vertical="center" wrapText="1"/>
    </xf>
    <xf numFmtId="0" fontId="75" fillId="0" borderId="10" xfId="0" applyFont="1" applyFill="1" applyBorder="1"/>
    <xf numFmtId="49" fontId="75" fillId="0" borderId="10" xfId="0" applyNumberFormat="1" applyFont="1" applyFill="1" applyBorder="1" applyAlignment="1">
      <alignment horizontal="center" vertical="center" wrapText="1"/>
    </xf>
    <xf numFmtId="49" fontId="88" fillId="0" borderId="10" xfId="0" applyNumberFormat="1" applyFont="1" applyFill="1" applyBorder="1" applyAlignment="1" applyProtection="1">
      <alignment horizontal="center" vertical="center"/>
      <protection locked="0"/>
    </xf>
    <xf numFmtId="49" fontId="91" fillId="0" borderId="10" xfId="0" applyNumberFormat="1" applyFont="1" applyFill="1" applyBorder="1" applyAlignment="1" applyProtection="1">
      <alignment horizontal="center" vertical="center" wrapText="1"/>
      <protection locked="0"/>
    </xf>
    <xf numFmtId="0" fontId="87" fillId="0" borderId="10" xfId="0" applyFont="1" applyFill="1" applyBorder="1" applyAlignment="1">
      <alignment horizontal="center" vertical="center" wrapText="1"/>
    </xf>
    <xf numFmtId="0" fontId="75" fillId="0" borderId="0" xfId="0" applyFont="1" applyFill="1" applyAlignment="1"/>
    <xf numFmtId="0" fontId="75" fillId="0" borderId="0" xfId="0" applyFont="1" applyFill="1" applyBorder="1" applyAlignment="1">
      <alignment vertical="center" wrapText="1"/>
    </xf>
    <xf numFmtId="0" fontId="75" fillId="0" borderId="0" xfId="0" applyFont="1" applyFill="1" applyBorder="1"/>
    <xf numFmtId="0" fontId="75" fillId="0" borderId="0" xfId="0" applyFont="1" applyFill="1" applyBorder="1" applyAlignment="1">
      <alignment wrapText="1"/>
    </xf>
    <xf numFmtId="0" fontId="75" fillId="0" borderId="0" xfId="0" applyFont="1" applyFill="1" applyBorder="1" applyAlignment="1"/>
    <xf numFmtId="185" fontId="6" fillId="0" borderId="10" xfId="37" applyNumberFormat="1" applyFont="1" applyFill="1" applyBorder="1" applyAlignment="1">
      <alignment horizontal="center" vertical="center" wrapText="1"/>
    </xf>
    <xf numFmtId="1" fontId="6" fillId="0" borderId="0" xfId="0" applyNumberFormat="1" applyFont="1" applyFill="1" applyBorder="1" applyAlignment="1">
      <alignment horizontal="center" vertical="center" wrapText="1"/>
    </xf>
    <xf numFmtId="164" fontId="5" fillId="0" borderId="0" xfId="0" applyNumberFormat="1" applyFont="1" applyFill="1" applyBorder="1" applyAlignment="1">
      <alignment horizontal="center" vertical="center" wrapText="1"/>
    </xf>
    <xf numFmtId="9" fontId="5" fillId="0" borderId="0" xfId="58" applyFont="1" applyFill="1" applyBorder="1" applyAlignment="1">
      <alignment horizontal="center" vertical="center" wrapText="1"/>
    </xf>
    <xf numFmtId="0" fontId="76" fillId="0" borderId="0" xfId="0" applyFont="1" applyFill="1" applyAlignment="1"/>
    <xf numFmtId="0" fontId="5" fillId="25" borderId="0" xfId="0" applyFont="1" applyFill="1" applyAlignment="1">
      <alignment horizontal="left"/>
    </xf>
    <xf numFmtId="174" fontId="6" fillId="24" borderId="57" xfId="0" applyNumberFormat="1" applyFont="1" applyFill="1" applyBorder="1" applyAlignment="1">
      <alignment horizontal="right" vertical="center"/>
    </xf>
    <xf numFmtId="0" fontId="70" fillId="24" borderId="18" xfId="0" applyFont="1" applyFill="1" applyBorder="1" applyAlignment="1">
      <alignment vertical="center"/>
    </xf>
    <xf numFmtId="174" fontId="6" fillId="24" borderId="18" xfId="0" applyNumberFormat="1" applyFont="1" applyFill="1" applyBorder="1" applyAlignment="1">
      <alignment horizontal="right" vertical="center"/>
    </xf>
    <xf numFmtId="174" fontId="66" fillId="25" borderId="18" xfId="0" applyNumberFormat="1" applyFont="1" applyFill="1" applyBorder="1" applyAlignment="1">
      <alignment horizontal="right" vertical="center"/>
    </xf>
    <xf numFmtId="174" fontId="66" fillId="0" borderId="18" xfId="0" applyNumberFormat="1" applyFont="1" applyFill="1" applyBorder="1" applyAlignment="1">
      <alignment horizontal="right" vertical="center"/>
    </xf>
    <xf numFmtId="174" fontId="5" fillId="0" borderId="18" xfId="0" applyNumberFormat="1" applyFont="1" applyFill="1" applyBorder="1" applyAlignment="1">
      <alignment vertical="center"/>
    </xf>
    <xf numFmtId="174" fontId="65" fillId="0" borderId="18" xfId="0" applyNumberFormat="1" applyFont="1" applyFill="1" applyBorder="1" applyAlignment="1">
      <alignment horizontal="right" vertical="center"/>
    </xf>
    <xf numFmtId="174" fontId="5" fillId="0" borderId="18" xfId="0" applyNumberFormat="1" applyFont="1" applyBorder="1" applyAlignment="1">
      <alignment vertical="center"/>
    </xf>
    <xf numFmtId="177" fontId="6" fillId="24" borderId="18" xfId="0" applyNumberFormat="1" applyFont="1" applyFill="1" applyBorder="1" applyAlignment="1">
      <alignment horizontal="right" vertical="center"/>
    </xf>
    <xf numFmtId="0" fontId="5" fillId="24" borderId="18" xfId="0" applyFont="1" applyFill="1" applyBorder="1" applyAlignment="1">
      <alignment vertical="center"/>
    </xf>
    <xf numFmtId="168" fontId="53" fillId="0" borderId="18" xfId="64" applyNumberFormat="1" applyFont="1" applyBorder="1"/>
    <xf numFmtId="0" fontId="5" fillId="0" borderId="18" xfId="0" applyFont="1" applyBorder="1" applyAlignment="1">
      <alignment vertical="center"/>
    </xf>
    <xf numFmtId="0" fontId="5" fillId="24" borderId="18" xfId="0" applyFont="1" applyFill="1" applyBorder="1" applyAlignment="1">
      <alignment horizontal="right" vertical="center"/>
    </xf>
    <xf numFmtId="177" fontId="5" fillId="26" borderId="18" xfId="0" applyNumberFormat="1" applyFont="1" applyFill="1" applyBorder="1" applyAlignment="1">
      <alignment vertical="center" wrapText="1"/>
    </xf>
    <xf numFmtId="0" fontId="6" fillId="0" borderId="18" xfId="0" applyFont="1" applyBorder="1" applyAlignment="1">
      <alignment horizontal="right" vertical="center"/>
    </xf>
    <xf numFmtId="0" fontId="6" fillId="0" borderId="18" xfId="0" applyFont="1" applyBorder="1" applyAlignment="1">
      <alignment vertical="center"/>
    </xf>
    <xf numFmtId="0" fontId="5" fillId="0" borderId="18" xfId="0" applyFont="1" applyBorder="1" applyAlignment="1">
      <alignment horizontal="right" vertical="center"/>
    </xf>
    <xf numFmtId="0" fontId="6" fillId="24" borderId="18" xfId="0" applyFont="1" applyFill="1" applyBorder="1" applyAlignment="1">
      <alignment vertical="center"/>
    </xf>
    <xf numFmtId="177" fontId="5" fillId="0" borderId="18" xfId="0" applyNumberFormat="1" applyFont="1" applyBorder="1" applyAlignment="1">
      <alignment horizontal="right" vertical="center"/>
    </xf>
    <xf numFmtId="177" fontId="6" fillId="0" borderId="18" xfId="0" applyNumberFormat="1" applyFont="1" applyBorder="1" applyAlignment="1">
      <alignment horizontal="right" vertical="center"/>
    </xf>
    <xf numFmtId="0" fontId="5" fillId="24" borderId="58" xfId="0" applyFont="1" applyFill="1" applyBorder="1" applyAlignment="1">
      <alignment vertical="center"/>
    </xf>
    <xf numFmtId="0" fontId="76" fillId="0" borderId="0" xfId="0" applyFont="1" applyFill="1" applyBorder="1" applyAlignment="1"/>
    <xf numFmtId="0" fontId="5" fillId="0" borderId="0" xfId="0" applyFont="1" applyBorder="1" applyAlignment="1">
      <alignment horizontal="center" vertical="center"/>
    </xf>
    <xf numFmtId="0" fontId="5" fillId="0" borderId="0" xfId="0" applyFont="1" applyBorder="1" applyAlignment="1">
      <alignment horizontal="justify" vertical="center" wrapText="1"/>
    </xf>
    <xf numFmtId="0" fontId="5" fillId="24" borderId="0" xfId="0" applyFont="1" applyFill="1" applyBorder="1" applyAlignment="1">
      <alignment vertical="center"/>
    </xf>
    <xf numFmtId="2" fontId="5" fillId="0" borderId="0" xfId="0" applyNumberFormat="1" applyFont="1" applyFill="1" applyBorder="1" applyAlignment="1">
      <alignment vertical="center"/>
    </xf>
    <xf numFmtId="0" fontId="83" fillId="0" borderId="0" xfId="0" applyFont="1" applyFill="1" applyAlignment="1">
      <alignment vertical="center"/>
    </xf>
    <xf numFmtId="0" fontId="84" fillId="0" borderId="0" xfId="0" applyFont="1" applyFill="1" applyAlignment="1">
      <alignment horizontal="right" vertical="center"/>
    </xf>
    <xf numFmtId="2" fontId="75" fillId="0" borderId="0" xfId="0" applyNumberFormat="1" applyFont="1" applyFill="1" applyAlignment="1">
      <alignment horizontal="center" vertical="top" wrapText="1"/>
    </xf>
    <xf numFmtId="0" fontId="5" fillId="0" borderId="10" xfId="0" applyFont="1" applyFill="1" applyBorder="1" applyAlignment="1">
      <alignment horizontal="center" vertical="center" wrapText="1"/>
    </xf>
    <xf numFmtId="164" fontId="76" fillId="0" borderId="0" xfId="0" applyNumberFormat="1" applyFont="1" applyFill="1" applyBorder="1" applyAlignment="1">
      <alignment horizontal="center" vertical="center" wrapText="1"/>
    </xf>
    <xf numFmtId="0" fontId="76" fillId="0" borderId="10" xfId="0" applyFont="1" applyFill="1" applyBorder="1" applyAlignment="1">
      <alignment horizontal="center" wrapText="1"/>
    </xf>
    <xf numFmtId="0" fontId="76" fillId="0" borderId="0" xfId="0" applyFont="1" applyFill="1"/>
    <xf numFmtId="0" fontId="83" fillId="0" borderId="12" xfId="0" applyFont="1" applyFill="1" applyBorder="1" applyAlignment="1">
      <alignment horizontal="center" vertical="center" wrapText="1"/>
    </xf>
    <xf numFmtId="0" fontId="90" fillId="0" borderId="10" xfId="0" applyFont="1" applyFill="1" applyBorder="1" applyAlignment="1">
      <alignment vertical="center" wrapText="1"/>
    </xf>
    <xf numFmtId="0" fontId="89" fillId="0" borderId="10" xfId="0" applyFont="1" applyFill="1" applyBorder="1" applyAlignment="1" applyProtection="1">
      <alignment vertical="center"/>
      <protection locked="0"/>
    </xf>
    <xf numFmtId="0" fontId="46" fillId="0" borderId="0" xfId="37" applyFont="1" applyFill="1"/>
    <xf numFmtId="0" fontId="64" fillId="0" borderId="10" xfId="0" applyFont="1" applyFill="1" applyBorder="1" applyAlignment="1">
      <alignment horizontal="center" vertical="center"/>
    </xf>
    <xf numFmtId="1" fontId="6" fillId="0" borderId="10" xfId="0" applyNumberFormat="1" applyFont="1" applyFill="1" applyBorder="1" applyAlignment="1">
      <alignment horizontal="right" vertical="center"/>
    </xf>
    <xf numFmtId="177" fontId="6" fillId="0" borderId="10" xfId="0" applyNumberFormat="1" applyFont="1" applyFill="1" applyBorder="1" applyAlignment="1">
      <alignment horizontal="right" vertical="center"/>
    </xf>
    <xf numFmtId="177" fontId="5" fillId="0" borderId="10" xfId="0" applyNumberFormat="1" applyFont="1" applyFill="1" applyBorder="1" applyAlignment="1">
      <alignment horizontal="right" vertical="center"/>
    </xf>
    <xf numFmtId="0" fontId="5" fillId="0" borderId="10" xfId="0" applyFont="1" applyFill="1" applyBorder="1" applyAlignment="1">
      <alignment horizontal="justify" vertical="center"/>
    </xf>
    <xf numFmtId="16" fontId="5" fillId="0" borderId="10" xfId="0" applyNumberFormat="1" applyFont="1" applyFill="1" applyBorder="1" applyAlignment="1">
      <alignment horizontal="center" vertical="center"/>
    </xf>
    <xf numFmtId="164" fontId="6" fillId="0" borderId="10" xfId="0" applyNumberFormat="1" applyFont="1" applyFill="1" applyBorder="1" applyAlignment="1">
      <alignment horizontal="right" vertical="center"/>
    </xf>
    <xf numFmtId="1" fontId="5" fillId="0" borderId="10" xfId="0" applyNumberFormat="1" applyFont="1" applyFill="1" applyBorder="1" applyAlignment="1">
      <alignment vertical="center"/>
    </xf>
    <xf numFmtId="0" fontId="5" fillId="26" borderId="10" xfId="0" applyFont="1" applyFill="1" applyBorder="1" applyAlignment="1">
      <alignment horizontal="center" vertical="center"/>
    </xf>
    <xf numFmtId="1" fontId="5" fillId="26" borderId="10" xfId="0" applyNumberFormat="1" applyFont="1" applyFill="1" applyBorder="1" applyAlignment="1">
      <alignment horizontal="center" vertical="center"/>
    </xf>
    <xf numFmtId="168" fontId="5" fillId="26" borderId="10" xfId="59" applyNumberFormat="1" applyFont="1" applyFill="1" applyBorder="1" applyAlignment="1">
      <alignment horizontal="center" vertical="center"/>
    </xf>
    <xf numFmtId="0" fontId="79" fillId="25" borderId="0" xfId="0" applyFont="1" applyFill="1" applyAlignment="1">
      <alignment horizontal="center"/>
    </xf>
    <xf numFmtId="43" fontId="79" fillId="25" borderId="0" xfId="0" applyNumberFormat="1" applyFont="1" applyFill="1"/>
    <xf numFmtId="43" fontId="5" fillId="25" borderId="0" xfId="0" applyNumberFormat="1" applyFont="1" applyFill="1"/>
    <xf numFmtId="168" fontId="5" fillId="25" borderId="0" xfId="0" applyNumberFormat="1" applyFont="1" applyFill="1"/>
    <xf numFmtId="0" fontId="46" fillId="0" borderId="10" xfId="0" applyFont="1" applyFill="1" applyBorder="1" applyAlignment="1">
      <alignment horizontal="center" vertical="center" wrapText="1"/>
    </xf>
    <xf numFmtId="49" fontId="46" fillId="0" borderId="10" xfId="0" applyNumberFormat="1" applyFont="1" applyFill="1" applyBorder="1" applyAlignment="1">
      <alignment horizontal="center" vertical="center" wrapText="1"/>
    </xf>
    <xf numFmtId="0" fontId="7" fillId="0" borderId="0" xfId="0" applyNumberFormat="1" applyFont="1" applyFill="1" applyBorder="1" applyAlignment="1">
      <alignment horizontal="center"/>
    </xf>
    <xf numFmtId="0" fontId="7" fillId="0" borderId="0" xfId="0" applyNumberFormat="1" applyFont="1" applyFill="1" applyBorder="1" applyAlignment="1">
      <alignment horizontal="right"/>
    </xf>
    <xf numFmtId="0" fontId="63" fillId="0" borderId="0" xfId="0" applyNumberFormat="1" applyFont="1" applyFill="1" applyBorder="1" applyAlignment="1">
      <alignment horizontal="center"/>
    </xf>
    <xf numFmtId="0" fontId="63" fillId="0" borderId="0" xfId="0" applyNumberFormat="1" applyFont="1" applyFill="1" applyBorder="1" applyAlignment="1">
      <alignment horizontal="right"/>
    </xf>
    <xf numFmtId="0" fontId="92" fillId="0" borderId="0" xfId="0" applyNumberFormat="1" applyFont="1" applyFill="1" applyBorder="1" applyAlignment="1">
      <alignment horizontal="center"/>
    </xf>
    <xf numFmtId="0" fontId="92" fillId="0" borderId="0" xfId="0" applyNumberFormat="1" applyFont="1" applyFill="1" applyBorder="1" applyAlignment="1">
      <alignment horizontal="center" vertical="top"/>
    </xf>
    <xf numFmtId="0" fontId="63" fillId="0" borderId="0" xfId="0" applyNumberFormat="1" applyFont="1" applyFill="1" applyAlignment="1">
      <alignment horizontal="left"/>
    </xf>
    <xf numFmtId="0" fontId="63" fillId="0" borderId="0" xfId="0" applyNumberFormat="1" applyFont="1" applyFill="1" applyAlignment="1">
      <alignment horizontal="center"/>
    </xf>
    <xf numFmtId="49" fontId="63" fillId="0" borderId="0" xfId="0" applyNumberFormat="1" applyFont="1" applyFill="1" applyAlignment="1">
      <alignment horizontal="right"/>
    </xf>
    <xf numFmtId="16" fontId="48" fillId="0" borderId="10" xfId="56" applyNumberFormat="1" applyFont="1" applyFill="1" applyBorder="1" applyAlignment="1">
      <alignment horizontal="center" vertical="center" wrapText="1"/>
    </xf>
    <xf numFmtId="0" fontId="84" fillId="0" borderId="0" xfId="0" applyFont="1" applyFill="1" applyAlignment="1">
      <alignment horizontal="center" vertical="center"/>
    </xf>
    <xf numFmtId="49" fontId="51" fillId="0" borderId="10" xfId="0" applyNumberFormat="1" applyFont="1" applyFill="1" applyBorder="1" applyAlignment="1">
      <alignment horizontal="center" vertical="center" wrapText="1"/>
    </xf>
    <xf numFmtId="2" fontId="6" fillId="0" borderId="10" xfId="0" applyNumberFormat="1" applyFont="1" applyFill="1" applyBorder="1" applyAlignment="1">
      <alignment horizontal="center" vertical="center" wrapText="1"/>
    </xf>
    <xf numFmtId="2" fontId="5" fillId="0" borderId="10" xfId="0" applyNumberFormat="1" applyFont="1" applyFill="1" applyBorder="1" applyAlignment="1">
      <alignment horizontal="center" vertical="center" wrapText="1"/>
    </xf>
    <xf numFmtId="0" fontId="5" fillId="0" borderId="0" xfId="0" applyFont="1" applyFill="1" applyAlignment="1">
      <alignment horizontal="left"/>
    </xf>
    <xf numFmtId="10" fontId="5" fillId="0" borderId="0" xfId="0" applyNumberFormat="1" applyFont="1" applyFill="1"/>
    <xf numFmtId="177" fontId="5" fillId="0" borderId="0" xfId="0" applyNumberFormat="1" applyFont="1" applyFill="1"/>
    <xf numFmtId="180" fontId="5" fillId="0" borderId="0" xfId="0" applyNumberFormat="1" applyFont="1" applyFill="1"/>
    <xf numFmtId="0" fontId="5" fillId="0" borderId="10" xfId="0" applyNumberFormat="1" applyFont="1" applyFill="1" applyBorder="1" applyAlignment="1">
      <alignment horizontal="center" vertical="center"/>
    </xf>
    <xf numFmtId="0" fontId="6" fillId="0" borderId="10" xfId="0" applyFont="1" applyFill="1" applyBorder="1" applyAlignment="1">
      <alignment horizontal="left" vertical="center"/>
    </xf>
    <xf numFmtId="0" fontId="5" fillId="0" borderId="10" xfId="0" applyFont="1" applyFill="1" applyBorder="1" applyAlignment="1">
      <alignment horizontal="left" vertical="center"/>
    </xf>
    <xf numFmtId="0" fontId="5" fillId="0" borderId="10" xfId="0" applyFont="1" applyFill="1" applyBorder="1" applyAlignment="1">
      <alignment horizontal="right" vertical="center" wrapText="1"/>
    </xf>
    <xf numFmtId="2" fontId="5" fillId="0" borderId="0" xfId="0" applyNumberFormat="1" applyFont="1" applyFill="1" applyAlignment="1">
      <alignment horizontal="center" vertical="top" wrapText="1"/>
    </xf>
    <xf numFmtId="0" fontId="83" fillId="0" borderId="0" xfId="0" applyFont="1" applyFill="1" applyBorder="1" applyAlignment="1">
      <alignment vertical="center"/>
    </xf>
    <xf numFmtId="0" fontId="84" fillId="0" borderId="0" xfId="0" applyFont="1" applyFill="1" applyAlignment="1">
      <alignment vertical="center"/>
    </xf>
    <xf numFmtId="49" fontId="75" fillId="0" borderId="0" xfId="0" applyNumberFormat="1" applyFont="1" applyFill="1" applyBorder="1" applyAlignment="1">
      <alignment horizontal="center" vertical="center" wrapText="1"/>
    </xf>
    <xf numFmtId="0" fontId="84" fillId="0" borderId="0" xfId="0" applyFont="1" applyFill="1" applyBorder="1" applyAlignment="1">
      <alignment horizontal="left" vertical="center" wrapText="1"/>
    </xf>
    <xf numFmtId="164" fontId="75" fillId="0" borderId="0" xfId="0" applyNumberFormat="1" applyFont="1" applyFill="1" applyBorder="1" applyAlignment="1">
      <alignment horizontal="center" vertical="center" wrapText="1"/>
    </xf>
    <xf numFmtId="173" fontId="75" fillId="0" borderId="0" xfId="0" applyNumberFormat="1" applyFont="1" applyFill="1" applyBorder="1" applyAlignment="1">
      <alignment horizontal="center" vertical="center" wrapText="1"/>
    </xf>
    <xf numFmtId="0" fontId="0" fillId="0" borderId="0" xfId="0" applyFill="1"/>
    <xf numFmtId="0" fontId="46" fillId="0" borderId="0" xfId="0" applyFont="1" applyFill="1" applyAlignment="1"/>
    <xf numFmtId="10" fontId="6" fillId="0" borderId="10" xfId="58" applyNumberFormat="1" applyFont="1" applyFill="1" applyBorder="1" applyAlignment="1">
      <alignment horizontal="center" vertical="center" wrapText="1"/>
    </xf>
    <xf numFmtId="10" fontId="5" fillId="0" borderId="10" xfId="58" applyNumberFormat="1" applyFont="1" applyFill="1" applyBorder="1" applyAlignment="1">
      <alignment horizontal="center" vertical="center" wrapText="1"/>
    </xf>
    <xf numFmtId="186" fontId="5" fillId="0" borderId="10" xfId="0" applyNumberFormat="1" applyFont="1" applyFill="1" applyBorder="1" applyAlignment="1">
      <alignment vertical="center" wrapText="1"/>
    </xf>
    <xf numFmtId="0" fontId="46" fillId="0" borderId="10" xfId="0" applyFont="1" applyFill="1" applyBorder="1" applyAlignment="1">
      <alignment horizontal="center" vertical="center"/>
    </xf>
    <xf numFmtId="0" fontId="46" fillId="0" borderId="10" xfId="0" applyNumberFormat="1" applyFont="1" applyFill="1" applyBorder="1" applyAlignment="1">
      <alignment horizontal="center" vertical="center"/>
    </xf>
    <xf numFmtId="0" fontId="51" fillId="0" borderId="10" xfId="0" applyFont="1" applyFill="1" applyBorder="1" applyAlignment="1">
      <alignment horizontal="left" vertical="center"/>
    </xf>
    <xf numFmtId="181" fontId="51" fillId="0" borderId="10" xfId="0" applyNumberFormat="1" applyFont="1" applyFill="1" applyBorder="1" applyAlignment="1">
      <alignment horizontal="center"/>
    </xf>
    <xf numFmtId="0" fontId="46" fillId="0" borderId="10" xfId="0" applyFont="1" applyFill="1" applyBorder="1" applyAlignment="1">
      <alignment horizontal="left" vertical="center"/>
    </xf>
    <xf numFmtId="186" fontId="6" fillId="0" borderId="10" xfId="37" applyNumberFormat="1" applyFont="1" applyFill="1" applyBorder="1" applyAlignment="1">
      <alignment vertical="center" wrapText="1"/>
    </xf>
    <xf numFmtId="186" fontId="6" fillId="0" borderId="10" xfId="56" applyNumberFormat="1" applyFont="1" applyFill="1" applyBorder="1" applyAlignment="1">
      <alignment vertical="center" wrapText="1"/>
    </xf>
    <xf numFmtId="186" fontId="5" fillId="0" borderId="10" xfId="56" applyNumberFormat="1" applyFont="1" applyFill="1" applyBorder="1" applyAlignment="1">
      <alignment vertical="center" wrapText="1"/>
    </xf>
    <xf numFmtId="186" fontId="5" fillId="0" borderId="11" xfId="0" applyNumberFormat="1" applyFont="1" applyFill="1" applyBorder="1" applyAlignment="1">
      <alignment horizontal="center" vertical="center" wrapText="1"/>
    </xf>
    <xf numFmtId="186" fontId="5" fillId="0" borderId="11" xfId="0" applyNumberFormat="1" applyFont="1" applyFill="1" applyBorder="1" applyAlignment="1">
      <alignment vertical="center" wrapText="1"/>
    </xf>
    <xf numFmtId="186" fontId="35" fillId="0" borderId="10" xfId="0" applyNumberFormat="1" applyFont="1" applyFill="1" applyBorder="1" applyAlignment="1">
      <alignment vertical="center" wrapText="1"/>
    </xf>
    <xf numFmtId="186" fontId="5" fillId="0" borderId="10" xfId="37" applyNumberFormat="1" applyFont="1" applyFill="1" applyBorder="1" applyAlignment="1">
      <alignment vertical="center" wrapText="1"/>
    </xf>
    <xf numFmtId="186" fontId="6" fillId="0" borderId="10" xfId="0" applyNumberFormat="1" applyFont="1" applyFill="1" applyBorder="1" applyAlignment="1">
      <alignment vertical="center" wrapText="1"/>
    </xf>
    <xf numFmtId="186" fontId="71" fillId="0" borderId="10" xfId="0" applyNumberFormat="1" applyFont="1" applyFill="1" applyBorder="1" applyAlignment="1" applyProtection="1">
      <alignment vertical="center"/>
      <protection locked="0"/>
    </xf>
    <xf numFmtId="186" fontId="5" fillId="0" borderId="10" xfId="37" applyNumberFormat="1" applyFont="1" applyFill="1" applyBorder="1" applyAlignment="1"/>
    <xf numFmtId="10" fontId="6" fillId="0" borderId="10" xfId="0" applyNumberFormat="1" applyFont="1" applyFill="1" applyBorder="1" applyAlignment="1">
      <alignment horizontal="center" vertical="center" wrapText="1"/>
    </xf>
    <xf numFmtId="10" fontId="5" fillId="0" borderId="10" xfId="0" applyNumberFormat="1" applyFont="1" applyFill="1" applyBorder="1" applyAlignment="1">
      <alignment horizontal="center" vertical="center" wrapText="1"/>
    </xf>
    <xf numFmtId="2" fontId="6" fillId="0" borderId="10" xfId="37" applyNumberFormat="1" applyFont="1" applyFill="1" applyBorder="1" applyAlignment="1">
      <alignment horizontal="center" vertical="center" wrapText="1"/>
    </xf>
    <xf numFmtId="2" fontId="5" fillId="0" borderId="10" xfId="37" applyNumberFormat="1" applyFont="1" applyFill="1" applyBorder="1" applyAlignment="1">
      <alignment horizontal="center" vertical="center" wrapText="1"/>
    </xf>
    <xf numFmtId="2" fontId="5" fillId="0" borderId="10" xfId="56" applyNumberFormat="1" applyFont="1" applyFill="1" applyBorder="1" applyAlignment="1">
      <alignment horizontal="center" vertical="center" wrapText="1"/>
    </xf>
    <xf numFmtId="2" fontId="5" fillId="0" borderId="11" xfId="37" applyNumberFormat="1" applyFont="1" applyFill="1" applyBorder="1" applyAlignment="1">
      <alignment horizontal="center" vertical="center" wrapText="1"/>
    </xf>
    <xf numFmtId="2" fontId="5" fillId="0" borderId="11" xfId="0" applyNumberFormat="1" applyFont="1" applyFill="1" applyBorder="1" applyAlignment="1">
      <alignment horizontal="center" vertical="center" wrapText="1"/>
    </xf>
    <xf numFmtId="2" fontId="71" fillId="0" borderId="10" xfId="0" applyNumberFormat="1" applyFont="1" applyFill="1" applyBorder="1" applyAlignment="1" applyProtection="1">
      <alignment horizontal="center" vertical="center"/>
      <protection locked="0"/>
    </xf>
    <xf numFmtId="9" fontId="5" fillId="0" borderId="11" xfId="58" applyFont="1" applyFill="1" applyBorder="1" applyAlignment="1">
      <alignment horizontal="center" vertical="center" wrapText="1"/>
    </xf>
    <xf numFmtId="186" fontId="75" fillId="0" borderId="10" xfId="0" applyNumberFormat="1" applyFont="1" applyFill="1" applyBorder="1" applyAlignment="1">
      <alignment vertical="center" wrapText="1"/>
    </xf>
    <xf numFmtId="186" fontId="76" fillId="0" borderId="10" xfId="0" applyNumberFormat="1" applyFont="1" applyFill="1" applyBorder="1" applyAlignment="1">
      <alignment vertical="center" wrapText="1"/>
    </xf>
    <xf numFmtId="186" fontId="89" fillId="0" borderId="10" xfId="0" applyNumberFormat="1" applyFont="1" applyFill="1" applyBorder="1" applyAlignment="1" applyProtection="1">
      <alignment vertical="center"/>
      <protection locked="0"/>
    </xf>
    <xf numFmtId="186" fontId="51" fillId="0" borderId="10" xfId="60" applyNumberFormat="1" applyFont="1" applyFill="1" applyBorder="1" applyAlignment="1">
      <alignment vertical="center" wrapText="1"/>
    </xf>
    <xf numFmtId="186" fontId="46" fillId="0" borderId="10" xfId="60" applyNumberFormat="1" applyFont="1" applyFill="1" applyBorder="1" applyAlignment="1">
      <alignment vertical="center" wrapText="1"/>
    </xf>
    <xf numFmtId="0" fontId="51" fillId="0" borderId="0" xfId="0" applyFont="1" applyFill="1"/>
    <xf numFmtId="0" fontId="46" fillId="0" borderId="21" xfId="60" applyFont="1" applyFill="1" applyBorder="1" applyAlignment="1">
      <alignment horizontal="right"/>
    </xf>
    <xf numFmtId="0" fontId="46" fillId="0" borderId="21" xfId="60" applyFont="1" applyFill="1" applyBorder="1"/>
    <xf numFmtId="0" fontId="96" fillId="0" borderId="10" xfId="54" applyFont="1" applyBorder="1" applyAlignment="1">
      <alignment horizontal="center" vertical="center"/>
    </xf>
    <xf numFmtId="0" fontId="27" fillId="0" borderId="10" xfId="54" applyFont="1" applyBorder="1" applyAlignment="1">
      <alignment horizontal="left" vertical="center" wrapText="1"/>
    </xf>
    <xf numFmtId="0" fontId="76" fillId="0" borderId="22" xfId="0" applyFont="1" applyFill="1" applyBorder="1" applyAlignment="1">
      <alignment horizontal="center" vertical="center" wrapText="1"/>
    </xf>
    <xf numFmtId="0" fontId="36" fillId="0" borderId="0" xfId="0" applyFont="1" applyFill="1" applyAlignment="1">
      <alignment horizontal="right" vertical="center"/>
    </xf>
    <xf numFmtId="0" fontId="30" fillId="0" borderId="0" xfId="44" applyFont="1" applyFill="1" applyBorder="1" applyAlignment="1">
      <alignment horizontal="center"/>
    </xf>
    <xf numFmtId="0" fontId="81" fillId="0" borderId="0" xfId="0" applyFont="1" applyFill="1" applyAlignment="1">
      <alignment vertical="center"/>
    </xf>
    <xf numFmtId="0" fontId="6" fillId="0" borderId="10" xfId="37" applyFont="1" applyFill="1" applyBorder="1" applyAlignment="1">
      <alignment horizontal="left" vertical="center" wrapText="1"/>
    </xf>
    <xf numFmtId="0" fontId="5" fillId="0" borderId="10" xfId="37" applyFont="1" applyFill="1" applyBorder="1" applyAlignment="1">
      <alignment horizontal="left"/>
    </xf>
    <xf numFmtId="0" fontId="30" fillId="0" borderId="0" xfId="44" applyFont="1" applyFill="1" applyBorder="1" applyAlignment="1"/>
    <xf numFmtId="0" fontId="51" fillId="0" borderId="0" xfId="46" applyFont="1" applyFill="1" applyAlignment="1"/>
    <xf numFmtId="0" fontId="99" fillId="0" borderId="10" xfId="45" applyFont="1" applyFill="1" applyBorder="1" applyAlignment="1">
      <alignment horizontal="center" vertical="center" textRotation="90" wrapText="1"/>
    </xf>
    <xf numFmtId="0" fontId="46" fillId="0" borderId="10" xfId="0" applyFont="1" applyFill="1" applyBorder="1" applyAlignment="1">
      <alignment horizontal="center" vertical="center" textRotation="90" wrapText="1"/>
    </xf>
    <xf numFmtId="16" fontId="51" fillId="0" borderId="10" xfId="0" applyNumberFormat="1" applyFont="1" applyFill="1" applyBorder="1" applyAlignment="1">
      <alignment horizontal="center" vertical="center" wrapText="1"/>
    </xf>
    <xf numFmtId="0" fontId="46" fillId="0" borderId="0" xfId="0" applyFont="1" applyFill="1" applyBorder="1" applyAlignment="1">
      <alignment horizontal="center" vertical="center" wrapText="1"/>
    </xf>
    <xf numFmtId="0" fontId="46" fillId="0" borderId="0" xfId="0" applyFont="1" applyFill="1" applyBorder="1" applyAlignment="1">
      <alignment horizontal="left" vertical="center" wrapText="1"/>
    </xf>
    <xf numFmtId="0" fontId="46" fillId="0" borderId="17" xfId="0" applyFont="1" applyFill="1" applyBorder="1" applyAlignment="1">
      <alignment horizontal="center" vertical="center" textRotation="90" wrapText="1"/>
    </xf>
    <xf numFmtId="0" fontId="47" fillId="0" borderId="10" xfId="0" applyFont="1" applyFill="1" applyBorder="1" applyAlignment="1">
      <alignment horizontal="center" vertical="center"/>
    </xf>
    <xf numFmtId="0" fontId="104" fillId="0" borderId="10" xfId="45" applyFont="1" applyFill="1" applyBorder="1" applyAlignment="1">
      <alignment horizontal="center" vertical="center"/>
    </xf>
    <xf numFmtId="0" fontId="79" fillId="25" borderId="0" xfId="0" applyFont="1" applyFill="1" applyAlignment="1">
      <alignment horizontal="center" vertical="center"/>
    </xf>
    <xf numFmtId="0" fontId="5" fillId="25" borderId="0" xfId="0" applyFont="1" applyFill="1" applyAlignment="1">
      <alignment horizontal="center" vertical="center"/>
    </xf>
    <xf numFmtId="3" fontId="5" fillId="25" borderId="0" xfId="0" applyNumberFormat="1" applyFont="1" applyFill="1" applyBorder="1" applyAlignment="1">
      <alignment horizontal="center" vertical="center"/>
    </xf>
    <xf numFmtId="168" fontId="79" fillId="25" borderId="0" xfId="0" applyNumberFormat="1" applyFont="1" applyFill="1" applyAlignment="1">
      <alignment horizontal="center" vertical="center"/>
    </xf>
    <xf numFmtId="177" fontId="5" fillId="25" borderId="0" xfId="0" applyNumberFormat="1" applyFont="1" applyFill="1" applyAlignment="1">
      <alignment horizontal="center" vertical="center"/>
    </xf>
    <xf numFmtId="0" fontId="5" fillId="25" borderId="0" xfId="0" applyFont="1" applyFill="1" applyBorder="1" applyAlignment="1">
      <alignment horizontal="center" vertical="center"/>
    </xf>
    <xf numFmtId="3" fontId="5" fillId="25" borderId="0" xfId="0" applyNumberFormat="1" applyFont="1" applyFill="1" applyAlignment="1">
      <alignment horizontal="center" vertical="center"/>
    </xf>
    <xf numFmtId="168" fontId="5" fillId="25" borderId="0" xfId="0" applyNumberFormat="1" applyFont="1" applyFill="1" applyAlignment="1">
      <alignment horizontal="center" vertical="center"/>
    </xf>
    <xf numFmtId="0" fontId="5" fillId="27" borderId="10" xfId="0" applyFont="1" applyFill="1" applyBorder="1" applyAlignment="1">
      <alignment horizontal="center"/>
    </xf>
    <xf numFmtId="0" fontId="5" fillId="27" borderId="10" xfId="0" applyFont="1" applyFill="1" applyBorder="1" applyAlignment="1">
      <alignment horizontal="left" indent="2"/>
    </xf>
    <xf numFmtId="0" fontId="5" fillId="27" borderId="10" xfId="0" applyFont="1" applyFill="1" applyBorder="1" applyAlignment="1">
      <alignment horizontal="center" vertical="center"/>
    </xf>
    <xf numFmtId="168" fontId="5" fillId="27" borderId="10" xfId="59" applyNumberFormat="1" applyFont="1" applyFill="1" applyBorder="1" applyAlignment="1">
      <alignment horizontal="center" vertical="center"/>
    </xf>
    <xf numFmtId="0" fontId="105" fillId="25" borderId="0" xfId="0" applyFont="1" applyFill="1" applyAlignment="1">
      <alignment horizontal="center"/>
    </xf>
    <xf numFmtId="0" fontId="105" fillId="25" borderId="0" xfId="0" applyFont="1" applyFill="1"/>
    <xf numFmtId="43" fontId="105" fillId="25" borderId="0" xfId="0" applyNumberFormat="1" applyFont="1" applyFill="1"/>
    <xf numFmtId="43" fontId="105" fillId="25" borderId="0" xfId="59" applyFont="1" applyFill="1"/>
    <xf numFmtId="0" fontId="105" fillId="25" borderId="0" xfId="0" applyFont="1" applyFill="1" applyAlignment="1">
      <alignment horizontal="center" vertical="center"/>
    </xf>
    <xf numFmtId="0" fontId="7" fillId="0" borderId="0" xfId="36" applyNumberFormat="1" applyFont="1" applyBorder="1" applyAlignment="1">
      <alignment horizontal="center"/>
    </xf>
    <xf numFmtId="0" fontId="63" fillId="0" borderId="0" xfId="36" applyNumberFormat="1" applyFont="1" applyBorder="1" applyAlignment="1">
      <alignment horizontal="center"/>
    </xf>
    <xf numFmtId="0" fontId="63" fillId="0" borderId="0" xfId="36" applyNumberFormat="1" applyFont="1" applyBorder="1" applyAlignment="1">
      <alignment horizontal="right"/>
    </xf>
    <xf numFmtId="0" fontId="94" fillId="0" borderId="0" xfId="36" applyNumberFormat="1" applyFont="1" applyBorder="1" applyAlignment="1">
      <alignment horizontal="center"/>
    </xf>
    <xf numFmtId="0" fontId="63" fillId="0" borderId="21" xfId="36" applyNumberFormat="1" applyFont="1" applyBorder="1" applyAlignment="1">
      <alignment horizontal="center"/>
    </xf>
    <xf numFmtId="0" fontId="7" fillId="0" borderId="0" xfId="36" applyNumberFormat="1" applyFont="1" applyBorder="1" applyAlignment="1">
      <alignment horizontal="left"/>
    </xf>
    <xf numFmtId="0" fontId="63" fillId="0" borderId="0" xfId="36" applyNumberFormat="1" applyFont="1" applyBorder="1" applyAlignment="1">
      <alignment horizontal="left"/>
    </xf>
    <xf numFmtId="0" fontId="51" fillId="0" borderId="10" xfId="61" applyFont="1" applyFill="1" applyBorder="1" applyAlignment="1" applyProtection="1">
      <alignment horizontal="left" vertical="center" wrapText="1"/>
      <protection locked="0"/>
    </xf>
    <xf numFmtId="16" fontId="76" fillId="0" borderId="10" xfId="0" applyNumberFormat="1" applyFont="1" applyFill="1" applyBorder="1" applyAlignment="1">
      <alignment horizontal="center" vertical="center" wrapText="1"/>
    </xf>
    <xf numFmtId="0" fontId="75" fillId="0" borderId="0" xfId="0" applyFont="1" applyFill="1" applyBorder="1" applyAlignment="1">
      <alignment horizontal="center"/>
    </xf>
    <xf numFmtId="1" fontId="0" fillId="0" borderId="0" xfId="0" applyNumberFormat="1" applyAlignment="1">
      <alignment vertical="center"/>
    </xf>
    <xf numFmtId="1" fontId="5" fillId="25" borderId="0" xfId="0" applyNumberFormat="1" applyFont="1" applyFill="1" applyAlignment="1">
      <alignment horizontal="center" vertical="center"/>
    </xf>
    <xf numFmtId="1" fontId="0" fillId="0" borderId="0" xfId="0" applyNumberFormat="1" applyFill="1" applyAlignment="1">
      <alignment vertical="center"/>
    </xf>
    <xf numFmtId="188" fontId="6" fillId="0" borderId="10" xfId="0" applyNumberFormat="1" applyFont="1" applyFill="1" applyBorder="1" applyAlignment="1">
      <alignment horizontal="right" vertical="center"/>
    </xf>
    <xf numFmtId="43" fontId="5" fillId="0" borderId="0" xfId="0" applyNumberFormat="1" applyFont="1" applyFill="1"/>
    <xf numFmtId="189" fontId="5" fillId="25" borderId="0" xfId="0" applyNumberFormat="1" applyFont="1" applyFill="1" applyAlignment="1">
      <alignment horizontal="center"/>
    </xf>
    <xf numFmtId="4" fontId="79" fillId="25" borderId="0" xfId="0" applyNumberFormat="1" applyFont="1" applyFill="1"/>
    <xf numFmtId="1" fontId="5" fillId="25" borderId="0" xfId="0" applyNumberFormat="1" applyFont="1" applyFill="1" applyBorder="1" applyAlignment="1">
      <alignment horizontal="center" vertical="center"/>
    </xf>
    <xf numFmtId="3" fontId="79" fillId="25" borderId="0" xfId="0" applyNumberFormat="1" applyFont="1" applyFill="1"/>
    <xf numFmtId="43" fontId="5" fillId="25" borderId="0" xfId="0" applyNumberFormat="1" applyFont="1" applyFill="1" applyAlignment="1">
      <alignment horizontal="center"/>
    </xf>
    <xf numFmtId="1" fontId="94" fillId="0" borderId="0" xfId="36" applyNumberFormat="1" applyFont="1" applyBorder="1" applyAlignment="1">
      <alignment horizontal="right"/>
    </xf>
    <xf numFmtId="2" fontId="63" fillId="0" borderId="0" xfId="36" applyNumberFormat="1" applyFont="1" applyBorder="1" applyAlignment="1">
      <alignment horizontal="center"/>
    </xf>
    <xf numFmtId="1" fontId="63" fillId="0" borderId="0" xfId="36" applyNumberFormat="1" applyFont="1" applyBorder="1" applyAlignment="1">
      <alignment horizontal="right"/>
    </xf>
    <xf numFmtId="0" fontId="75" fillId="0" borderId="10" xfId="0" applyFont="1" applyFill="1" applyBorder="1" applyAlignment="1">
      <alignment horizontal="center" vertical="center"/>
    </xf>
    <xf numFmtId="186" fontId="89" fillId="0" borderId="10" xfId="0" applyNumberFormat="1" applyFont="1" applyFill="1" applyBorder="1" applyAlignment="1" applyProtection="1">
      <alignment horizontal="center" vertical="center"/>
      <protection locked="0"/>
    </xf>
    <xf numFmtId="0" fontId="75" fillId="0" borderId="10" xfId="0" applyFont="1" applyFill="1" applyBorder="1" applyAlignment="1"/>
    <xf numFmtId="190" fontId="75" fillId="0" borderId="0" xfId="0" applyNumberFormat="1" applyFont="1" applyFill="1" applyBorder="1" applyAlignment="1">
      <alignment vertical="center" wrapText="1"/>
    </xf>
    <xf numFmtId="0" fontId="75" fillId="0" borderId="0" xfId="0" applyFont="1" applyFill="1" applyAlignment="1">
      <alignment vertical="center" wrapText="1"/>
    </xf>
    <xf numFmtId="0" fontId="75" fillId="0" borderId="0" xfId="60" applyFont="1" applyFill="1" applyAlignment="1">
      <alignment horizontal="left"/>
    </xf>
    <xf numFmtId="0" fontId="75" fillId="0" borderId="0" xfId="60" applyFont="1" applyFill="1" applyBorder="1"/>
    <xf numFmtId="0" fontId="75" fillId="0" borderId="0" xfId="60" applyFont="1" applyFill="1" applyAlignment="1"/>
    <xf numFmtId="0" fontId="76" fillId="0" borderId="11" xfId="60" applyFont="1" applyFill="1" applyBorder="1" applyAlignment="1">
      <alignment horizontal="center" vertical="center" wrapText="1"/>
    </xf>
    <xf numFmtId="0" fontId="106" fillId="0" borderId="10" xfId="45" applyFont="1" applyFill="1" applyBorder="1" applyAlignment="1">
      <alignment horizontal="center" vertical="center" wrapText="1"/>
    </xf>
    <xf numFmtId="0" fontId="87" fillId="0" borderId="11" xfId="60" applyFont="1" applyFill="1" applyBorder="1" applyAlignment="1">
      <alignment horizontal="center" vertical="center" wrapText="1"/>
    </xf>
    <xf numFmtId="0" fontId="75" fillId="0" borderId="11" xfId="60" applyFont="1" applyFill="1" applyBorder="1" applyAlignment="1">
      <alignment horizontal="center" vertical="center" wrapText="1"/>
    </xf>
    <xf numFmtId="0" fontId="75" fillId="0" borderId="10" xfId="60" applyFont="1" applyFill="1" applyBorder="1" applyAlignment="1">
      <alignment horizontal="center" vertical="center" wrapText="1"/>
    </xf>
    <xf numFmtId="0" fontId="106" fillId="0" borderId="10" xfId="45" applyFont="1" applyFill="1" applyBorder="1" applyAlignment="1">
      <alignment horizontal="left" vertical="center" wrapText="1"/>
    </xf>
    <xf numFmtId="186" fontId="76" fillId="0" borderId="10" xfId="60" applyNumberFormat="1" applyFont="1" applyFill="1" applyBorder="1" applyAlignment="1">
      <alignment vertical="center" wrapText="1"/>
    </xf>
    <xf numFmtId="0" fontId="76" fillId="0" borderId="0" xfId="60" applyFont="1" applyFill="1" applyBorder="1"/>
    <xf numFmtId="0" fontId="76" fillId="0" borderId="10" xfId="60" applyFont="1" applyFill="1" applyBorder="1"/>
    <xf numFmtId="0" fontId="83" fillId="0" borderId="10" xfId="0" applyFont="1" applyFill="1" applyBorder="1" applyAlignment="1">
      <alignment horizontal="left" vertical="center" wrapText="1"/>
    </xf>
    <xf numFmtId="49" fontId="76" fillId="0" borderId="10" xfId="60" applyNumberFormat="1" applyFont="1" applyFill="1" applyBorder="1" applyAlignment="1">
      <alignment horizontal="center" vertical="center" wrapText="1"/>
    </xf>
    <xf numFmtId="0" fontId="76" fillId="0" borderId="10" xfId="0" applyFont="1" applyFill="1" applyBorder="1" applyAlignment="1">
      <alignment horizontal="left" vertical="center" wrapText="1"/>
    </xf>
    <xf numFmtId="0" fontId="76" fillId="0" borderId="10" xfId="61" applyFont="1" applyFill="1" applyBorder="1" applyAlignment="1" applyProtection="1">
      <alignment horizontal="left" vertical="center" wrapText="1"/>
      <protection locked="0"/>
    </xf>
    <xf numFmtId="0" fontId="76" fillId="0" borderId="10" xfId="60" applyFont="1" applyFill="1" applyBorder="1" applyAlignment="1">
      <alignment vertical="center" wrapText="1"/>
    </xf>
    <xf numFmtId="0" fontId="76" fillId="0" borderId="50" xfId="60" applyFont="1" applyFill="1" applyBorder="1" applyAlignment="1">
      <alignment horizontal="center" vertical="center" wrapText="1"/>
    </xf>
    <xf numFmtId="0" fontId="76" fillId="0" borderId="0" xfId="60" applyFont="1" applyFill="1"/>
    <xf numFmtId="0" fontId="76" fillId="0" borderId="0" xfId="0" applyFont="1" applyFill="1" applyBorder="1"/>
    <xf numFmtId="49" fontId="76" fillId="0" borderId="0" xfId="60" applyNumberFormat="1" applyFont="1" applyFill="1" applyBorder="1" applyAlignment="1">
      <alignment horizontal="center" vertical="center" wrapText="1"/>
    </xf>
    <xf numFmtId="0" fontId="76" fillId="0" borderId="0" xfId="60" applyFont="1" applyFill="1" applyBorder="1" applyAlignment="1">
      <alignment horizontal="center" vertical="center" wrapText="1"/>
    </xf>
    <xf numFmtId="186" fontId="76" fillId="0" borderId="0" xfId="60" applyNumberFormat="1" applyFont="1" applyFill="1" applyBorder="1" applyAlignment="1">
      <alignment vertical="center" wrapText="1"/>
    </xf>
    <xf numFmtId="0" fontId="35" fillId="0" borderId="0" xfId="37" applyFont="1" applyFill="1" applyBorder="1" applyAlignment="1">
      <alignment horizontal="center" vertical="center"/>
    </xf>
    <xf numFmtId="0" fontId="65" fillId="0" borderId="10" xfId="0" applyFont="1" applyFill="1" applyBorder="1" applyAlignment="1">
      <alignment vertical="center" wrapText="1"/>
    </xf>
    <xf numFmtId="186" fontId="75" fillId="0" borderId="10" xfId="60" applyNumberFormat="1" applyFont="1" applyFill="1" applyBorder="1" applyAlignment="1">
      <alignment vertical="center" wrapText="1"/>
    </xf>
    <xf numFmtId="49" fontId="75" fillId="0" borderId="10" xfId="60" applyNumberFormat="1" applyFont="1" applyFill="1" applyBorder="1" applyAlignment="1">
      <alignment horizontal="center" vertical="center" wrapText="1"/>
    </xf>
    <xf numFmtId="0" fontId="75" fillId="0" borderId="10" xfId="60" applyFont="1" applyFill="1" applyBorder="1"/>
    <xf numFmtId="1" fontId="75" fillId="0" borderId="10" xfId="60" applyNumberFormat="1" applyFont="1" applyFill="1" applyBorder="1" applyAlignment="1">
      <alignment horizontal="center" vertical="center" wrapText="1"/>
    </xf>
    <xf numFmtId="186" fontId="75" fillId="0" borderId="10" xfId="60" applyNumberFormat="1" applyFont="1" applyFill="1" applyBorder="1" applyAlignment="1">
      <alignment horizontal="center" vertical="center" wrapText="1"/>
    </xf>
    <xf numFmtId="0" fontId="84" fillId="0" borderId="10" xfId="0" applyFont="1" applyFill="1" applyBorder="1" applyAlignment="1">
      <alignment horizontal="left" vertical="center" wrapText="1"/>
    </xf>
    <xf numFmtId="186" fontId="76" fillId="0" borderId="10" xfId="60" applyNumberFormat="1" applyFont="1" applyFill="1" applyBorder="1" applyAlignment="1">
      <alignment horizontal="center" vertical="center" wrapText="1"/>
    </xf>
    <xf numFmtId="177" fontId="75" fillId="0" borderId="10" xfId="60" applyNumberFormat="1" applyFont="1" applyFill="1" applyBorder="1" applyAlignment="1">
      <alignment horizontal="center" vertical="center" wrapText="1"/>
    </xf>
    <xf numFmtId="0" fontId="75" fillId="0" borderId="10" xfId="59" applyNumberFormat="1" applyFont="1" applyFill="1" applyBorder="1" applyAlignment="1">
      <alignment horizontal="center" vertical="center" wrapText="1"/>
    </xf>
    <xf numFmtId="1" fontId="76" fillId="0" borderId="0" xfId="0" applyNumberFormat="1" applyFont="1" applyFill="1" applyBorder="1" applyAlignment="1">
      <alignment vertical="center"/>
    </xf>
    <xf numFmtId="0" fontId="75" fillId="0" borderId="0" xfId="0" applyFont="1" applyFill="1" applyAlignment="1">
      <alignment vertical="center"/>
    </xf>
    <xf numFmtId="0" fontId="75" fillId="0" borderId="0" xfId="0" applyFont="1" applyFill="1" applyAlignment="1">
      <alignment horizontal="center" vertical="center"/>
    </xf>
    <xf numFmtId="0" fontId="75" fillId="0" borderId="0" xfId="0" applyFont="1" applyFill="1" applyBorder="1" applyAlignment="1">
      <alignment vertical="center"/>
    </xf>
    <xf numFmtId="0" fontId="76" fillId="0" borderId="0" xfId="0" applyFont="1" applyFill="1" applyBorder="1" applyAlignment="1">
      <alignment vertical="center"/>
    </xf>
    <xf numFmtId="0" fontId="76" fillId="0" borderId="0" xfId="0" applyFont="1" applyFill="1" applyAlignment="1">
      <alignment vertical="center"/>
    </xf>
    <xf numFmtId="0" fontId="76" fillId="0" borderId="0" xfId="0" applyFont="1" applyFill="1" applyAlignment="1">
      <alignment horizontal="center" vertical="center"/>
    </xf>
    <xf numFmtId="0" fontId="76" fillId="0" borderId="0" xfId="0" applyFont="1" applyFill="1" applyAlignment="1">
      <alignment horizontal="right"/>
    </xf>
    <xf numFmtId="164" fontId="76" fillId="0" borderId="0" xfId="0" applyNumberFormat="1" applyFont="1" applyFill="1" applyBorder="1" applyAlignment="1">
      <alignment vertical="center" wrapText="1"/>
    </xf>
    <xf numFmtId="0" fontId="76" fillId="0" borderId="0" xfId="0" applyFont="1" applyFill="1" applyBorder="1" applyAlignment="1">
      <alignment vertical="center" wrapText="1"/>
    </xf>
    <xf numFmtId="186" fontId="51" fillId="0" borderId="0" xfId="60" applyNumberFormat="1" applyFont="1" applyFill="1" applyBorder="1" applyAlignment="1">
      <alignment vertical="center" wrapText="1"/>
    </xf>
    <xf numFmtId="186" fontId="6" fillId="0" borderId="10" xfId="60" applyNumberFormat="1" applyFont="1" applyFill="1" applyBorder="1" applyAlignment="1">
      <alignment vertical="center" wrapText="1"/>
    </xf>
    <xf numFmtId="186" fontId="5" fillId="0" borderId="10" xfId="60" applyNumberFormat="1" applyFont="1" applyFill="1" applyBorder="1" applyAlignment="1">
      <alignment vertical="center" wrapText="1"/>
    </xf>
    <xf numFmtId="186" fontId="5" fillId="0" borderId="10" xfId="0" applyNumberFormat="1" applyFont="1" applyFill="1" applyBorder="1" applyAlignment="1">
      <alignment horizontal="center" vertical="center" wrapText="1"/>
    </xf>
    <xf numFmtId="186" fontId="6" fillId="0" borderId="10" xfId="60" applyNumberFormat="1" applyFont="1" applyFill="1" applyBorder="1" applyAlignment="1">
      <alignment horizontal="center" vertical="center" wrapText="1"/>
    </xf>
    <xf numFmtId="186" fontId="5" fillId="0" borderId="10" xfId="60" applyNumberFormat="1" applyFont="1" applyFill="1" applyBorder="1" applyAlignment="1">
      <alignment horizontal="center" vertical="center" wrapText="1"/>
    </xf>
    <xf numFmtId="0" fontId="47" fillId="0" borderId="10" xfId="0" applyFont="1" applyFill="1" applyBorder="1" applyAlignment="1">
      <alignment vertical="center" wrapText="1"/>
    </xf>
    <xf numFmtId="0" fontId="46" fillId="0" borderId="10" xfId="0" applyFont="1" applyFill="1" applyBorder="1" applyAlignment="1">
      <alignment vertical="center" wrapText="1"/>
    </xf>
    <xf numFmtId="186" fontId="75" fillId="0" borderId="10" xfId="0" applyNumberFormat="1" applyFont="1" applyFill="1" applyBorder="1" applyAlignment="1">
      <alignment horizontal="center" vertical="center"/>
    </xf>
    <xf numFmtId="173" fontId="5" fillId="0" borderId="10" xfId="0" applyNumberFormat="1" applyFont="1" applyFill="1" applyBorder="1" applyAlignment="1">
      <alignment horizontal="center" vertical="center" wrapText="1"/>
    </xf>
    <xf numFmtId="164" fontId="6" fillId="0" borderId="10" xfId="0" applyNumberFormat="1" applyFont="1" applyFill="1" applyBorder="1" applyAlignment="1">
      <alignment horizontal="center" vertical="center" wrapText="1"/>
    </xf>
    <xf numFmtId="0" fontId="6" fillId="0" borderId="15" xfId="0" applyFont="1" applyFill="1" applyBorder="1" applyAlignment="1">
      <alignment horizontal="center" vertical="center" wrapText="1"/>
    </xf>
    <xf numFmtId="0" fontId="35" fillId="0" borderId="0" xfId="37" applyFont="1" applyFill="1"/>
    <xf numFmtId="0" fontId="35" fillId="0" borderId="0" xfId="37" applyFont="1" applyFill="1" applyAlignment="1">
      <alignment vertical="center"/>
    </xf>
    <xf numFmtId="0" fontId="35" fillId="0" borderId="0" xfId="37" applyFont="1" applyFill="1" applyAlignment="1">
      <alignment horizontal="center" vertical="center"/>
    </xf>
    <xf numFmtId="0" fontId="36" fillId="0" borderId="0" xfId="37" applyFont="1" applyFill="1" applyAlignment="1"/>
    <xf numFmtId="0" fontId="35" fillId="0" borderId="0" xfId="0" applyFont="1" applyFill="1" applyAlignment="1">
      <alignment horizontal="right" vertical="center"/>
    </xf>
    <xf numFmtId="0" fontId="35" fillId="0" borderId="0" xfId="0" applyFont="1" applyFill="1" applyAlignment="1">
      <alignment horizontal="right"/>
    </xf>
    <xf numFmtId="0" fontId="5" fillId="0" borderId="0" xfId="60" applyFont="1" applyFill="1"/>
    <xf numFmtId="0" fontId="5" fillId="0" borderId="0" xfId="60" applyFont="1" applyFill="1" applyAlignment="1">
      <alignment horizontal="right"/>
    </xf>
    <xf numFmtId="0" fontId="35" fillId="0" borderId="0" xfId="60" applyFont="1" applyFill="1" applyAlignment="1">
      <alignment horizontal="right"/>
    </xf>
    <xf numFmtId="0" fontId="35" fillId="0" borderId="10" xfId="37" applyFont="1" applyFill="1" applyBorder="1" applyAlignment="1">
      <alignment horizontal="center" vertical="center"/>
    </xf>
    <xf numFmtId="1" fontId="66" fillId="0" borderId="10" xfId="0" applyNumberFormat="1" applyFont="1" applyFill="1" applyBorder="1" applyAlignment="1">
      <alignment horizontal="center" vertical="center"/>
    </xf>
    <xf numFmtId="1" fontId="66" fillId="0" borderId="0" xfId="0" applyNumberFormat="1" applyFont="1" applyFill="1" applyBorder="1" applyAlignment="1">
      <alignment horizontal="center" vertical="center"/>
    </xf>
    <xf numFmtId="0" fontId="35" fillId="0" borderId="0" xfId="37" applyFont="1" applyFill="1" applyBorder="1" applyAlignment="1">
      <alignment vertical="center"/>
    </xf>
    <xf numFmtId="1" fontId="65" fillId="0" borderId="0" xfId="0" applyNumberFormat="1" applyFont="1" applyFill="1" applyBorder="1" applyAlignment="1">
      <alignment horizontal="center" vertical="center"/>
    </xf>
    <xf numFmtId="9" fontId="36" fillId="0" borderId="10" xfId="58" applyFont="1" applyFill="1" applyBorder="1" applyAlignment="1">
      <alignment horizontal="center" vertical="center"/>
    </xf>
    <xf numFmtId="0" fontId="35" fillId="0" borderId="10" xfId="37" applyFont="1" applyFill="1" applyBorder="1" applyAlignment="1">
      <alignment horizontal="center" vertical="center" wrapText="1"/>
    </xf>
    <xf numFmtId="173" fontId="5" fillId="0" borderId="0" xfId="0" applyNumberFormat="1" applyFont="1" applyFill="1" applyBorder="1"/>
    <xf numFmtId="0" fontId="35" fillId="0" borderId="0" xfId="37" applyFont="1" applyFill="1" applyAlignment="1">
      <alignment vertical="center" wrapText="1"/>
    </xf>
    <xf numFmtId="0" fontId="66" fillId="0" borderId="0" xfId="0" applyFont="1" applyFill="1" applyBorder="1" applyAlignment="1">
      <alignment horizontal="center" vertical="center" wrapText="1"/>
    </xf>
    <xf numFmtId="9" fontId="65" fillId="0" borderId="0" xfId="58" applyFont="1" applyFill="1" applyBorder="1" applyAlignment="1">
      <alignment horizontal="center" vertical="center"/>
    </xf>
    <xf numFmtId="9" fontId="65" fillId="0" borderId="0" xfId="58" applyFont="1" applyFill="1" applyBorder="1" applyAlignment="1">
      <alignment horizontal="center" vertical="center" wrapText="1"/>
    </xf>
    <xf numFmtId="49" fontId="65" fillId="0" borderId="0" xfId="0" applyNumberFormat="1" applyFont="1" applyFill="1" applyBorder="1" applyAlignment="1">
      <alignment horizontal="center" vertical="center" wrapText="1"/>
    </xf>
    <xf numFmtId="0" fontId="34" fillId="0" borderId="0" xfId="44" applyFont="1" applyFill="1" applyBorder="1" applyAlignment="1"/>
    <xf numFmtId="0" fontId="75" fillId="0" borderId="0" xfId="0" applyFont="1" applyFill="1" applyAlignment="1">
      <alignment wrapText="1"/>
    </xf>
    <xf numFmtId="2" fontId="75" fillId="0" borderId="10" xfId="59" applyNumberFormat="1" applyFont="1" applyFill="1" applyBorder="1" applyAlignment="1">
      <alignment horizontal="center" vertical="center" wrapText="1"/>
    </xf>
    <xf numFmtId="0" fontId="6" fillId="0" borderId="10" xfId="0" applyFont="1" applyFill="1" applyBorder="1" applyAlignment="1">
      <alignment horizontal="center" vertical="center" wrapText="1"/>
    </xf>
    <xf numFmtId="0" fontId="5" fillId="0" borderId="10" xfId="0" applyFont="1" applyFill="1" applyBorder="1" applyAlignment="1">
      <alignment horizontal="center"/>
    </xf>
    <xf numFmtId="0" fontId="6" fillId="0" borderId="10" xfId="0" applyFont="1" applyFill="1" applyBorder="1" applyAlignment="1">
      <alignment horizontal="center" vertical="center"/>
    </xf>
    <xf numFmtId="0" fontId="6" fillId="0" borderId="0" xfId="0" applyFont="1" applyFill="1" applyBorder="1" applyAlignment="1">
      <alignment horizontal="center" vertical="center" wrapText="1"/>
    </xf>
    <xf numFmtId="0" fontId="5" fillId="0" borderId="0" xfId="0" applyFont="1" applyFill="1" applyBorder="1" applyAlignment="1">
      <alignment horizontal="left" wrapText="1"/>
    </xf>
    <xf numFmtId="0" fontId="53" fillId="0" borderId="10" xfId="59" applyNumberFormat="1" applyFont="1" applyFill="1" applyBorder="1" applyAlignment="1">
      <alignment horizontal="center" vertical="center" wrapText="1"/>
    </xf>
    <xf numFmtId="2" fontId="27" fillId="0" borderId="10" xfId="54" applyNumberFormat="1" applyFont="1" applyFill="1" applyBorder="1" applyAlignment="1">
      <alignment horizontal="center" vertical="center" wrapText="1"/>
    </xf>
    <xf numFmtId="191" fontId="6" fillId="0" borderId="10" xfId="0" applyNumberFormat="1" applyFont="1" applyFill="1" applyBorder="1" applyAlignment="1">
      <alignment horizontal="right" vertical="center"/>
    </xf>
    <xf numFmtId="191" fontId="63" fillId="0" borderId="10" xfId="0" applyNumberFormat="1" applyFont="1" applyFill="1" applyBorder="1" applyAlignment="1">
      <alignment vertical="center" wrapText="1"/>
    </xf>
    <xf numFmtId="191" fontId="5" fillId="0" borderId="10" xfId="0" applyNumberFormat="1" applyFont="1" applyFill="1" applyBorder="1" applyAlignment="1">
      <alignment horizontal="right" vertical="center"/>
    </xf>
    <xf numFmtId="191" fontId="5" fillId="0" borderId="10" xfId="0" applyNumberFormat="1" applyFont="1" applyFill="1" applyBorder="1" applyAlignment="1">
      <alignment vertical="center" wrapText="1"/>
    </xf>
    <xf numFmtId="191" fontId="5" fillId="0" borderId="10" xfId="0" applyNumberFormat="1" applyFont="1" applyFill="1" applyBorder="1" applyAlignment="1">
      <alignment vertical="center"/>
    </xf>
    <xf numFmtId="191" fontId="53" fillId="0" borderId="10" xfId="64" applyNumberFormat="1" applyFont="1" applyFill="1" applyBorder="1"/>
    <xf numFmtId="188" fontId="6" fillId="28" borderId="10" xfId="0" applyNumberFormat="1" applyFont="1" applyFill="1" applyBorder="1" applyAlignment="1">
      <alignment horizontal="right" vertical="center"/>
    </xf>
    <xf numFmtId="191" fontId="6" fillId="0" borderId="10" xfId="0" applyNumberFormat="1" applyFont="1" applyFill="1" applyBorder="1" applyAlignment="1">
      <alignment vertical="center" wrapText="1"/>
    </xf>
    <xf numFmtId="191" fontId="6" fillId="0" borderId="10" xfId="0" applyNumberFormat="1" applyFont="1" applyFill="1" applyBorder="1" applyAlignment="1">
      <alignment vertical="center"/>
    </xf>
    <xf numFmtId="191" fontId="5" fillId="0" borderId="0" xfId="0" applyNumberFormat="1" applyFont="1" applyAlignment="1">
      <alignment vertical="center"/>
    </xf>
    <xf numFmtId="187" fontId="6" fillId="28" borderId="10" xfId="0" applyNumberFormat="1" applyFont="1" applyFill="1" applyBorder="1" applyAlignment="1">
      <alignment horizontal="right" vertical="center"/>
    </xf>
    <xf numFmtId="43" fontId="5" fillId="0" borderId="10" xfId="0" applyNumberFormat="1" applyFont="1" applyFill="1" applyBorder="1" applyAlignment="1">
      <alignment vertical="center" wrapText="1"/>
    </xf>
    <xf numFmtId="43" fontId="5" fillId="0" borderId="10" xfId="0" applyNumberFormat="1" applyFont="1" applyFill="1" applyBorder="1" applyAlignment="1">
      <alignment horizontal="center" vertical="center" wrapText="1"/>
    </xf>
    <xf numFmtId="43" fontId="5" fillId="0" borderId="10" xfId="0" applyNumberFormat="1" applyFont="1" applyFill="1" applyBorder="1" applyAlignment="1">
      <alignment horizontal="center"/>
    </xf>
    <xf numFmtId="43" fontId="5" fillId="0" borderId="10" xfId="0" applyNumberFormat="1" applyFont="1" applyFill="1" applyBorder="1"/>
    <xf numFmtId="43" fontId="6" fillId="0" borderId="10" xfId="0" applyNumberFormat="1" applyFont="1" applyFill="1" applyBorder="1" applyAlignment="1">
      <alignment horizontal="center" vertical="center" wrapText="1"/>
    </xf>
    <xf numFmtId="43" fontId="5" fillId="0" borderId="0" xfId="0" applyNumberFormat="1" applyFont="1" applyFill="1" applyBorder="1"/>
    <xf numFmtId="43" fontId="5" fillId="0" borderId="10" xfId="0" applyNumberFormat="1" applyFont="1" applyFill="1" applyBorder="1" applyAlignment="1">
      <alignment horizontal="center" vertical="center"/>
    </xf>
    <xf numFmtId="43" fontId="5" fillId="0" borderId="10" xfId="0" applyNumberFormat="1" applyFont="1" applyFill="1" applyBorder="1" applyAlignment="1">
      <alignment vertical="center"/>
    </xf>
    <xf numFmtId="43" fontId="7" fillId="25" borderId="0" xfId="0" applyNumberFormat="1" applyFont="1" applyFill="1" applyAlignment="1">
      <alignment horizontal="center"/>
    </xf>
    <xf numFmtId="192" fontId="28" fillId="25" borderId="0" xfId="64" applyNumberFormat="1" applyFont="1" applyFill="1" applyBorder="1"/>
    <xf numFmtId="4" fontId="28" fillId="25" borderId="0" xfId="64" applyNumberFormat="1" applyFont="1" applyFill="1" applyBorder="1"/>
    <xf numFmtId="4" fontId="110" fillId="25" borderId="0" xfId="0" applyNumberFormat="1" applyFont="1" applyFill="1"/>
    <xf numFmtId="4" fontId="110" fillId="0" borderId="0" xfId="0" applyNumberFormat="1" applyFont="1" applyFill="1"/>
    <xf numFmtId="0" fontId="6" fillId="0" borderId="10" xfId="0" applyFont="1" applyFill="1" applyBorder="1" applyAlignment="1">
      <alignment horizontal="center" vertical="center" wrapText="1"/>
    </xf>
    <xf numFmtId="0" fontId="6" fillId="0" borderId="10" xfId="0" applyFont="1" applyFill="1" applyBorder="1" applyAlignment="1">
      <alignment vertical="center" wrapText="1"/>
    </xf>
    <xf numFmtId="0" fontId="99" fillId="0" borderId="13" xfId="45" applyFont="1" applyFill="1" applyBorder="1" applyAlignment="1">
      <alignment horizontal="center" vertical="center" textRotation="90" wrapText="1"/>
    </xf>
    <xf numFmtId="0" fontId="51" fillId="0" borderId="0" xfId="46" applyFont="1" applyFill="1" applyBorder="1" applyAlignment="1"/>
    <xf numFmtId="0" fontId="98" fillId="0" borderId="0" xfId="44" applyFont="1" applyFill="1" applyBorder="1" applyAlignment="1"/>
    <xf numFmtId="0" fontId="48" fillId="0" borderId="0" xfId="0" applyFont="1" applyFill="1" applyAlignment="1">
      <alignment vertical="center"/>
    </xf>
    <xf numFmtId="0" fontId="6" fillId="0" borderId="14" xfId="0" applyFont="1" applyFill="1" applyBorder="1" applyAlignment="1">
      <alignment vertical="center" wrapText="1"/>
    </xf>
    <xf numFmtId="0" fontId="6" fillId="0" borderId="21" xfId="0" applyFont="1" applyFill="1" applyBorder="1" applyAlignment="1">
      <alignment vertical="center" wrapText="1"/>
    </xf>
    <xf numFmtId="0" fontId="6" fillId="0" borderId="19" xfId="0" applyFont="1" applyFill="1" applyBorder="1" applyAlignment="1">
      <alignment vertical="center" wrapText="1"/>
    </xf>
    <xf numFmtId="49" fontId="65" fillId="0" borderId="12" xfId="0" applyNumberFormat="1" applyFont="1" applyFill="1" applyBorder="1" applyAlignment="1">
      <alignment horizontal="center" vertical="center" wrapText="1"/>
    </xf>
    <xf numFmtId="0" fontId="65" fillId="0" borderId="16" xfId="0" applyFont="1" applyFill="1" applyBorder="1" applyAlignment="1">
      <alignment horizontal="center" vertical="center" wrapText="1"/>
    </xf>
    <xf numFmtId="0" fontId="65" fillId="0" borderId="12" xfId="0" applyFont="1" applyFill="1" applyBorder="1" applyAlignment="1">
      <alignment horizontal="center" vertical="center" wrapText="1"/>
    </xf>
    <xf numFmtId="49" fontId="48" fillId="0" borderId="10" xfId="0" applyNumberFormat="1" applyFont="1" applyFill="1" applyBorder="1" applyAlignment="1">
      <alignment horizontal="center" vertical="center" wrapText="1"/>
    </xf>
    <xf numFmtId="0" fontId="5" fillId="0" borderId="0" xfId="0" applyFont="1" applyFill="1" applyAlignment="1">
      <alignment vertical="center"/>
    </xf>
    <xf numFmtId="0" fontId="5" fillId="0" borderId="0" xfId="62" applyFont="1" applyFill="1" applyAlignment="1">
      <alignment horizontal="right" vertical="center"/>
    </xf>
    <xf numFmtId="0" fontId="39" fillId="0" borderId="0" xfId="0" applyFont="1" applyFill="1" applyAlignment="1">
      <alignment vertical="center"/>
    </xf>
    <xf numFmtId="0" fontId="5" fillId="0" borderId="0" xfId="0" applyFont="1" applyFill="1" applyAlignment="1">
      <alignment horizontal="right" vertical="center"/>
    </xf>
    <xf numFmtId="0" fontId="72" fillId="0" borderId="0" xfId="63" applyFont="1" applyFill="1"/>
    <xf numFmtId="0" fontId="73" fillId="0" borderId="0" xfId="63" applyFont="1" applyFill="1"/>
    <xf numFmtId="0" fontId="74" fillId="0" borderId="0" xfId="63" applyFont="1" applyFill="1"/>
    <xf numFmtId="49" fontId="72" fillId="0" borderId="0" xfId="63" applyNumberFormat="1" applyFont="1" applyFill="1" applyAlignment="1">
      <alignment vertical="center"/>
    </xf>
    <xf numFmtId="49" fontId="74" fillId="0" borderId="0" xfId="63" applyNumberFormat="1" applyFont="1" applyFill="1" applyAlignment="1">
      <alignment vertical="center"/>
    </xf>
    <xf numFmtId="0" fontId="73" fillId="0" borderId="0" xfId="63" applyFont="1" applyFill="1" applyAlignment="1">
      <alignment vertical="center"/>
    </xf>
    <xf numFmtId="49" fontId="74" fillId="0" borderId="0" xfId="63" applyNumberFormat="1" applyFont="1" applyFill="1"/>
    <xf numFmtId="49" fontId="72" fillId="0" borderId="0" xfId="63" applyNumberFormat="1" applyFont="1" applyFill="1" applyAlignment="1">
      <alignment vertical="center" wrapText="1"/>
    </xf>
    <xf numFmtId="0" fontId="39" fillId="0" borderId="0" xfId="0" applyFont="1" applyFill="1" applyAlignment="1">
      <alignment horizontal="center" vertical="center"/>
    </xf>
    <xf numFmtId="0" fontId="55" fillId="0" borderId="0" xfId="0" applyFont="1" applyFill="1" applyAlignment="1">
      <alignment horizontal="left" vertical="center"/>
    </xf>
    <xf numFmtId="0" fontId="56" fillId="0" borderId="0" xfId="0" applyFont="1" applyFill="1" applyAlignment="1">
      <alignment vertical="center"/>
    </xf>
    <xf numFmtId="0" fontId="5" fillId="0" borderId="25" xfId="0" applyFont="1" applyFill="1" applyBorder="1" applyAlignment="1">
      <alignment vertical="center"/>
    </xf>
    <xf numFmtId="3" fontId="57" fillId="0" borderId="26" xfId="0" applyNumberFormat="1" applyFont="1" applyFill="1" applyBorder="1" applyAlignment="1">
      <alignment vertical="center"/>
    </xf>
    <xf numFmtId="0" fontId="5" fillId="0" borderId="27" xfId="0" applyFont="1" applyFill="1" applyBorder="1" applyAlignment="1">
      <alignment vertical="center"/>
    </xf>
    <xf numFmtId="3" fontId="57" fillId="0" borderId="28" xfId="0" applyNumberFormat="1" applyFont="1" applyFill="1" applyBorder="1" applyAlignment="1">
      <alignment vertical="center"/>
    </xf>
    <xf numFmtId="0" fontId="5" fillId="0" borderId="29" xfId="0" applyFont="1" applyFill="1" applyBorder="1" applyAlignment="1">
      <alignment vertical="center"/>
    </xf>
    <xf numFmtId="3" fontId="57" fillId="0" borderId="30" xfId="0" applyNumberFormat="1" applyFont="1" applyFill="1" applyBorder="1" applyAlignment="1">
      <alignment vertical="center"/>
    </xf>
    <xf numFmtId="0" fontId="59" fillId="0" borderId="0" xfId="0" applyFont="1" applyFill="1" applyAlignment="1">
      <alignment vertical="center"/>
    </xf>
    <xf numFmtId="0" fontId="5" fillId="0" borderId="31" xfId="0" applyFont="1" applyFill="1" applyBorder="1" applyAlignment="1">
      <alignment vertical="center"/>
    </xf>
    <xf numFmtId="3" fontId="57" fillId="0" borderId="32" xfId="0" applyNumberFormat="1" applyFont="1" applyFill="1" applyBorder="1" applyAlignment="1">
      <alignment vertical="center"/>
    </xf>
    <xf numFmtId="10" fontId="57" fillId="0" borderId="30" xfId="0" applyNumberFormat="1" applyFont="1" applyFill="1" applyBorder="1" applyAlignment="1">
      <alignment vertical="center"/>
    </xf>
    <xf numFmtId="9" fontId="57" fillId="0" borderId="32" xfId="0" applyNumberFormat="1" applyFont="1" applyFill="1" applyBorder="1" applyAlignment="1">
      <alignment vertical="center"/>
    </xf>
    <xf numFmtId="0" fontId="5" fillId="0" borderId="33" xfId="0" applyFont="1" applyFill="1" applyBorder="1" applyAlignment="1">
      <alignment vertical="center"/>
    </xf>
    <xf numFmtId="3" fontId="57" fillId="0" borderId="25" xfId="0" applyNumberFormat="1" applyFont="1" applyFill="1" applyBorder="1" applyAlignment="1">
      <alignment vertical="center"/>
    </xf>
    <xf numFmtId="0" fontId="5" fillId="0" borderId="34" xfId="0" applyFont="1" applyFill="1" applyBorder="1" applyAlignment="1">
      <alignment vertical="center"/>
    </xf>
    <xf numFmtId="10" fontId="57" fillId="0" borderId="35" xfId="0" applyNumberFormat="1" applyFont="1" applyFill="1" applyBorder="1" applyAlignment="1">
      <alignment vertical="center"/>
    </xf>
    <xf numFmtId="10" fontId="57" fillId="0" borderId="27" xfId="0" applyNumberFormat="1" applyFont="1" applyFill="1" applyBorder="1" applyAlignment="1">
      <alignment vertical="center"/>
    </xf>
    <xf numFmtId="0" fontId="5" fillId="0" borderId="36" xfId="0" applyFont="1" applyFill="1" applyBorder="1" applyAlignment="1">
      <alignment vertical="center"/>
    </xf>
    <xf numFmtId="10" fontId="57" fillId="0" borderId="31" xfId="0" applyNumberFormat="1" applyFont="1" applyFill="1" applyBorder="1" applyAlignment="1">
      <alignment vertical="center"/>
    </xf>
    <xf numFmtId="0" fontId="39" fillId="0" borderId="37" xfId="0" applyFont="1" applyFill="1" applyBorder="1" applyAlignment="1">
      <alignment vertical="center"/>
    </xf>
    <xf numFmtId="3" fontId="57" fillId="0" borderId="10" xfId="0" applyNumberFormat="1" applyFont="1" applyFill="1" applyBorder="1" applyAlignment="1">
      <alignment vertical="center"/>
    </xf>
    <xf numFmtId="3" fontId="57" fillId="0" borderId="41" xfId="0" applyNumberFormat="1" applyFont="1" applyFill="1" applyBorder="1" applyAlignment="1">
      <alignment vertical="center"/>
    </xf>
    <xf numFmtId="3" fontId="57" fillId="0" borderId="43" xfId="0" applyNumberFormat="1" applyFont="1" applyFill="1" applyBorder="1" applyAlignment="1">
      <alignment vertical="center"/>
    </xf>
    <xf numFmtId="3" fontId="57" fillId="0" borderId="44" xfId="0" applyNumberFormat="1" applyFont="1" applyFill="1" applyBorder="1" applyAlignment="1">
      <alignment vertical="center"/>
    </xf>
    <xf numFmtId="3" fontId="5" fillId="0" borderId="0" xfId="0" applyNumberFormat="1" applyFont="1" applyFill="1" applyBorder="1" applyAlignment="1">
      <alignment vertical="center"/>
    </xf>
    <xf numFmtId="1" fontId="5" fillId="0" borderId="39" xfId="0" applyNumberFormat="1" applyFont="1" applyFill="1" applyBorder="1" applyAlignment="1">
      <alignment horizontal="center" vertical="center" wrapText="1"/>
    </xf>
    <xf numFmtId="0" fontId="39" fillId="0" borderId="42" xfId="0" applyFont="1" applyFill="1" applyBorder="1" applyAlignment="1">
      <alignment horizontal="left" vertical="center"/>
    </xf>
    <xf numFmtId="167" fontId="60" fillId="0" borderId="43" xfId="0" applyNumberFormat="1" applyFont="1" applyFill="1" applyBorder="1" applyAlignment="1">
      <alignment vertical="center"/>
    </xf>
    <xf numFmtId="167" fontId="60" fillId="0" borderId="44" xfId="0" applyNumberFormat="1" applyFont="1" applyFill="1" applyBorder="1" applyAlignment="1">
      <alignment vertical="center"/>
    </xf>
    <xf numFmtId="168" fontId="57" fillId="0" borderId="0" xfId="0" applyNumberFormat="1" applyFont="1" applyFill="1" applyBorder="1" applyAlignment="1">
      <alignment horizontal="center" vertical="center"/>
    </xf>
    <xf numFmtId="3" fontId="39" fillId="0" borderId="0" xfId="0" applyNumberFormat="1" applyFont="1" applyFill="1" applyAlignment="1">
      <alignment vertical="center"/>
    </xf>
    <xf numFmtId="169" fontId="57" fillId="0" borderId="10" xfId="0" applyNumberFormat="1" applyFont="1" applyFill="1" applyBorder="1" applyAlignment="1">
      <alignment horizontal="center" vertical="center"/>
    </xf>
    <xf numFmtId="169" fontId="57" fillId="0" borderId="41" xfId="0" applyNumberFormat="1" applyFont="1" applyFill="1" applyBorder="1" applyAlignment="1">
      <alignment horizontal="center" vertical="center"/>
    </xf>
    <xf numFmtId="167" fontId="39" fillId="0" borderId="0" xfId="0" applyNumberFormat="1" applyFont="1" applyFill="1" applyBorder="1" applyAlignment="1">
      <alignment vertical="center"/>
    </xf>
    <xf numFmtId="0" fontId="46" fillId="0" borderId="10" xfId="0" applyFont="1" applyFill="1" applyBorder="1"/>
    <xf numFmtId="0" fontId="5" fillId="0" borderId="10" xfId="0" applyFont="1" applyFill="1" applyBorder="1"/>
    <xf numFmtId="0" fontId="46" fillId="0" borderId="0" xfId="0" applyFont="1" applyFill="1"/>
    <xf numFmtId="0" fontId="5" fillId="0" borderId="0" xfId="0" applyFont="1" applyFill="1" applyBorder="1" applyAlignment="1">
      <alignment horizontal="left" vertical="center" wrapText="1"/>
    </xf>
    <xf numFmtId="0" fontId="51" fillId="0" borderId="10" xfId="0" applyFont="1" applyFill="1" applyBorder="1" applyAlignment="1">
      <alignment horizontal="center" vertical="center" wrapText="1"/>
    </xf>
    <xf numFmtId="164" fontId="6" fillId="0" borderId="12" xfId="0" applyNumberFormat="1" applyFont="1" applyFill="1" applyBorder="1" applyAlignment="1">
      <alignment horizontal="center" vertical="center" wrapText="1"/>
    </xf>
    <xf numFmtId="0" fontId="6" fillId="0" borderId="10" xfId="0" applyFont="1" applyFill="1" applyBorder="1" applyAlignment="1">
      <alignment horizontal="center" vertical="center" wrapText="1"/>
    </xf>
    <xf numFmtId="0" fontId="36" fillId="0" borderId="10" xfId="37" applyFont="1" applyFill="1" applyBorder="1" applyAlignment="1">
      <alignment horizontal="center" vertical="center" wrapText="1"/>
    </xf>
    <xf numFmtId="0" fontId="36" fillId="0" borderId="0" xfId="37" applyFont="1" applyFill="1" applyBorder="1" applyAlignment="1">
      <alignment horizontal="center"/>
    </xf>
    <xf numFmtId="0" fontId="36" fillId="0" borderId="10" xfId="37" applyFont="1" applyFill="1" applyBorder="1" applyAlignment="1">
      <alignment horizontal="center" vertical="center"/>
    </xf>
    <xf numFmtId="0" fontId="6" fillId="0" borderId="10" xfId="37" applyFont="1" applyFill="1" applyBorder="1" applyAlignment="1">
      <alignment horizontal="center" vertical="center" wrapText="1"/>
    </xf>
    <xf numFmtId="0" fontId="35" fillId="0" borderId="0" xfId="0" applyFont="1" applyFill="1" applyAlignment="1">
      <alignment horizontal="center" vertical="center"/>
    </xf>
    <xf numFmtId="0" fontId="6" fillId="0" borderId="0" xfId="0" applyFont="1" applyFill="1" applyAlignment="1">
      <alignment horizontal="center"/>
    </xf>
    <xf numFmtId="0" fontId="6" fillId="0" borderId="0" xfId="0" applyFont="1" applyFill="1" applyAlignment="1">
      <alignment horizontal="right"/>
    </xf>
    <xf numFmtId="0" fontId="34" fillId="0" borderId="10" xfId="45" applyFont="1" applyFill="1" applyBorder="1" applyAlignment="1">
      <alignment horizontal="center" vertical="center"/>
    </xf>
    <xf numFmtId="173" fontId="75" fillId="0" borderId="10" xfId="0" applyNumberFormat="1" applyFont="1" applyFill="1" applyBorder="1" applyAlignment="1">
      <alignment horizontal="center" vertical="center" wrapText="1"/>
    </xf>
    <xf numFmtId="173" fontId="75" fillId="0" borderId="10" xfId="0" applyNumberFormat="1" applyFont="1" applyFill="1" applyBorder="1" applyAlignment="1">
      <alignment vertical="center" wrapText="1"/>
    </xf>
    <xf numFmtId="173" fontId="84" fillId="0" borderId="10" xfId="0" applyNumberFormat="1" applyFont="1" applyFill="1" applyBorder="1" applyAlignment="1">
      <alignment vertical="center" wrapText="1"/>
    </xf>
    <xf numFmtId="164" fontId="75" fillId="0" borderId="10" xfId="0" applyNumberFormat="1" applyFont="1" applyFill="1" applyBorder="1" applyAlignment="1">
      <alignment horizontal="center" vertical="center" wrapText="1"/>
    </xf>
    <xf numFmtId="164" fontId="75" fillId="0" borderId="10" xfId="0" applyNumberFormat="1" applyFont="1" applyFill="1" applyBorder="1" applyAlignment="1">
      <alignment vertical="center" wrapText="1"/>
    </xf>
    <xf numFmtId="186" fontId="75" fillId="0" borderId="10" xfId="0" applyNumberFormat="1" applyFont="1" applyFill="1" applyBorder="1" applyAlignment="1">
      <alignment horizontal="center" vertical="center" wrapText="1"/>
    </xf>
    <xf numFmtId="0" fontId="5" fillId="0" borderId="10" xfId="0" applyFont="1" applyFill="1" applyBorder="1"/>
    <xf numFmtId="0" fontId="6" fillId="0" borderId="10" xfId="0" applyFont="1" applyFill="1" applyBorder="1" applyAlignment="1">
      <alignment horizontal="justify" vertical="center" wrapText="1"/>
    </xf>
    <xf numFmtId="0" fontId="6" fillId="0" borderId="0" xfId="0" applyFont="1" applyAlignment="1">
      <alignment horizontal="center" wrapText="1"/>
    </xf>
    <xf numFmtId="0" fontId="5" fillId="0" borderId="0" xfId="0" applyFont="1" applyAlignment="1">
      <alignment horizontal="right"/>
    </xf>
    <xf numFmtId="0" fontId="62" fillId="0" borderId="10" xfId="0" applyFont="1" applyFill="1" applyBorder="1" applyAlignment="1">
      <alignment horizontal="center" vertical="center" wrapText="1"/>
    </xf>
    <xf numFmtId="0" fontId="5" fillId="25" borderId="0" xfId="0" applyFont="1" applyFill="1" applyAlignment="1">
      <alignment horizontal="center" wrapText="1"/>
    </xf>
    <xf numFmtId="0" fontId="75" fillId="0" borderId="10" xfId="0" applyFont="1" applyFill="1" applyBorder="1" applyAlignment="1">
      <alignment horizontal="center" vertical="center" textRotation="90" wrapText="1"/>
    </xf>
    <xf numFmtId="0" fontId="76" fillId="0" borderId="0" xfId="0" applyFont="1" applyFill="1" applyAlignment="1">
      <alignment horizontal="center"/>
    </xf>
    <xf numFmtId="0" fontId="76" fillId="0" borderId="10" xfId="0" applyFont="1" applyFill="1" applyBorder="1" applyAlignment="1">
      <alignment horizontal="center" vertical="center" wrapText="1"/>
    </xf>
    <xf numFmtId="0" fontId="76" fillId="0" borderId="10" xfId="0" applyFont="1" applyFill="1" applyBorder="1" applyAlignment="1">
      <alignment vertical="center" wrapText="1"/>
    </xf>
    <xf numFmtId="0" fontId="75" fillId="0" borderId="17" xfId="0" applyFont="1" applyFill="1" applyBorder="1" applyAlignment="1">
      <alignment horizontal="center" vertical="center" textRotation="90" wrapText="1"/>
    </xf>
    <xf numFmtId="0" fontId="76" fillId="0" borderId="10" xfId="60" applyFont="1" applyFill="1" applyBorder="1" applyAlignment="1">
      <alignment horizontal="center" vertical="center" wrapText="1"/>
    </xf>
    <xf numFmtId="0" fontId="76" fillId="0" borderId="10" xfId="60" applyFont="1" applyFill="1" applyBorder="1" applyAlignment="1">
      <alignment horizontal="left" vertical="center" wrapText="1"/>
    </xf>
    <xf numFmtId="0" fontId="98" fillId="0" borderId="10" xfId="45" applyFont="1" applyFill="1" applyBorder="1" applyAlignment="1">
      <alignment horizontal="center" vertical="center"/>
    </xf>
    <xf numFmtId="0" fontId="51" fillId="0" borderId="10" xfId="0" applyFont="1" applyFill="1" applyBorder="1" applyAlignment="1">
      <alignment horizontal="center" vertical="center" wrapText="1"/>
    </xf>
    <xf numFmtId="0" fontId="102" fillId="0" borderId="10" xfId="45" applyFont="1" applyFill="1" applyBorder="1" applyAlignment="1">
      <alignment horizontal="center" vertical="center"/>
    </xf>
    <xf numFmtId="0" fontId="46" fillId="0" borderId="0" xfId="0" applyFont="1" applyFill="1"/>
    <xf numFmtId="0" fontId="99" fillId="0" borderId="10" xfId="45" applyFont="1" applyFill="1" applyBorder="1" applyAlignment="1">
      <alignment horizontal="center" vertical="center"/>
    </xf>
    <xf numFmtId="0" fontId="97" fillId="0" borderId="21" xfId="0" applyFont="1" applyFill="1" applyBorder="1" applyAlignment="1">
      <alignment horizontal="center" vertical="center"/>
    </xf>
    <xf numFmtId="0" fontId="35" fillId="0" borderId="0" xfId="0" applyFont="1" applyFill="1" applyBorder="1" applyAlignment="1">
      <alignment horizontal="center" vertical="center"/>
    </xf>
    <xf numFmtId="0" fontId="5" fillId="0" borderId="10" xfId="0" applyFont="1" applyFill="1" applyBorder="1"/>
    <xf numFmtId="0" fontId="35" fillId="0" borderId="0" xfId="0" applyFont="1" applyFill="1" applyAlignment="1">
      <alignment horizontal="center" vertical="center"/>
    </xf>
    <xf numFmtId="0" fontId="6" fillId="0" borderId="0" xfId="0" applyFont="1" applyFill="1" applyAlignment="1">
      <alignment horizontal="center"/>
    </xf>
    <xf numFmtId="4" fontId="6" fillId="0" borderId="10" xfId="59" applyNumberFormat="1" applyFont="1" applyFill="1" applyBorder="1" applyAlignment="1">
      <alignment horizontal="center" vertical="center"/>
    </xf>
    <xf numFmtId="4" fontId="53" fillId="0" borderId="10" xfId="59" applyNumberFormat="1" applyFont="1" applyFill="1" applyBorder="1" applyAlignment="1">
      <alignment horizontal="center"/>
    </xf>
    <xf numFmtId="4" fontId="5" fillId="0" borderId="10" xfId="59" applyNumberFormat="1" applyFont="1" applyFill="1" applyBorder="1" applyAlignment="1">
      <alignment horizontal="center" vertical="center" wrapText="1"/>
    </xf>
    <xf numFmtId="4" fontId="5" fillId="0" borderId="10" xfId="59" applyNumberFormat="1" applyFont="1" applyFill="1" applyBorder="1" applyAlignment="1">
      <alignment horizontal="center" vertical="center"/>
    </xf>
    <xf numFmtId="4" fontId="28" fillId="0" borderId="10" xfId="59" applyNumberFormat="1" applyFont="1" applyFill="1" applyBorder="1" applyAlignment="1">
      <alignment horizontal="center"/>
    </xf>
    <xf numFmtId="4" fontId="5" fillId="25" borderId="10" xfId="59" applyNumberFormat="1" applyFont="1" applyFill="1" applyBorder="1" applyAlignment="1">
      <alignment horizontal="center" vertical="center"/>
    </xf>
    <xf numFmtId="4" fontId="5" fillId="27" borderId="10" xfId="59" applyNumberFormat="1" applyFont="1" applyFill="1" applyBorder="1" applyAlignment="1">
      <alignment horizontal="center" vertical="center"/>
    </xf>
    <xf numFmtId="4" fontId="5" fillId="0" borderId="10" xfId="59" applyNumberFormat="1" applyFont="1" applyFill="1" applyBorder="1" applyAlignment="1">
      <alignment horizontal="center"/>
    </xf>
    <xf numFmtId="186" fontId="51" fillId="0" borderId="10" xfId="60" applyNumberFormat="1" applyFont="1" applyFill="1" applyBorder="1" applyAlignment="1">
      <alignment horizontal="center" vertical="center" wrapText="1"/>
    </xf>
    <xf numFmtId="186" fontId="46" fillId="0" borderId="10" xfId="60" applyNumberFormat="1" applyFont="1" applyFill="1" applyBorder="1" applyAlignment="1">
      <alignment horizontal="center" vertical="center" wrapText="1"/>
    </xf>
    <xf numFmtId="0" fontId="75" fillId="0" borderId="10" xfId="0" applyFont="1" applyFill="1" applyBorder="1" applyAlignment="1">
      <alignment horizontal="center" vertical="center" textRotation="90" wrapText="1"/>
    </xf>
    <xf numFmtId="0" fontId="75" fillId="0" borderId="0" xfId="0" applyFont="1" applyFill="1" applyBorder="1" applyAlignment="1">
      <alignment horizontal="left" wrapText="1"/>
    </xf>
    <xf numFmtId="0" fontId="75" fillId="0" borderId="0" xfId="0" applyFont="1" applyFill="1" applyAlignment="1">
      <alignment horizontal="left" wrapText="1"/>
    </xf>
    <xf numFmtId="0" fontId="75" fillId="0" borderId="0" xfId="0" applyFont="1" applyFill="1" applyBorder="1" applyAlignment="1">
      <alignment horizontal="left"/>
    </xf>
    <xf numFmtId="0" fontId="76" fillId="0" borderId="0" xfId="0" applyFont="1" applyFill="1" applyAlignment="1">
      <alignment horizontal="center"/>
    </xf>
    <xf numFmtId="0" fontId="76" fillId="0" borderId="11" xfId="0" applyFont="1" applyFill="1" applyBorder="1" applyAlignment="1">
      <alignment horizontal="center" vertical="center" wrapText="1"/>
    </xf>
    <xf numFmtId="0" fontId="76" fillId="0" borderId="13" xfId="0" applyFont="1" applyFill="1" applyBorder="1" applyAlignment="1">
      <alignment horizontal="center" vertical="center" wrapText="1"/>
    </xf>
    <xf numFmtId="0" fontId="76" fillId="0" borderId="10" xfId="0" applyFont="1" applyFill="1" applyBorder="1" applyAlignment="1">
      <alignment horizontal="center" vertical="center" wrapText="1"/>
    </xf>
    <xf numFmtId="0" fontId="83" fillId="0" borderId="21" xfId="0" applyFont="1" applyFill="1" applyBorder="1" applyAlignment="1">
      <alignment horizontal="center" vertical="center"/>
    </xf>
    <xf numFmtId="0" fontId="84" fillId="0" borderId="15" xfId="0" applyFont="1" applyFill="1" applyBorder="1" applyAlignment="1">
      <alignment horizontal="center" vertical="center"/>
    </xf>
    <xf numFmtId="0" fontId="76" fillId="0" borderId="21" xfId="0" applyFont="1" applyFill="1" applyBorder="1" applyAlignment="1">
      <alignment horizontal="center"/>
    </xf>
    <xf numFmtId="0" fontId="76" fillId="0" borderId="0" xfId="0" applyFont="1" applyFill="1" applyBorder="1" applyAlignment="1">
      <alignment horizontal="center"/>
    </xf>
    <xf numFmtId="0" fontId="76" fillId="0" borderId="10" xfId="0" applyFont="1" applyFill="1" applyBorder="1" applyAlignment="1">
      <alignment horizontal="center" vertical="center" textRotation="90" wrapText="1"/>
    </xf>
    <xf numFmtId="0" fontId="76" fillId="0" borderId="16" xfId="0" applyFont="1" applyFill="1" applyBorder="1" applyAlignment="1">
      <alignment horizontal="center" vertical="center" wrapText="1"/>
    </xf>
    <xf numFmtId="0" fontId="76" fillId="0" borderId="15" xfId="0" applyFont="1" applyFill="1" applyBorder="1" applyAlignment="1">
      <alignment horizontal="center" vertical="center" wrapText="1"/>
    </xf>
    <xf numFmtId="0" fontId="76" fillId="0" borderId="20" xfId="0" applyFont="1" applyFill="1" applyBorder="1" applyAlignment="1">
      <alignment horizontal="center" vertical="center" wrapText="1"/>
    </xf>
    <xf numFmtId="0" fontId="76" fillId="0" borderId="14" xfId="0" applyFont="1" applyFill="1" applyBorder="1" applyAlignment="1">
      <alignment horizontal="center" vertical="center" wrapText="1"/>
    </xf>
    <xf numFmtId="0" fontId="76" fillId="0" borderId="21" xfId="0" applyFont="1" applyFill="1" applyBorder="1" applyAlignment="1">
      <alignment horizontal="center" vertical="center" wrapText="1"/>
    </xf>
    <xf numFmtId="0" fontId="76" fillId="0" borderId="19" xfId="0" applyFont="1" applyFill="1" applyBorder="1" applyAlignment="1">
      <alignment horizontal="center" vertical="center" wrapText="1"/>
    </xf>
    <xf numFmtId="0" fontId="76" fillId="0" borderId="21" xfId="46" applyFont="1" applyFill="1" applyBorder="1" applyAlignment="1">
      <alignment horizontal="center"/>
    </xf>
    <xf numFmtId="0" fontId="76" fillId="0" borderId="11" xfId="0" applyFont="1" applyFill="1" applyBorder="1" applyAlignment="1">
      <alignment horizontal="center" vertical="center" textRotation="90" wrapText="1"/>
    </xf>
    <xf numFmtId="0" fontId="76" fillId="0" borderId="17" xfId="0" applyFont="1" applyFill="1" applyBorder="1" applyAlignment="1">
      <alignment horizontal="center" vertical="center" textRotation="90" wrapText="1"/>
    </xf>
    <xf numFmtId="0" fontId="76" fillId="0" borderId="13" xfId="0" applyFont="1" applyFill="1" applyBorder="1" applyAlignment="1">
      <alignment horizontal="center" vertical="center" textRotation="90" wrapText="1"/>
    </xf>
    <xf numFmtId="1" fontId="76" fillId="0" borderId="21" xfId="0" applyNumberFormat="1" applyFont="1" applyFill="1" applyBorder="1" applyAlignment="1">
      <alignment vertical="center"/>
    </xf>
    <xf numFmtId="0" fontId="76" fillId="0" borderId="10" xfId="0" applyFont="1" applyFill="1" applyBorder="1" applyAlignment="1">
      <alignment vertical="center" wrapText="1"/>
    </xf>
    <xf numFmtId="0" fontId="76" fillId="0" borderId="17" xfId="0" applyFont="1" applyFill="1" applyBorder="1" applyAlignment="1">
      <alignment horizontal="center" vertical="center" wrapText="1"/>
    </xf>
    <xf numFmtId="0" fontId="76" fillId="0" borderId="12" xfId="0" applyFont="1" applyFill="1" applyBorder="1" applyAlignment="1">
      <alignment horizontal="center" vertical="center" wrapText="1"/>
    </xf>
    <xf numFmtId="0" fontId="76" fillId="0" borderId="24" xfId="0" applyFont="1" applyFill="1" applyBorder="1" applyAlignment="1">
      <alignment horizontal="center" vertical="center" wrapText="1"/>
    </xf>
    <xf numFmtId="0" fontId="76" fillId="0" borderId="18" xfId="0" applyFont="1" applyFill="1" applyBorder="1" applyAlignment="1">
      <alignment horizontal="center" vertical="center" wrapText="1"/>
    </xf>
    <xf numFmtId="0" fontId="75" fillId="0" borderId="11" xfId="0" applyFont="1" applyFill="1" applyBorder="1" applyAlignment="1">
      <alignment horizontal="center" vertical="center" textRotation="90" wrapText="1"/>
    </xf>
    <xf numFmtId="0" fontId="75" fillId="0" borderId="17" xfId="0" applyFont="1" applyFill="1" applyBorder="1" applyAlignment="1">
      <alignment horizontal="center" vertical="center" textRotation="90" wrapText="1"/>
    </xf>
    <xf numFmtId="0" fontId="75" fillId="0" borderId="13" xfId="0" applyFont="1" applyFill="1" applyBorder="1" applyAlignment="1">
      <alignment horizontal="center" vertical="center" textRotation="90" wrapText="1"/>
    </xf>
    <xf numFmtId="0" fontId="75" fillId="0" borderId="12" xfId="0" applyFont="1" applyFill="1" applyBorder="1" applyAlignment="1">
      <alignment horizontal="center" vertical="center" wrapText="1"/>
    </xf>
    <xf numFmtId="0" fontId="75" fillId="0" borderId="24" xfId="0" applyFont="1" applyFill="1" applyBorder="1" applyAlignment="1">
      <alignment horizontal="center" vertical="center" wrapText="1"/>
    </xf>
    <xf numFmtId="0" fontId="75" fillId="0" borderId="18" xfId="0" applyFont="1" applyFill="1" applyBorder="1" applyAlignment="1">
      <alignment horizontal="center" vertical="center" wrapText="1"/>
    </xf>
    <xf numFmtId="0" fontId="75" fillId="0" borderId="10" xfId="0" applyFont="1" applyFill="1" applyBorder="1" applyAlignment="1">
      <alignment horizontal="center" vertical="center" textRotation="90"/>
    </xf>
    <xf numFmtId="0" fontId="76" fillId="0" borderId="0" xfId="60" applyFont="1" applyFill="1" applyAlignment="1">
      <alignment horizontal="center" vertical="center" wrapText="1"/>
    </xf>
    <xf numFmtId="0" fontId="75" fillId="0" borderId="0" xfId="0" applyFont="1" applyFill="1" applyAlignment="1">
      <alignment horizontal="center" vertical="center" wrapText="1"/>
    </xf>
    <xf numFmtId="0" fontId="76" fillId="0" borderId="10" xfId="60" applyFont="1" applyFill="1" applyBorder="1" applyAlignment="1">
      <alignment horizontal="center" vertical="center" wrapText="1"/>
    </xf>
    <xf numFmtId="0" fontId="76" fillId="0" borderId="10" xfId="60" applyFont="1" applyFill="1" applyBorder="1" applyAlignment="1">
      <alignment horizontal="left" vertical="center" wrapText="1"/>
    </xf>
    <xf numFmtId="0" fontId="90" fillId="0" borderId="12" xfId="60" applyFont="1" applyFill="1" applyBorder="1" applyAlignment="1">
      <alignment horizontal="center" vertical="center" wrapText="1"/>
    </xf>
    <xf numFmtId="0" fontId="90" fillId="0" borderId="24" xfId="60" applyFont="1" applyFill="1" applyBorder="1" applyAlignment="1">
      <alignment horizontal="center" vertical="center" wrapText="1"/>
    </xf>
    <xf numFmtId="0" fontId="90" fillId="0" borderId="18" xfId="60" applyFont="1" applyFill="1" applyBorder="1" applyAlignment="1">
      <alignment horizontal="center" vertical="center" wrapText="1"/>
    </xf>
    <xf numFmtId="0" fontId="76" fillId="0" borderId="12" xfId="60" applyFont="1" applyFill="1" applyBorder="1" applyAlignment="1">
      <alignment horizontal="center" vertical="center" wrapText="1"/>
    </xf>
    <xf numFmtId="0" fontId="76" fillId="0" borderId="24" xfId="60" applyFont="1" applyFill="1" applyBorder="1" applyAlignment="1">
      <alignment horizontal="center" vertical="center" wrapText="1"/>
    </xf>
    <xf numFmtId="0" fontId="76" fillId="0" borderId="18" xfId="60" applyFont="1" applyFill="1" applyBorder="1" applyAlignment="1">
      <alignment horizontal="center" vertical="center" wrapText="1"/>
    </xf>
    <xf numFmtId="0" fontId="90" fillId="0" borderId="10" xfId="60" applyFont="1" applyFill="1" applyBorder="1" applyAlignment="1">
      <alignment horizontal="center" vertical="center" wrapText="1"/>
    </xf>
    <xf numFmtId="0" fontId="87" fillId="0" borderId="10" xfId="60" applyFont="1" applyFill="1" applyBorder="1" applyAlignment="1">
      <alignment horizontal="center" vertical="center" wrapText="1"/>
    </xf>
    <xf numFmtId="0" fontId="33" fillId="0" borderId="0" xfId="44" applyFont="1" applyFill="1" applyBorder="1" applyAlignment="1">
      <alignment horizontal="left" vertical="center" wrapText="1"/>
    </xf>
    <xf numFmtId="0" fontId="5" fillId="0" borderId="0" xfId="0" applyFont="1" applyFill="1" applyAlignment="1">
      <alignment horizontal="left" vertical="center" wrapText="1"/>
    </xf>
    <xf numFmtId="0" fontId="5" fillId="0" borderId="0" xfId="0" applyFont="1" applyFill="1" applyBorder="1" applyAlignment="1">
      <alignment horizontal="left" vertical="center" wrapText="1"/>
    </xf>
    <xf numFmtId="0" fontId="98" fillId="0" borderId="10" xfId="45" applyFont="1" applyFill="1" applyBorder="1" applyAlignment="1">
      <alignment horizontal="center" vertical="center"/>
    </xf>
    <xf numFmtId="0" fontId="51" fillId="0" borderId="10" xfId="0" applyFont="1" applyFill="1" applyBorder="1" applyAlignment="1">
      <alignment horizontal="center" vertical="center" wrapText="1"/>
    </xf>
    <xf numFmtId="0" fontId="48" fillId="0" borderId="0" xfId="0" applyFont="1" applyFill="1" applyBorder="1" applyAlignment="1">
      <alignment horizontal="center" vertical="center" wrapText="1"/>
    </xf>
    <xf numFmtId="0" fontId="46" fillId="0" borderId="0" xfId="0" applyFont="1" applyFill="1" applyBorder="1"/>
    <xf numFmtId="2" fontId="51" fillId="0" borderId="12" xfId="0" applyNumberFormat="1" applyFont="1" applyFill="1" applyBorder="1" applyAlignment="1">
      <alignment horizontal="center" vertical="center" wrapText="1"/>
    </xf>
    <xf numFmtId="2" fontId="51" fillId="0" borderId="24" xfId="0" applyNumberFormat="1" applyFont="1" applyFill="1" applyBorder="1" applyAlignment="1">
      <alignment horizontal="center" vertical="center" wrapText="1"/>
    </xf>
    <xf numFmtId="2" fontId="51" fillId="0" borderId="18" xfId="0" applyNumberFormat="1" applyFont="1" applyFill="1" applyBorder="1" applyAlignment="1">
      <alignment horizontal="center" vertical="center" wrapText="1"/>
    </xf>
    <xf numFmtId="164" fontId="51" fillId="0" borderId="12" xfId="0" applyNumberFormat="1" applyFont="1" applyFill="1" applyBorder="1" applyAlignment="1">
      <alignment horizontal="center" vertical="center" wrapText="1"/>
    </xf>
    <xf numFmtId="164" fontId="51" fillId="0" borderId="24" xfId="0" applyNumberFormat="1" applyFont="1" applyFill="1" applyBorder="1" applyAlignment="1">
      <alignment horizontal="center" vertical="center" wrapText="1"/>
    </xf>
    <xf numFmtId="164" fontId="51" fillId="0" borderId="18" xfId="0" applyNumberFormat="1" applyFont="1" applyFill="1" applyBorder="1" applyAlignment="1">
      <alignment horizontal="center" vertical="center" wrapText="1"/>
    </xf>
    <xf numFmtId="0" fontId="51" fillId="0" borderId="10" xfId="0" applyFont="1" applyFill="1" applyBorder="1" applyAlignment="1">
      <alignment horizontal="center" vertical="center"/>
    </xf>
    <xf numFmtId="0" fontId="99" fillId="0" borderId="10" xfId="45" applyFont="1" applyFill="1" applyBorder="1" applyAlignment="1">
      <alignment horizontal="center" vertical="center" wrapText="1"/>
    </xf>
    <xf numFmtId="0" fontId="102" fillId="0" borderId="10" xfId="45" applyFont="1" applyFill="1" applyBorder="1" applyAlignment="1">
      <alignment horizontal="center" vertical="center"/>
    </xf>
    <xf numFmtId="0" fontId="46" fillId="0" borderId="10" xfId="0" applyFont="1" applyFill="1" applyBorder="1" applyAlignment="1">
      <alignment horizontal="center"/>
    </xf>
    <xf numFmtId="186" fontId="51" fillId="0" borderId="12" xfId="60" applyNumberFormat="1" applyFont="1" applyFill="1" applyBorder="1" applyAlignment="1">
      <alignment vertical="center" wrapText="1"/>
    </xf>
    <xf numFmtId="186" fontId="51" fillId="0" borderId="18" xfId="60" applyNumberFormat="1" applyFont="1" applyFill="1" applyBorder="1" applyAlignment="1">
      <alignment vertical="center" wrapText="1"/>
    </xf>
    <xf numFmtId="186" fontId="46" fillId="0" borderId="12" xfId="60" applyNumberFormat="1" applyFont="1" applyFill="1" applyBorder="1" applyAlignment="1">
      <alignment vertical="center" wrapText="1"/>
    </xf>
    <xf numFmtId="186" fontId="46" fillId="0" borderId="18" xfId="60" applyNumberFormat="1" applyFont="1" applyFill="1" applyBorder="1" applyAlignment="1">
      <alignment vertical="center" wrapText="1"/>
    </xf>
    <xf numFmtId="0" fontId="98" fillId="0" borderId="10" xfId="45" applyFont="1" applyFill="1" applyBorder="1" applyAlignment="1">
      <alignment horizontal="center" vertical="center" wrapText="1"/>
    </xf>
    <xf numFmtId="0" fontId="51" fillId="0" borderId="21" xfId="46" applyFont="1" applyFill="1" applyBorder="1" applyAlignment="1">
      <alignment horizontal="center"/>
    </xf>
    <xf numFmtId="0" fontId="98" fillId="0" borderId="11" xfId="45" applyFont="1" applyFill="1" applyBorder="1" applyAlignment="1">
      <alignment horizontal="center" vertical="center"/>
    </xf>
    <xf numFmtId="0" fontId="98" fillId="0" borderId="17" xfId="45" applyFont="1" applyFill="1" applyBorder="1" applyAlignment="1">
      <alignment horizontal="center" vertical="center"/>
    </xf>
    <xf numFmtId="0" fontId="98" fillId="0" borderId="13" xfId="45" applyFont="1" applyFill="1" applyBorder="1" applyAlignment="1">
      <alignment horizontal="center" vertical="center"/>
    </xf>
    <xf numFmtId="0" fontId="98" fillId="0" borderId="11" xfId="45" applyFont="1" applyFill="1" applyBorder="1" applyAlignment="1">
      <alignment horizontal="center" vertical="center" wrapText="1"/>
    </xf>
    <xf numFmtId="0" fontId="46" fillId="0" borderId="17" xfId="0" applyFont="1" applyFill="1" applyBorder="1"/>
    <xf numFmtId="0" fontId="46" fillId="0" borderId="13" xfId="0" applyFont="1" applyFill="1" applyBorder="1"/>
    <xf numFmtId="0" fontId="98" fillId="0" borderId="16" xfId="45" applyFont="1" applyFill="1" applyBorder="1" applyAlignment="1">
      <alignment horizontal="center" vertical="center"/>
    </xf>
    <xf numFmtId="0" fontId="98" fillId="0" borderId="15" xfId="45" applyFont="1" applyFill="1" applyBorder="1" applyAlignment="1">
      <alignment horizontal="center" vertical="center"/>
    </xf>
    <xf numFmtId="0" fontId="98" fillId="0" borderId="20" xfId="45" applyFont="1" applyFill="1" applyBorder="1" applyAlignment="1">
      <alignment horizontal="center" vertical="center"/>
    </xf>
    <xf numFmtId="0" fontId="98" fillId="0" borderId="14" xfId="45" applyFont="1" applyFill="1" applyBorder="1" applyAlignment="1">
      <alignment horizontal="center" vertical="center"/>
    </xf>
    <xf numFmtId="0" fontId="98" fillId="0" borderId="21" xfId="45" applyFont="1" applyFill="1" applyBorder="1" applyAlignment="1">
      <alignment horizontal="center" vertical="center"/>
    </xf>
    <xf numFmtId="0" fontId="98" fillId="0" borderId="19" xfId="45" applyFont="1" applyFill="1" applyBorder="1" applyAlignment="1">
      <alignment horizontal="center" vertical="center"/>
    </xf>
    <xf numFmtId="0" fontId="99" fillId="0" borderId="12" xfId="45" applyFont="1" applyFill="1" applyBorder="1" applyAlignment="1">
      <alignment horizontal="center" vertical="center"/>
    </xf>
    <xf numFmtId="0" fontId="99" fillId="0" borderId="24" xfId="45" applyFont="1" applyFill="1" applyBorder="1" applyAlignment="1">
      <alignment horizontal="center" vertical="center"/>
    </xf>
    <xf numFmtId="0" fontId="99" fillId="0" borderId="18" xfId="45" applyFont="1" applyFill="1" applyBorder="1" applyAlignment="1">
      <alignment horizontal="center" vertical="center"/>
    </xf>
    <xf numFmtId="0" fontId="99" fillId="0" borderId="12" xfId="45" applyFont="1" applyFill="1" applyBorder="1" applyAlignment="1">
      <alignment horizontal="center" vertical="center" wrapText="1"/>
    </xf>
    <xf numFmtId="0" fontId="99" fillId="0" borderId="24" xfId="45" applyFont="1" applyFill="1" applyBorder="1" applyAlignment="1">
      <alignment horizontal="center" vertical="center" wrapText="1"/>
    </xf>
    <xf numFmtId="0" fontId="99" fillId="0" borderId="18" xfId="45" applyFont="1" applyFill="1" applyBorder="1" applyAlignment="1">
      <alignment horizontal="center" vertical="center" wrapText="1"/>
    </xf>
    <xf numFmtId="0" fontId="46" fillId="0" borderId="10" xfId="0" applyFont="1" applyFill="1" applyBorder="1"/>
    <xf numFmtId="0" fontId="51" fillId="0" borderId="16" xfId="0" applyFont="1" applyFill="1" applyBorder="1" applyAlignment="1">
      <alignment horizontal="center" vertical="center" wrapText="1"/>
    </xf>
    <xf numFmtId="0" fontId="46" fillId="0" borderId="15" xfId="0" applyFont="1" applyFill="1" applyBorder="1"/>
    <xf numFmtId="0" fontId="46" fillId="0" borderId="20" xfId="0" applyFont="1" applyFill="1" applyBorder="1"/>
    <xf numFmtId="0" fontId="46" fillId="0" borderId="22" xfId="0" applyFont="1" applyFill="1" applyBorder="1"/>
    <xf numFmtId="0" fontId="46" fillId="0" borderId="0" xfId="0" applyFont="1" applyFill="1"/>
    <xf numFmtId="0" fontId="46" fillId="0" borderId="23" xfId="0" applyFont="1" applyFill="1" applyBorder="1"/>
    <xf numFmtId="0" fontId="46" fillId="0" borderId="14" xfId="0" applyFont="1" applyFill="1" applyBorder="1"/>
    <xf numFmtId="0" fontId="46" fillId="0" borderId="21" xfId="0" applyFont="1" applyFill="1" applyBorder="1"/>
    <xf numFmtId="0" fontId="46" fillId="0" borderId="19" xfId="0" applyFont="1" applyFill="1" applyBorder="1"/>
    <xf numFmtId="0" fontId="98" fillId="0" borderId="12" xfId="45" applyFont="1" applyFill="1" applyBorder="1" applyAlignment="1">
      <alignment horizontal="center" vertical="center"/>
    </xf>
    <xf numFmtId="0" fontId="51" fillId="0" borderId="24" xfId="0" applyFont="1" applyFill="1" applyBorder="1"/>
    <xf numFmtId="0" fontId="51" fillId="0" borderId="18" xfId="0" applyFont="1" applyFill="1" applyBorder="1"/>
    <xf numFmtId="0" fontId="98" fillId="0" borderId="12" xfId="45" applyFont="1" applyFill="1" applyBorder="1" applyAlignment="1">
      <alignment horizontal="center" vertical="center" wrapText="1"/>
    </xf>
    <xf numFmtId="0" fontId="98" fillId="0" borderId="10" xfId="45" applyFont="1" applyFill="1" applyBorder="1" applyAlignment="1">
      <alignment horizontal="center" vertical="center" textRotation="90" wrapText="1"/>
    </xf>
    <xf numFmtId="0" fontId="46" fillId="0" borderId="24" xfId="0" applyFont="1" applyFill="1" applyBorder="1" applyAlignment="1">
      <alignment vertical="center"/>
    </xf>
    <xf numFmtId="0" fontId="46" fillId="0" borderId="18" xfId="0" applyFont="1" applyFill="1" applyBorder="1" applyAlignment="1">
      <alignment vertical="center"/>
    </xf>
    <xf numFmtId="0" fontId="99" fillId="0" borderId="10" xfId="45" applyFont="1" applyFill="1" applyBorder="1" applyAlignment="1">
      <alignment horizontal="center" vertical="center"/>
    </xf>
    <xf numFmtId="0" fontId="97" fillId="0" borderId="21" xfId="0" applyFont="1" applyFill="1" applyBorder="1" applyAlignment="1">
      <alignment horizontal="center" vertical="center"/>
    </xf>
    <xf numFmtId="0" fontId="35" fillId="0" borderId="15" xfId="0" applyFont="1" applyFill="1" applyBorder="1" applyAlignment="1">
      <alignment horizontal="center" vertical="center"/>
    </xf>
    <xf numFmtId="0" fontId="35" fillId="0" borderId="0" xfId="0" applyFont="1" applyFill="1" applyBorder="1" applyAlignment="1">
      <alignment horizontal="center" vertical="center"/>
    </xf>
    <xf numFmtId="0" fontId="30" fillId="0" borderId="10" xfId="45" applyFont="1" applyFill="1" applyBorder="1" applyAlignment="1">
      <alignment horizontal="center" vertical="center" wrapText="1"/>
    </xf>
    <xf numFmtId="0" fontId="5" fillId="0" borderId="10" xfId="0" applyFont="1" applyFill="1" applyBorder="1"/>
    <xf numFmtId="0" fontId="98" fillId="0" borderId="17" xfId="45" applyFont="1" applyFill="1" applyBorder="1" applyAlignment="1">
      <alignment horizontal="center" vertical="center" wrapText="1"/>
    </xf>
    <xf numFmtId="0" fontId="98" fillId="0" borderId="13" xfId="45" applyFont="1" applyFill="1" applyBorder="1" applyAlignment="1">
      <alignment horizontal="center" vertical="center" wrapText="1"/>
    </xf>
    <xf numFmtId="0" fontId="36" fillId="0" borderId="0" xfId="37" applyFont="1" applyFill="1" applyAlignment="1">
      <alignment horizontal="center"/>
    </xf>
    <xf numFmtId="0" fontId="36" fillId="0" borderId="10" xfId="37" applyFont="1" applyFill="1" applyBorder="1" applyAlignment="1">
      <alignment horizontal="center" vertical="center" wrapText="1"/>
    </xf>
    <xf numFmtId="164" fontId="6" fillId="0" borderId="12" xfId="0" applyNumberFormat="1" applyFont="1" applyFill="1" applyBorder="1" applyAlignment="1">
      <alignment horizontal="center" vertical="center" wrapText="1"/>
    </xf>
    <xf numFmtId="0" fontId="5" fillId="0" borderId="18" xfId="0" applyFont="1" applyFill="1" applyBorder="1"/>
    <xf numFmtId="0" fontId="36" fillId="0" borderId="12" xfId="37" applyFont="1" applyFill="1" applyBorder="1" applyAlignment="1">
      <alignment horizontal="center" vertical="center"/>
    </xf>
    <xf numFmtId="0" fontId="36" fillId="0" borderId="18" xfId="37" applyFont="1" applyFill="1" applyBorder="1" applyAlignment="1">
      <alignment horizontal="center" vertical="center"/>
    </xf>
    <xf numFmtId="0" fontId="49" fillId="0" borderId="0" xfId="0" applyFont="1" applyFill="1" applyAlignment="1">
      <alignment horizontal="center" vertical="center"/>
    </xf>
    <xf numFmtId="0" fontId="35" fillId="0" borderId="0" xfId="0" applyFont="1" applyFill="1" applyAlignment="1">
      <alignment horizontal="center" vertical="center"/>
    </xf>
    <xf numFmtId="0" fontId="36" fillId="0" borderId="0" xfId="37" applyFont="1" applyFill="1" applyBorder="1" applyAlignment="1">
      <alignment horizontal="center"/>
    </xf>
    <xf numFmtId="0" fontId="36" fillId="0" borderId="10" xfId="37" applyFont="1" applyFill="1" applyBorder="1" applyAlignment="1">
      <alignment horizontal="center" vertical="center"/>
    </xf>
    <xf numFmtId="0" fontId="6" fillId="0" borderId="10" xfId="0" applyFont="1" applyFill="1" applyBorder="1" applyAlignment="1">
      <alignment horizontal="center" vertical="center" wrapText="1"/>
    </xf>
    <xf numFmtId="0" fontId="36" fillId="0" borderId="21" xfId="0" applyFont="1" applyFill="1" applyBorder="1" applyAlignment="1">
      <alignment horizontal="center" vertical="center"/>
    </xf>
    <xf numFmtId="0" fontId="6" fillId="0" borderId="10" xfId="37" applyFont="1" applyFill="1" applyBorder="1" applyAlignment="1">
      <alignment horizontal="center" vertical="center" wrapText="1"/>
    </xf>
    <xf numFmtId="0" fontId="6" fillId="0" borderId="16" xfId="37" applyFont="1" applyFill="1" applyBorder="1" applyAlignment="1">
      <alignment horizontal="center" vertical="center" wrapText="1"/>
    </xf>
    <xf numFmtId="0" fontId="6" fillId="0" borderId="20" xfId="37" applyFont="1" applyFill="1" applyBorder="1" applyAlignment="1">
      <alignment horizontal="center" vertical="center" wrapText="1"/>
    </xf>
    <xf numFmtId="0" fontId="6" fillId="0" borderId="14" xfId="37" applyFont="1" applyFill="1" applyBorder="1" applyAlignment="1">
      <alignment horizontal="center" vertical="center" wrapText="1"/>
    </xf>
    <xf numFmtId="0" fontId="6" fillId="0" borderId="19" xfId="37" applyFont="1" applyFill="1" applyBorder="1" applyAlignment="1">
      <alignment horizontal="center" vertical="center" wrapText="1"/>
    </xf>
    <xf numFmtId="0" fontId="35" fillId="0" borderId="0" xfId="37" applyFont="1" applyFill="1" applyAlignment="1">
      <alignment horizontal="left" vertical="center" wrapText="1"/>
    </xf>
    <xf numFmtId="164" fontId="6" fillId="0" borderId="18" xfId="0" applyNumberFormat="1" applyFont="1" applyFill="1" applyBorder="1" applyAlignment="1">
      <alignment horizontal="center" vertical="center" wrapText="1"/>
    </xf>
    <xf numFmtId="0" fontId="54" fillId="0" borderId="0" xfId="0" applyFont="1" applyFill="1" applyBorder="1" applyAlignment="1">
      <alignment horizontal="left" vertical="center" wrapText="1"/>
    </xf>
    <xf numFmtId="0" fontId="69" fillId="0" borderId="0" xfId="0" applyFont="1" applyFill="1" applyAlignment="1">
      <alignment vertical="center"/>
    </xf>
    <xf numFmtId="0" fontId="39" fillId="0" borderId="0" xfId="0" applyFont="1" applyFill="1" applyAlignment="1">
      <alignment horizontal="center" vertical="center"/>
    </xf>
    <xf numFmtId="49" fontId="72" fillId="0" borderId="0" xfId="63" applyNumberFormat="1" applyFont="1" applyFill="1" applyAlignment="1">
      <alignment horizontal="left" vertical="center" wrapText="1"/>
    </xf>
    <xf numFmtId="0" fontId="56" fillId="0" borderId="10" xfId="0" applyFont="1" applyFill="1" applyBorder="1" applyAlignment="1">
      <alignment horizontal="center" vertical="center"/>
    </xf>
    <xf numFmtId="0" fontId="46" fillId="0" borderId="0" xfId="0" applyFont="1" applyFill="1" applyAlignment="1">
      <alignment horizontal="center" vertical="center"/>
    </xf>
    <xf numFmtId="0" fontId="27" fillId="0" borderId="0" xfId="54" applyFont="1" applyFill="1" applyAlignment="1">
      <alignment horizontal="left" vertical="center" wrapText="1"/>
    </xf>
    <xf numFmtId="0" fontId="63" fillId="0" borderId="0" xfId="0" applyFont="1" applyFill="1" applyAlignment="1">
      <alignment horizontal="left" vertical="center" wrapText="1"/>
    </xf>
    <xf numFmtId="0" fontId="6" fillId="0" borderId="0" xfId="54" applyFont="1" applyFill="1" applyAlignment="1">
      <alignment horizontal="center" vertical="center"/>
    </xf>
    <xf numFmtId="0" fontId="51" fillId="0" borderId="0" xfId="0" applyFont="1" applyFill="1" applyAlignment="1">
      <alignment horizontal="center" vertical="top" wrapText="1"/>
    </xf>
    <xf numFmtId="0" fontId="6" fillId="0" borderId="0" xfId="0" applyFont="1" applyFill="1" applyAlignment="1">
      <alignment horizontal="left" vertical="center" wrapText="1"/>
    </xf>
    <xf numFmtId="0" fontId="5" fillId="0" borderId="0" xfId="0" applyFont="1" applyFill="1" applyBorder="1" applyAlignment="1">
      <alignment horizontal="left" wrapText="1"/>
    </xf>
    <xf numFmtId="0" fontId="5" fillId="0" borderId="0" xfId="0" applyFont="1" applyBorder="1" applyAlignment="1"/>
    <xf numFmtId="0" fontId="6" fillId="0" borderId="45" xfId="0" applyFont="1" applyFill="1" applyBorder="1" applyAlignment="1">
      <alignment horizontal="center" vertical="center" wrapText="1"/>
    </xf>
    <xf numFmtId="0" fontId="6" fillId="0" borderId="48" xfId="0" applyFont="1" applyFill="1" applyBorder="1" applyAlignment="1">
      <alignment horizontal="center" vertical="center" wrapText="1"/>
    </xf>
    <xf numFmtId="0" fontId="6" fillId="0" borderId="50" xfId="0" applyFont="1" applyFill="1" applyBorder="1" applyAlignment="1">
      <alignment horizontal="center" vertical="center" wrapText="1"/>
    </xf>
    <xf numFmtId="0" fontId="6" fillId="0" borderId="46" xfId="0" applyFont="1" applyFill="1" applyBorder="1" applyAlignment="1">
      <alignment horizontal="center" vertical="center" wrapText="1"/>
    </xf>
    <xf numFmtId="0" fontId="6" fillId="0" borderId="17" xfId="0" applyFont="1" applyFill="1" applyBorder="1" applyAlignment="1">
      <alignment horizontal="center" vertical="center" wrapText="1"/>
    </xf>
    <xf numFmtId="0" fontId="6" fillId="0" borderId="13" xfId="0" applyFont="1" applyFill="1" applyBorder="1" applyAlignment="1">
      <alignment horizontal="center" vertical="center" wrapText="1"/>
    </xf>
    <xf numFmtId="0" fontId="6" fillId="0" borderId="38" xfId="0" applyFont="1" applyFill="1" applyBorder="1" applyAlignment="1">
      <alignment horizontal="center" vertical="center" wrapText="1"/>
    </xf>
    <xf numFmtId="0" fontId="6" fillId="0" borderId="46" xfId="0" applyNumberFormat="1" applyFont="1" applyFill="1" applyBorder="1" applyAlignment="1">
      <alignment horizontal="center" vertical="center" wrapText="1"/>
    </xf>
    <xf numFmtId="0" fontId="6" fillId="0" borderId="17" xfId="0" applyNumberFormat="1" applyFont="1" applyFill="1" applyBorder="1" applyAlignment="1">
      <alignment horizontal="center" vertical="center" wrapText="1"/>
    </xf>
    <xf numFmtId="0" fontId="6" fillId="0" borderId="13" xfId="0" applyNumberFormat="1" applyFont="1" applyFill="1" applyBorder="1" applyAlignment="1">
      <alignment horizontal="center" vertical="center" wrapText="1"/>
    </xf>
    <xf numFmtId="0" fontId="6" fillId="0" borderId="47" xfId="0" applyFont="1" applyFill="1" applyBorder="1" applyAlignment="1">
      <alignment horizontal="center" vertical="center" wrapText="1"/>
    </xf>
    <xf numFmtId="0" fontId="6" fillId="0" borderId="49" xfId="0" applyFont="1" applyFill="1" applyBorder="1" applyAlignment="1">
      <alignment horizontal="center" vertical="center" wrapText="1"/>
    </xf>
    <xf numFmtId="0" fontId="6" fillId="0" borderId="51" xfId="0" applyFont="1" applyFill="1" applyBorder="1" applyAlignment="1">
      <alignment horizontal="center" vertical="center" wrapText="1"/>
    </xf>
    <xf numFmtId="0" fontId="5" fillId="0" borderId="0" xfId="0" applyNumberFormat="1" applyFont="1" applyFill="1" applyBorder="1" applyAlignment="1">
      <alignment horizontal="left" vertical="top" wrapText="1"/>
    </xf>
    <xf numFmtId="0" fontId="61" fillId="0" borderId="0" xfId="0" applyFont="1" applyFill="1" applyBorder="1" applyAlignment="1">
      <alignment horizontal="center"/>
    </xf>
    <xf numFmtId="0" fontId="6" fillId="0" borderId="0" xfId="0" applyFont="1" applyFill="1" applyAlignment="1">
      <alignment horizontal="center" vertical="center" wrapText="1"/>
    </xf>
    <xf numFmtId="0" fontId="6" fillId="0" borderId="10" xfId="0" applyFont="1" applyFill="1" applyBorder="1" applyAlignment="1">
      <alignment horizontal="justify" vertical="center" wrapText="1"/>
    </xf>
    <xf numFmtId="0" fontId="6" fillId="0" borderId="10" xfId="0" applyFont="1" applyFill="1" applyBorder="1" applyAlignment="1">
      <alignment vertical="center" wrapText="1"/>
    </xf>
    <xf numFmtId="0" fontId="62" fillId="0" borderId="28" xfId="0" applyFont="1" applyBorder="1" applyAlignment="1">
      <alignment horizontal="center" vertical="center" wrapText="1"/>
    </xf>
    <xf numFmtId="0" fontId="62" fillId="0" borderId="41" xfId="0" applyFont="1" applyBorder="1" applyAlignment="1">
      <alignment horizontal="center" vertical="center" wrapText="1"/>
    </xf>
    <xf numFmtId="0" fontId="6" fillId="0" borderId="0" xfId="0" applyFont="1" applyAlignment="1">
      <alignment horizontal="center" wrapText="1"/>
    </xf>
    <xf numFmtId="0" fontId="5" fillId="0" borderId="0" xfId="0" applyFont="1" applyAlignment="1">
      <alignment horizontal="right"/>
    </xf>
    <xf numFmtId="0" fontId="62" fillId="0" borderId="10" xfId="0" applyFont="1" applyFill="1" applyBorder="1" applyAlignment="1">
      <alignment horizontal="center" vertical="center" wrapText="1"/>
    </xf>
    <xf numFmtId="0" fontId="6" fillId="0" borderId="0" xfId="0" applyFont="1" applyFill="1" applyAlignment="1">
      <alignment horizontal="center"/>
    </xf>
    <xf numFmtId="0" fontId="5" fillId="25" borderId="0" xfId="0" applyFont="1" applyFill="1" applyAlignment="1">
      <alignment horizontal="center" wrapText="1"/>
    </xf>
    <xf numFmtId="0" fontId="51" fillId="0" borderId="0" xfId="0" applyNumberFormat="1" applyFont="1" applyFill="1" applyBorder="1" applyAlignment="1">
      <alignment horizontal="center"/>
    </xf>
    <xf numFmtId="0" fontId="63" fillId="0" borderId="21" xfId="0" applyNumberFormat="1" applyFont="1" applyFill="1" applyBorder="1" applyAlignment="1">
      <alignment horizontal="center"/>
    </xf>
    <xf numFmtId="0" fontId="93" fillId="0" borderId="15" xfId="0" applyNumberFormat="1" applyFont="1" applyFill="1" applyBorder="1" applyAlignment="1">
      <alignment horizontal="right" vertical="top"/>
    </xf>
    <xf numFmtId="49" fontId="63" fillId="0" borderId="21" xfId="0" applyNumberFormat="1" applyFont="1" applyFill="1" applyBorder="1" applyAlignment="1">
      <alignment horizontal="center"/>
    </xf>
    <xf numFmtId="49" fontId="63" fillId="0" borderId="21" xfId="0" applyNumberFormat="1" applyFont="1" applyFill="1" applyBorder="1" applyAlignment="1">
      <alignment horizontal="left"/>
    </xf>
    <xf numFmtId="0" fontId="63" fillId="0" borderId="48" xfId="36" applyNumberFormat="1" applyFont="1" applyBorder="1" applyAlignment="1">
      <alignment horizontal="center"/>
    </xf>
    <xf numFmtId="0" fontId="63" fillId="0" borderId="17" xfId="36" applyNumberFormat="1" applyFont="1" applyBorder="1" applyAlignment="1">
      <alignment horizontal="center"/>
    </xf>
    <xf numFmtId="0" fontId="63" fillId="0" borderId="22" xfId="36" applyNumberFormat="1" applyFont="1" applyBorder="1" applyAlignment="1">
      <alignment horizontal="center"/>
    </xf>
    <xf numFmtId="0" fontId="63" fillId="0" borderId="49" xfId="36" applyNumberFormat="1" applyFont="1" applyBorder="1" applyAlignment="1">
      <alignment horizontal="center"/>
    </xf>
    <xf numFmtId="0" fontId="63" fillId="0" borderId="23" xfId="36" applyNumberFormat="1" applyFont="1" applyBorder="1" applyAlignment="1">
      <alignment horizontal="center"/>
    </xf>
    <xf numFmtId="0" fontId="63" fillId="0" borderId="45" xfId="36" applyNumberFormat="1" applyFont="1" applyBorder="1" applyAlignment="1">
      <alignment horizontal="center"/>
    </xf>
    <xf numFmtId="0" fontId="63" fillId="0" borderId="46" xfId="36" applyNumberFormat="1" applyFont="1" applyBorder="1" applyAlignment="1">
      <alignment horizontal="center"/>
    </xf>
    <xf numFmtId="0" fontId="63" fillId="0" borderId="59" xfId="36" applyNumberFormat="1" applyFont="1" applyBorder="1" applyAlignment="1">
      <alignment horizontal="center"/>
    </xf>
    <xf numFmtId="0" fontId="63" fillId="0" borderId="33" xfId="36" applyNumberFormat="1" applyFont="1" applyBorder="1" applyAlignment="1">
      <alignment horizontal="center"/>
    </xf>
    <xf numFmtId="0" fontId="63" fillId="0" borderId="60" xfId="36" applyNumberFormat="1" applyFont="1" applyBorder="1" applyAlignment="1">
      <alignment horizontal="center"/>
    </xf>
    <xf numFmtId="0" fontId="63" fillId="0" borderId="26" xfId="36" applyNumberFormat="1" applyFont="1" applyBorder="1" applyAlignment="1">
      <alignment horizontal="center"/>
    </xf>
    <xf numFmtId="0" fontId="63" fillId="0" borderId="57" xfId="36" applyNumberFormat="1" applyFont="1" applyBorder="1" applyAlignment="1">
      <alignment horizontal="center"/>
    </xf>
    <xf numFmtId="0" fontId="94" fillId="0" borderId="50" xfId="36" applyNumberFormat="1" applyFont="1" applyFill="1" applyBorder="1" applyAlignment="1">
      <alignment horizontal="center"/>
    </xf>
    <xf numFmtId="0" fontId="94" fillId="0" borderId="13" xfId="36" applyNumberFormat="1" applyFont="1" applyFill="1" applyBorder="1" applyAlignment="1">
      <alignment horizontal="center"/>
    </xf>
    <xf numFmtId="0" fontId="94" fillId="0" borderId="13" xfId="36" applyNumberFormat="1" applyFont="1" applyFill="1" applyBorder="1" applyAlignment="1">
      <alignment horizontal="left"/>
    </xf>
    <xf numFmtId="0" fontId="94" fillId="0" borderId="14" xfId="36" applyNumberFormat="1" applyFont="1" applyFill="1" applyBorder="1" applyAlignment="1">
      <alignment horizontal="left"/>
    </xf>
    <xf numFmtId="4" fontId="94" fillId="0" borderId="50" xfId="36" applyNumberFormat="1" applyFont="1" applyFill="1" applyBorder="1" applyAlignment="1"/>
    <xf numFmtId="4" fontId="94" fillId="0" borderId="13" xfId="36" applyNumberFormat="1" applyFont="1" applyFill="1" applyBorder="1" applyAlignment="1"/>
    <xf numFmtId="4" fontId="94" fillId="0" borderId="51" xfId="36" applyNumberFormat="1" applyFont="1" applyFill="1" applyBorder="1" applyAlignment="1"/>
    <xf numFmtId="4" fontId="94" fillId="0" borderId="19" xfId="36" applyNumberFormat="1" applyFont="1" applyFill="1" applyBorder="1" applyAlignment="1"/>
    <xf numFmtId="0" fontId="63" fillId="0" borderId="61" xfId="36" applyNumberFormat="1" applyFont="1" applyFill="1" applyBorder="1" applyAlignment="1">
      <alignment horizontal="center"/>
    </xf>
    <xf numFmtId="0" fontId="63" fillId="0" borderId="53" xfId="36" applyNumberFormat="1" applyFont="1" applyFill="1" applyBorder="1" applyAlignment="1">
      <alignment horizontal="center"/>
    </xf>
    <xf numFmtId="0" fontId="63" fillId="0" borderId="62" xfId="36" applyNumberFormat="1" applyFont="1" applyFill="1" applyBorder="1" applyAlignment="1">
      <alignment horizontal="center"/>
    </xf>
    <xf numFmtId="0" fontId="63" fillId="0" borderId="63" xfId="36" applyNumberFormat="1" applyFont="1" applyFill="1" applyBorder="1" applyAlignment="1">
      <alignment horizontal="center"/>
    </xf>
    <xf numFmtId="0" fontId="63" fillId="0" borderId="64" xfId="36" applyNumberFormat="1" applyFont="1" applyFill="1" applyBorder="1" applyAlignment="1">
      <alignment horizontal="center"/>
    </xf>
    <xf numFmtId="0" fontId="63" fillId="0" borderId="36" xfId="36" applyNumberFormat="1" applyFont="1" applyFill="1" applyBorder="1" applyAlignment="1">
      <alignment horizontal="center"/>
    </xf>
    <xf numFmtId="0" fontId="63" fillId="0" borderId="15" xfId="36" applyNumberFormat="1" applyFont="1" applyFill="1" applyBorder="1" applyAlignment="1">
      <alignment horizontal="center"/>
    </xf>
    <xf numFmtId="0" fontId="63" fillId="0" borderId="20" xfId="36" applyNumberFormat="1" applyFont="1" applyFill="1" applyBorder="1" applyAlignment="1">
      <alignment horizontal="center"/>
    </xf>
    <xf numFmtId="0" fontId="63" fillId="0" borderId="11" xfId="36" applyNumberFormat="1" applyFont="1" applyFill="1" applyBorder="1" applyAlignment="1">
      <alignment horizontal="left"/>
    </xf>
    <xf numFmtId="0" fontId="63" fillId="0" borderId="16" xfId="36" applyNumberFormat="1" applyFont="1" applyFill="1" applyBorder="1" applyAlignment="1">
      <alignment horizontal="left"/>
    </xf>
    <xf numFmtId="4" fontId="63" fillId="0" borderId="36" xfId="36" applyNumberFormat="1" applyFont="1" applyFill="1" applyBorder="1" applyAlignment="1"/>
    <xf numFmtId="4" fontId="63" fillId="0" borderId="15" xfId="36" applyNumberFormat="1" applyFont="1" applyFill="1" applyBorder="1" applyAlignment="1"/>
    <xf numFmtId="4" fontId="63" fillId="0" borderId="20" xfId="36" applyNumberFormat="1" applyFont="1" applyFill="1" applyBorder="1" applyAlignment="1"/>
    <xf numFmtId="4" fontId="63" fillId="0" borderId="16" xfId="36" applyNumberFormat="1" applyFont="1" applyFill="1" applyBorder="1" applyAlignment="1"/>
    <xf numFmtId="4" fontId="63" fillId="0" borderId="32" xfId="36" applyNumberFormat="1" applyFont="1" applyFill="1" applyBorder="1" applyAlignment="1"/>
    <xf numFmtId="0" fontId="63" fillId="0" borderId="40" xfId="36" applyNumberFormat="1" applyFont="1" applyFill="1" applyBorder="1" applyAlignment="1">
      <alignment horizontal="center"/>
    </xf>
    <xf numFmtId="0" fontId="63" fillId="0" borderId="10" xfId="36" applyNumberFormat="1" applyFont="1" applyFill="1" applyBorder="1" applyAlignment="1">
      <alignment horizontal="center"/>
    </xf>
    <xf numFmtId="0" fontId="63" fillId="0" borderId="10" xfId="36" applyNumberFormat="1" applyFont="1" applyFill="1" applyBorder="1" applyAlignment="1">
      <alignment horizontal="left" wrapText="1"/>
    </xf>
    <xf numFmtId="0" fontId="63" fillId="0" borderId="10" xfId="36" applyNumberFormat="1" applyFont="1" applyFill="1" applyBorder="1" applyAlignment="1">
      <alignment horizontal="left"/>
    </xf>
    <xf numFmtId="0" fontId="63" fillId="0" borderId="12" xfId="36" applyNumberFormat="1" applyFont="1" applyFill="1" applyBorder="1" applyAlignment="1">
      <alignment horizontal="left"/>
    </xf>
    <xf numFmtId="4" fontId="63" fillId="0" borderId="40" xfId="36" applyNumberFormat="1" applyFont="1" applyFill="1" applyBorder="1" applyAlignment="1"/>
    <xf numFmtId="4" fontId="63" fillId="0" borderId="10" xfId="36" applyNumberFormat="1" applyFont="1" applyFill="1" applyBorder="1" applyAlignment="1"/>
    <xf numFmtId="4" fontId="63" fillId="0" borderId="41" xfId="36" applyNumberFormat="1" applyFont="1" applyFill="1" applyBorder="1" applyAlignment="1"/>
    <xf numFmtId="4" fontId="63" fillId="0" borderId="18" xfId="36" applyNumberFormat="1" applyFont="1" applyFill="1" applyBorder="1" applyAlignment="1"/>
    <xf numFmtId="0" fontId="63" fillId="0" borderId="41" xfId="36" applyNumberFormat="1" applyFont="1" applyFill="1" applyBorder="1" applyAlignment="1">
      <alignment horizontal="left"/>
    </xf>
    <xf numFmtId="0" fontId="63" fillId="0" borderId="65" xfId="36" applyNumberFormat="1" applyFont="1" applyFill="1" applyBorder="1" applyAlignment="1">
      <alignment horizontal="center"/>
    </xf>
    <xf numFmtId="0" fontId="63" fillId="0" borderId="11" xfId="36" applyNumberFormat="1" applyFont="1" applyFill="1" applyBorder="1" applyAlignment="1">
      <alignment horizontal="center"/>
    </xf>
    <xf numFmtId="0" fontId="63" fillId="0" borderId="11" xfId="36" applyNumberFormat="1" applyFont="1" applyFill="1" applyBorder="1" applyAlignment="1">
      <alignment horizontal="left" wrapText="1"/>
    </xf>
    <xf numFmtId="4" fontId="63" fillId="0" borderId="65" xfId="36" applyNumberFormat="1" applyFont="1" applyFill="1" applyBorder="1" applyAlignment="1"/>
    <xf numFmtId="4" fontId="63" fillId="0" borderId="11" xfId="36" applyNumberFormat="1" applyFont="1" applyFill="1" applyBorder="1" applyAlignment="1"/>
    <xf numFmtId="4" fontId="63" fillId="0" borderId="55" xfId="36" applyNumberFormat="1" applyFont="1" applyFill="1" applyBorder="1" applyAlignment="1"/>
    <xf numFmtId="0" fontId="94" fillId="0" borderId="37" xfId="36" applyNumberFormat="1" applyFont="1" applyFill="1" applyBorder="1" applyAlignment="1">
      <alignment horizontal="center"/>
    </xf>
    <xf numFmtId="0" fontId="94" fillId="0" borderId="38" xfId="36" applyNumberFormat="1" applyFont="1" applyFill="1" applyBorder="1" applyAlignment="1">
      <alignment horizontal="center"/>
    </xf>
    <xf numFmtId="0" fontId="94" fillId="0" borderId="38" xfId="36" applyNumberFormat="1" applyFont="1" applyFill="1" applyBorder="1" applyAlignment="1">
      <alignment horizontal="left"/>
    </xf>
    <xf numFmtId="0" fontId="94" fillId="0" borderId="66" xfId="36" applyNumberFormat="1" applyFont="1" applyFill="1" applyBorder="1" applyAlignment="1">
      <alignment horizontal="left"/>
    </xf>
    <xf numFmtId="4" fontId="94" fillId="0" borderId="37" xfId="36" applyNumberFormat="1" applyFont="1" applyFill="1" applyBorder="1" applyAlignment="1"/>
    <xf numFmtId="4" fontId="94" fillId="0" borderId="38" xfId="36" applyNumberFormat="1" applyFont="1" applyFill="1" applyBorder="1" applyAlignment="1"/>
    <xf numFmtId="4" fontId="94" fillId="0" borderId="39" xfId="36" applyNumberFormat="1" applyFont="1" applyFill="1" applyBorder="1" applyAlignment="1"/>
    <xf numFmtId="4" fontId="94" fillId="0" borderId="57" xfId="36" applyNumberFormat="1" applyFont="1" applyFill="1" applyBorder="1" applyAlignment="1"/>
    <xf numFmtId="0" fontId="94" fillId="0" borderId="40" xfId="36" applyNumberFormat="1" applyFont="1" applyFill="1" applyBorder="1" applyAlignment="1">
      <alignment horizontal="center"/>
    </xf>
    <xf numFmtId="0" fontId="94" fillId="0" borderId="10" xfId="36" applyNumberFormat="1" applyFont="1" applyFill="1" applyBorder="1" applyAlignment="1">
      <alignment horizontal="center"/>
    </xf>
    <xf numFmtId="0" fontId="94" fillId="0" borderId="10" xfId="36" applyNumberFormat="1" applyFont="1" applyFill="1" applyBorder="1" applyAlignment="1">
      <alignment horizontal="left"/>
    </xf>
    <xf numFmtId="0" fontId="94" fillId="0" borderId="12" xfId="36" applyNumberFormat="1" applyFont="1" applyFill="1" applyBorder="1" applyAlignment="1">
      <alignment horizontal="left"/>
    </xf>
    <xf numFmtId="4" fontId="94" fillId="0" borderId="40" xfId="36" applyNumberFormat="1" applyFont="1" applyFill="1" applyBorder="1" applyAlignment="1"/>
    <xf numFmtId="4" fontId="94" fillId="0" borderId="10" xfId="36" applyNumberFormat="1" applyFont="1" applyFill="1" applyBorder="1" applyAlignment="1"/>
    <xf numFmtId="4" fontId="94" fillId="0" borderId="41" xfId="36" applyNumberFormat="1" applyFont="1" applyFill="1" applyBorder="1" applyAlignment="1"/>
    <xf numFmtId="4" fontId="94" fillId="0" borderId="18" xfId="36" applyNumberFormat="1" applyFont="1" applyFill="1" applyBorder="1" applyAlignment="1"/>
    <xf numFmtId="0" fontId="94" fillId="0" borderId="45" xfId="36" applyNumberFormat="1" applyFont="1" applyFill="1" applyBorder="1" applyAlignment="1">
      <alignment horizontal="center"/>
    </xf>
    <xf numFmtId="0" fontId="94" fillId="0" borderId="46" xfId="36" applyNumberFormat="1" applyFont="1" applyFill="1" applyBorder="1" applyAlignment="1">
      <alignment horizontal="center"/>
    </xf>
    <xf numFmtId="0" fontId="94" fillId="0" borderId="46" xfId="36" applyNumberFormat="1" applyFont="1" applyFill="1" applyBorder="1" applyAlignment="1">
      <alignment horizontal="left"/>
    </xf>
    <xf numFmtId="0" fontId="94" fillId="0" borderId="59" xfId="36" applyNumberFormat="1" applyFont="1" applyFill="1" applyBorder="1" applyAlignment="1">
      <alignment horizontal="left"/>
    </xf>
    <xf numFmtId="4" fontId="94" fillId="0" borderId="45" xfId="36" applyNumberFormat="1" applyFont="1" applyFill="1" applyBorder="1" applyAlignment="1">
      <alignment horizontal="right"/>
    </xf>
    <xf numFmtId="4" fontId="94" fillId="0" borderId="46" xfId="36" applyNumberFormat="1" applyFont="1" applyFill="1" applyBorder="1" applyAlignment="1">
      <alignment horizontal="right"/>
    </xf>
    <xf numFmtId="4" fontId="94" fillId="0" borderId="47" xfId="36" applyNumberFormat="1" applyFont="1" applyFill="1" applyBorder="1" applyAlignment="1">
      <alignment horizontal="right"/>
    </xf>
    <xf numFmtId="4" fontId="94" fillId="0" borderId="67" xfId="36" applyNumberFormat="1" applyFont="1" applyFill="1" applyBorder="1" applyAlignment="1">
      <alignment horizontal="right"/>
    </xf>
    <xf numFmtId="16" fontId="63" fillId="0" borderId="65" xfId="36" applyNumberFormat="1" applyFont="1" applyFill="1" applyBorder="1" applyAlignment="1">
      <alignment horizontal="center"/>
    </xf>
    <xf numFmtId="4" fontId="63" fillId="0" borderId="40" xfId="36" applyNumberFormat="1" applyFont="1" applyFill="1" applyBorder="1" applyAlignment="1">
      <alignment horizontal="right"/>
    </xf>
    <xf numFmtId="4" fontId="63" fillId="0" borderId="10" xfId="36" applyNumberFormat="1" applyFont="1" applyFill="1" applyBorder="1" applyAlignment="1">
      <alignment horizontal="right"/>
    </xf>
    <xf numFmtId="4" fontId="63" fillId="0" borderId="41" xfId="36" applyNumberFormat="1" applyFont="1" applyFill="1" applyBorder="1" applyAlignment="1">
      <alignment horizontal="right"/>
    </xf>
    <xf numFmtId="4" fontId="63" fillId="0" borderId="18" xfId="36" applyNumberFormat="1" applyFont="1" applyFill="1" applyBorder="1" applyAlignment="1">
      <alignment horizontal="right"/>
    </xf>
    <xf numFmtId="4" fontId="63" fillId="0" borderId="65" xfId="36" applyNumberFormat="1" applyFont="1" applyFill="1" applyBorder="1" applyAlignment="1">
      <alignment horizontal="right"/>
    </xf>
    <xf numFmtId="4" fontId="63" fillId="0" borderId="11" xfId="36" applyNumberFormat="1" applyFont="1" applyFill="1" applyBorder="1" applyAlignment="1">
      <alignment horizontal="right"/>
    </xf>
    <xf numFmtId="4" fontId="63" fillId="0" borderId="55" xfId="36" applyNumberFormat="1" applyFont="1" applyFill="1" applyBorder="1" applyAlignment="1">
      <alignment horizontal="right"/>
    </xf>
    <xf numFmtId="4" fontId="63" fillId="0" borderId="20" xfId="36" applyNumberFormat="1" applyFont="1" applyFill="1" applyBorder="1" applyAlignment="1">
      <alignment horizontal="right"/>
    </xf>
    <xf numFmtId="4" fontId="94" fillId="0" borderId="37" xfId="36" applyNumberFormat="1" applyFont="1" applyFill="1" applyBorder="1" applyAlignment="1">
      <alignment horizontal="right"/>
    </xf>
    <xf numFmtId="4" fontId="94" fillId="0" borderId="38" xfId="36" applyNumberFormat="1" applyFont="1" applyFill="1" applyBorder="1" applyAlignment="1">
      <alignment horizontal="right"/>
    </xf>
    <xf numFmtId="4" fontId="94" fillId="0" borderId="39" xfId="36" applyNumberFormat="1" applyFont="1" applyFill="1" applyBorder="1" applyAlignment="1">
      <alignment horizontal="right"/>
    </xf>
    <xf numFmtId="4" fontId="94" fillId="0" borderId="57" xfId="36" applyNumberFormat="1" applyFont="1" applyFill="1" applyBorder="1" applyAlignment="1">
      <alignment horizontal="right"/>
    </xf>
    <xf numFmtId="0" fontId="63" fillId="0" borderId="42" xfId="36" applyNumberFormat="1" applyFont="1" applyFill="1" applyBorder="1" applyAlignment="1">
      <alignment horizontal="center"/>
    </xf>
    <xf numFmtId="0" fontId="63" fillId="0" borderId="43" xfId="36" applyNumberFormat="1" applyFont="1" applyFill="1" applyBorder="1" applyAlignment="1">
      <alignment horizontal="center"/>
    </xf>
    <xf numFmtId="0" fontId="63" fillId="0" borderId="43" xfId="36" applyNumberFormat="1" applyFont="1" applyFill="1" applyBorder="1" applyAlignment="1">
      <alignment horizontal="left"/>
    </xf>
    <xf numFmtId="0" fontId="63" fillId="0" borderId="70" xfId="36" applyNumberFormat="1" applyFont="1" applyFill="1" applyBorder="1" applyAlignment="1">
      <alignment horizontal="left"/>
    </xf>
    <xf numFmtId="4" fontId="63" fillId="0" borderId="42" xfId="36" applyNumberFormat="1" applyFont="1" applyFill="1" applyBorder="1" applyAlignment="1">
      <alignment horizontal="right"/>
    </xf>
    <xf numFmtId="4" fontId="63" fillId="0" borderId="43" xfId="36" applyNumberFormat="1" applyFont="1" applyFill="1" applyBorder="1" applyAlignment="1">
      <alignment horizontal="right"/>
    </xf>
    <xf numFmtId="4" fontId="63" fillId="0" borderId="44" xfId="36" applyNumberFormat="1" applyFont="1" applyFill="1" applyBorder="1" applyAlignment="1">
      <alignment horizontal="right"/>
    </xf>
    <xf numFmtId="4" fontId="63" fillId="0" borderId="58" xfId="36" applyNumberFormat="1" applyFont="1" applyFill="1" applyBorder="1" applyAlignment="1">
      <alignment horizontal="right"/>
    </xf>
    <xf numFmtId="4" fontId="94" fillId="0" borderId="50" xfId="36" applyNumberFormat="1" applyFont="1" applyFill="1" applyBorder="1" applyAlignment="1">
      <alignment horizontal="right"/>
    </xf>
    <xf numFmtId="4" fontId="94" fillId="0" borderId="13" xfId="36" applyNumberFormat="1" applyFont="1" applyFill="1" applyBorder="1" applyAlignment="1">
      <alignment horizontal="right"/>
    </xf>
    <xf numFmtId="4" fontId="94" fillId="0" borderId="51" xfId="36" applyNumberFormat="1" applyFont="1" applyFill="1" applyBorder="1" applyAlignment="1">
      <alignment horizontal="right"/>
    </xf>
    <xf numFmtId="4" fontId="94" fillId="0" borderId="19" xfId="36" applyNumberFormat="1" applyFont="1" applyFill="1" applyBorder="1" applyAlignment="1">
      <alignment horizontal="right"/>
    </xf>
    <xf numFmtId="0" fontId="63" fillId="0" borderId="43" xfId="36" applyNumberFormat="1" applyFont="1" applyFill="1" applyBorder="1" applyAlignment="1">
      <alignment horizontal="left" wrapText="1"/>
    </xf>
    <xf numFmtId="16" fontId="63" fillId="0" borderId="40" xfId="36" applyNumberFormat="1" applyFont="1" applyFill="1" applyBorder="1" applyAlignment="1">
      <alignment horizontal="center"/>
    </xf>
    <xf numFmtId="0" fontId="94" fillId="0" borderId="46" xfId="36" applyNumberFormat="1" applyFont="1" applyFill="1" applyBorder="1" applyAlignment="1">
      <alignment horizontal="left" wrapText="1"/>
    </xf>
    <xf numFmtId="0" fontId="94" fillId="0" borderId="59" xfId="36" applyNumberFormat="1" applyFont="1" applyFill="1" applyBorder="1" applyAlignment="1">
      <alignment horizontal="left" wrapText="1"/>
    </xf>
    <xf numFmtId="0" fontId="94" fillId="0" borderId="72" xfId="36" applyNumberFormat="1" applyFont="1" applyFill="1" applyBorder="1" applyAlignment="1">
      <alignment horizontal="left"/>
    </xf>
    <xf numFmtId="0" fontId="94" fillId="0" borderId="22" xfId="36" applyNumberFormat="1" applyFont="1" applyFill="1" applyBorder="1" applyAlignment="1">
      <alignment horizontal="left" wrapText="1"/>
    </xf>
    <xf numFmtId="0" fontId="94" fillId="0" borderId="0" xfId="36" applyNumberFormat="1" applyFont="1" applyFill="1" applyBorder="1" applyAlignment="1">
      <alignment horizontal="left"/>
    </xf>
    <xf numFmtId="0" fontId="94" fillId="0" borderId="37" xfId="36" applyNumberFormat="1" applyFont="1" applyFill="1" applyBorder="1" applyAlignment="1">
      <alignment horizontal="right"/>
    </xf>
    <xf numFmtId="0" fontId="94" fillId="0" borderId="38" xfId="36" applyNumberFormat="1" applyFont="1" applyFill="1" applyBorder="1" applyAlignment="1">
      <alignment horizontal="right"/>
    </xf>
    <xf numFmtId="0" fontId="94" fillId="0" borderId="39" xfId="36" applyNumberFormat="1" applyFont="1" applyFill="1" applyBorder="1" applyAlignment="1">
      <alignment horizontal="right"/>
    </xf>
    <xf numFmtId="0" fontId="94" fillId="0" borderId="19" xfId="36" applyNumberFormat="1" applyFont="1" applyFill="1" applyBorder="1" applyAlignment="1">
      <alignment horizontal="right"/>
    </xf>
    <xf numFmtId="0" fontId="94" fillId="0" borderId="13" xfId="36" applyNumberFormat="1" applyFont="1" applyFill="1" applyBorder="1" applyAlignment="1">
      <alignment horizontal="right"/>
    </xf>
    <xf numFmtId="0" fontId="94" fillId="0" borderId="51" xfId="36" applyNumberFormat="1" applyFont="1" applyFill="1" applyBorder="1" applyAlignment="1">
      <alignment horizontal="right"/>
    </xf>
    <xf numFmtId="0" fontId="94" fillId="0" borderId="13" xfId="36" applyNumberFormat="1" applyFont="1" applyFill="1" applyBorder="1" applyAlignment="1">
      <alignment horizontal="left" wrapText="1"/>
    </xf>
    <xf numFmtId="0" fontId="94" fillId="0" borderId="16" xfId="36" applyNumberFormat="1" applyFont="1" applyFill="1" applyBorder="1" applyAlignment="1">
      <alignment horizontal="left"/>
    </xf>
    <xf numFmtId="0" fontId="94" fillId="0" borderId="15" xfId="36" applyNumberFormat="1" applyFont="1" applyFill="1" applyBorder="1" applyAlignment="1">
      <alignment horizontal="left"/>
    </xf>
    <xf numFmtId="0" fontId="94" fillId="0" borderId="78" xfId="36" applyNumberFormat="1" applyFont="1" applyFill="1" applyBorder="1" applyAlignment="1">
      <alignment horizontal="left" wrapText="1"/>
    </xf>
    <xf numFmtId="0" fontId="94" fillId="0" borderId="78" xfId="36" applyNumberFormat="1" applyFont="1" applyFill="1" applyBorder="1" applyAlignment="1">
      <alignment horizontal="left"/>
    </xf>
    <xf numFmtId="0" fontId="94" fillId="0" borderId="79" xfId="36" applyNumberFormat="1" applyFont="1" applyFill="1" applyBorder="1" applyAlignment="1">
      <alignment horizontal="left"/>
    </xf>
    <xf numFmtId="0" fontId="94" fillId="0" borderId="22" xfId="36" applyNumberFormat="1" applyFont="1" applyFill="1" applyBorder="1" applyAlignment="1">
      <alignment horizontal="left"/>
    </xf>
    <xf numFmtId="0" fontId="94" fillId="0" borderId="71" xfId="36" applyNumberFormat="1" applyFont="1" applyFill="1" applyBorder="1" applyAlignment="1">
      <alignment horizontal="center"/>
    </xf>
    <xf numFmtId="0" fontId="94" fillId="0" borderId="72" xfId="36" applyNumberFormat="1" applyFont="1" applyFill="1" applyBorder="1" applyAlignment="1">
      <alignment horizontal="center"/>
    </xf>
    <xf numFmtId="0" fontId="94" fillId="0" borderId="67" xfId="36" applyNumberFormat="1" applyFont="1" applyFill="1" applyBorder="1" applyAlignment="1">
      <alignment horizontal="center"/>
    </xf>
    <xf numFmtId="0" fontId="94" fillId="0" borderId="74" xfId="36" applyNumberFormat="1" applyFont="1" applyFill="1" applyBorder="1" applyAlignment="1">
      <alignment horizontal="center"/>
    </xf>
    <xf numFmtId="0" fontId="94" fillId="0" borderId="0" xfId="36" applyNumberFormat="1" applyFont="1" applyFill="1" applyBorder="1" applyAlignment="1">
      <alignment horizontal="center"/>
    </xf>
    <xf numFmtId="0" fontId="94" fillId="0" borderId="23" xfId="36" applyNumberFormat="1" applyFont="1" applyFill="1" applyBorder="1" applyAlignment="1">
      <alignment horizontal="center"/>
    </xf>
    <xf numFmtId="0" fontId="94" fillId="0" borderId="75" xfId="36" applyNumberFormat="1" applyFont="1" applyFill="1" applyBorder="1" applyAlignment="1">
      <alignment horizontal="center"/>
    </xf>
    <xf numFmtId="0" fontId="94" fillId="0" borderId="76" xfId="36" applyNumberFormat="1" applyFont="1" applyFill="1" applyBorder="1" applyAlignment="1">
      <alignment horizontal="center"/>
    </xf>
    <xf numFmtId="0" fontId="94" fillId="0" borderId="77" xfId="36" applyNumberFormat="1" applyFont="1" applyFill="1" applyBorder="1" applyAlignment="1">
      <alignment horizontal="center"/>
    </xf>
    <xf numFmtId="4" fontId="94" fillId="0" borderId="71" xfId="36" applyNumberFormat="1" applyFont="1" applyFill="1" applyBorder="1" applyAlignment="1">
      <alignment horizontal="right"/>
    </xf>
    <xf numFmtId="4" fontId="94" fillId="0" borderId="72" xfId="36" applyNumberFormat="1" applyFont="1" applyFill="1" applyBorder="1" applyAlignment="1">
      <alignment horizontal="right"/>
    </xf>
    <xf numFmtId="4" fontId="94" fillId="0" borderId="74" xfId="36" applyNumberFormat="1" applyFont="1" applyFill="1" applyBorder="1" applyAlignment="1">
      <alignment horizontal="right"/>
    </xf>
    <xf numFmtId="4" fontId="94" fillId="0" borderId="0" xfId="36" applyNumberFormat="1" applyFont="1" applyFill="1" applyBorder="1" applyAlignment="1">
      <alignment horizontal="right"/>
    </xf>
    <xf numFmtId="4" fontId="94" fillId="0" borderId="23" xfId="36" applyNumberFormat="1" applyFont="1" applyFill="1" applyBorder="1" applyAlignment="1">
      <alignment horizontal="right"/>
    </xf>
    <xf numFmtId="4" fontId="94" fillId="0" borderId="75" xfId="36" applyNumberFormat="1" applyFont="1" applyFill="1" applyBorder="1" applyAlignment="1">
      <alignment horizontal="right"/>
    </xf>
    <xf numFmtId="4" fontId="94" fillId="0" borderId="76" xfId="36" applyNumberFormat="1" applyFont="1" applyFill="1" applyBorder="1" applyAlignment="1">
      <alignment horizontal="right"/>
    </xf>
    <xf numFmtId="4" fontId="94" fillId="0" borderId="77" xfId="36" applyNumberFormat="1" applyFont="1" applyFill="1" applyBorder="1" applyAlignment="1">
      <alignment horizontal="right"/>
    </xf>
    <xf numFmtId="4" fontId="94" fillId="0" borderId="59" xfId="36" applyNumberFormat="1" applyFont="1" applyFill="1" applyBorder="1" applyAlignment="1">
      <alignment horizontal="right"/>
    </xf>
    <xf numFmtId="4" fontId="94" fillId="0" borderId="73" xfId="36" applyNumberFormat="1" applyFont="1" applyFill="1" applyBorder="1" applyAlignment="1">
      <alignment horizontal="right"/>
    </xf>
    <xf numFmtId="4" fontId="94" fillId="0" borderId="22" xfId="36" applyNumberFormat="1" applyFont="1" applyFill="1" applyBorder="1" applyAlignment="1">
      <alignment horizontal="right"/>
    </xf>
    <xf numFmtId="4" fontId="94" fillId="0" borderId="56" xfId="36" applyNumberFormat="1" applyFont="1" applyFill="1" applyBorder="1" applyAlignment="1">
      <alignment horizontal="right"/>
    </xf>
    <xf numFmtId="4" fontId="94" fillId="0" borderId="79" xfId="36" applyNumberFormat="1" applyFont="1" applyFill="1" applyBorder="1" applyAlignment="1">
      <alignment horizontal="right"/>
    </xf>
    <xf numFmtId="4" fontId="94" fillId="0" borderId="80" xfId="36" applyNumberFormat="1" applyFont="1" applyFill="1" applyBorder="1" applyAlignment="1">
      <alignment horizontal="right"/>
    </xf>
    <xf numFmtId="0" fontId="94" fillId="0" borderId="68" xfId="36" applyNumberFormat="1" applyFont="1" applyFill="1" applyBorder="1" applyAlignment="1">
      <alignment horizontal="center"/>
    </xf>
    <xf numFmtId="0" fontId="94" fillId="0" borderId="21" xfId="36" applyNumberFormat="1" applyFont="1" applyFill="1" applyBorder="1" applyAlignment="1">
      <alignment horizontal="center"/>
    </xf>
    <xf numFmtId="0" fontId="94" fillId="0" borderId="19" xfId="36" applyNumberFormat="1" applyFont="1" applyFill="1" applyBorder="1" applyAlignment="1">
      <alignment horizontal="center"/>
    </xf>
    <xf numFmtId="4" fontId="94" fillId="0" borderId="68" xfId="36" applyNumberFormat="1" applyFont="1" applyFill="1" applyBorder="1" applyAlignment="1">
      <alignment horizontal="right"/>
    </xf>
    <xf numFmtId="4" fontId="94" fillId="0" borderId="21" xfId="36" applyNumberFormat="1" applyFont="1" applyFill="1" applyBorder="1" applyAlignment="1">
      <alignment horizontal="right"/>
    </xf>
    <xf numFmtId="4" fontId="94" fillId="0" borderId="14" xfId="36" applyNumberFormat="1" applyFont="1" applyFill="1" applyBorder="1" applyAlignment="1">
      <alignment horizontal="right"/>
    </xf>
    <xf numFmtId="4" fontId="94" fillId="0" borderId="69" xfId="36" applyNumberFormat="1" applyFont="1" applyFill="1" applyBorder="1" applyAlignment="1">
      <alignment horizontal="right"/>
    </xf>
    <xf numFmtId="0" fontId="94" fillId="0" borderId="36" xfId="36" applyNumberFormat="1" applyFont="1" applyFill="1" applyBorder="1" applyAlignment="1">
      <alignment horizontal="center"/>
    </xf>
    <xf numFmtId="0" fontId="94" fillId="0" borderId="15" xfId="36" applyNumberFormat="1" applyFont="1" applyFill="1" applyBorder="1" applyAlignment="1">
      <alignment horizontal="center"/>
    </xf>
    <xf numFmtId="0" fontId="94" fillId="0" borderId="20" xfId="36" applyNumberFormat="1" applyFont="1" applyFill="1" applyBorder="1" applyAlignment="1">
      <alignment horizontal="center"/>
    </xf>
    <xf numFmtId="4" fontId="94" fillId="0" borderId="36" xfId="36" applyNumberFormat="1" applyFont="1" applyFill="1" applyBorder="1" applyAlignment="1">
      <alignment horizontal="right"/>
    </xf>
    <xf numFmtId="4" fontId="94" fillId="0" borderId="15" xfId="36" applyNumberFormat="1" applyFont="1" applyFill="1" applyBorder="1" applyAlignment="1">
      <alignment horizontal="right"/>
    </xf>
    <xf numFmtId="4" fontId="94" fillId="0" borderId="20" xfId="36" applyNumberFormat="1" applyFont="1" applyFill="1" applyBorder="1" applyAlignment="1">
      <alignment horizontal="right"/>
    </xf>
    <xf numFmtId="4" fontId="94" fillId="0" borderId="16" xfId="36" applyNumberFormat="1" applyFont="1" applyFill="1" applyBorder="1" applyAlignment="1">
      <alignment horizontal="right"/>
    </xf>
    <xf numFmtId="4" fontId="94" fillId="0" borderId="32" xfId="36" applyNumberFormat="1" applyFont="1" applyFill="1" applyBorder="1" applyAlignment="1">
      <alignment horizontal="right"/>
    </xf>
    <xf numFmtId="0" fontId="63" fillId="0" borderId="68" xfId="36" applyNumberFormat="1" applyFont="1" applyFill="1" applyBorder="1" applyAlignment="1">
      <alignment horizontal="center"/>
    </xf>
    <xf numFmtId="0" fontId="63" fillId="0" borderId="21" xfId="36" applyNumberFormat="1" applyFont="1" applyFill="1" applyBorder="1" applyAlignment="1">
      <alignment horizontal="center"/>
    </xf>
    <xf numFmtId="0" fontId="63" fillId="0" borderId="19" xfId="36" applyNumberFormat="1" applyFont="1" applyFill="1" applyBorder="1" applyAlignment="1">
      <alignment horizontal="center"/>
    </xf>
    <xf numFmtId="4" fontId="63" fillId="0" borderId="36" xfId="36" applyNumberFormat="1" applyFont="1" applyFill="1" applyBorder="1" applyAlignment="1">
      <alignment horizontal="right"/>
    </xf>
    <xf numFmtId="4" fontId="63" fillId="0" borderId="15" xfId="36" applyNumberFormat="1" applyFont="1" applyFill="1" applyBorder="1" applyAlignment="1">
      <alignment horizontal="right"/>
    </xf>
    <xf numFmtId="4" fontId="63" fillId="0" borderId="68" xfId="36" applyNumberFormat="1" applyFont="1" applyFill="1" applyBorder="1" applyAlignment="1">
      <alignment horizontal="right"/>
    </xf>
    <xf numFmtId="4" fontId="63" fillId="0" borderId="21" xfId="36" applyNumberFormat="1" applyFont="1" applyFill="1" applyBorder="1" applyAlignment="1">
      <alignment horizontal="right"/>
    </xf>
    <xf numFmtId="4" fontId="63" fillId="0" borderId="19" xfId="36" applyNumberFormat="1" applyFont="1" applyFill="1" applyBorder="1" applyAlignment="1">
      <alignment horizontal="right"/>
    </xf>
    <xf numFmtId="4" fontId="63" fillId="0" borderId="16" xfId="36" applyNumberFormat="1" applyFont="1" applyFill="1" applyBorder="1" applyAlignment="1">
      <alignment horizontal="right"/>
    </xf>
    <xf numFmtId="4" fontId="63" fillId="0" borderId="32" xfId="36" applyNumberFormat="1" applyFont="1" applyFill="1" applyBorder="1" applyAlignment="1">
      <alignment horizontal="right"/>
    </xf>
    <xf numFmtId="4" fontId="63" fillId="0" borderId="14" xfId="36" applyNumberFormat="1" applyFont="1" applyFill="1" applyBorder="1" applyAlignment="1">
      <alignment horizontal="right"/>
    </xf>
    <xf numFmtId="4" fontId="63" fillId="0" borderId="69" xfId="36" applyNumberFormat="1" applyFont="1" applyFill="1" applyBorder="1" applyAlignment="1">
      <alignment horizontal="right"/>
    </xf>
    <xf numFmtId="0" fontId="63" fillId="0" borderId="14" xfId="36" applyNumberFormat="1" applyFont="1" applyFill="1" applyBorder="1" applyAlignment="1">
      <alignment horizontal="left"/>
    </xf>
    <xf numFmtId="0" fontId="63" fillId="0" borderId="21" xfId="36" applyNumberFormat="1" applyFont="1" applyFill="1" applyBorder="1" applyAlignment="1">
      <alignment horizontal="left"/>
    </xf>
    <xf numFmtId="0" fontId="63" fillId="0" borderId="15" xfId="36" applyNumberFormat="1" applyFont="1" applyFill="1" applyBorder="1" applyAlignment="1">
      <alignment horizontal="left"/>
    </xf>
    <xf numFmtId="0" fontId="94" fillId="0" borderId="17" xfId="36" applyNumberFormat="1" applyFont="1" applyFill="1" applyBorder="1" applyAlignment="1">
      <alignment horizontal="left"/>
    </xf>
    <xf numFmtId="0" fontId="63" fillId="0" borderId="52" xfId="36" applyNumberFormat="1" applyFont="1" applyFill="1" applyBorder="1" applyAlignment="1">
      <alignment horizontal="center"/>
    </xf>
    <xf numFmtId="0" fontId="63" fillId="0" borderId="81" xfId="36" applyNumberFormat="1" applyFont="1" applyFill="1" applyBorder="1" applyAlignment="1">
      <alignment horizontal="center"/>
    </xf>
    <xf numFmtId="0" fontId="63" fillId="0" borderId="72" xfId="36" applyNumberFormat="1" applyFont="1" applyFill="1" applyBorder="1" applyAlignment="1">
      <alignment horizontal="center"/>
    </xf>
    <xf numFmtId="0" fontId="63" fillId="0" borderId="54" xfId="36" applyNumberFormat="1" applyFont="1" applyFill="1" applyBorder="1" applyAlignment="1">
      <alignment horizontal="center"/>
    </xf>
    <xf numFmtId="0" fontId="63" fillId="0" borderId="82" xfId="36" applyNumberFormat="1" applyFont="1" applyFill="1" applyBorder="1" applyAlignment="1">
      <alignment horizontal="center"/>
    </xf>
    <xf numFmtId="0" fontId="63" fillId="0" borderId="78" xfId="36" applyNumberFormat="1" applyFont="1" applyFill="1" applyBorder="1" applyAlignment="1">
      <alignment horizontal="center"/>
    </xf>
    <xf numFmtId="0" fontId="63" fillId="0" borderId="78" xfId="36" applyNumberFormat="1" applyFont="1" applyFill="1" applyBorder="1" applyAlignment="1">
      <alignment horizontal="left"/>
    </xf>
    <xf numFmtId="0" fontId="63" fillId="0" borderId="79" xfId="36" applyNumberFormat="1" applyFont="1" applyFill="1" applyBorder="1" applyAlignment="1">
      <alignment horizontal="left"/>
    </xf>
    <xf numFmtId="4" fontId="63" fillId="0" borderId="82" xfId="36" applyNumberFormat="1" applyFont="1" applyFill="1" applyBorder="1" applyAlignment="1">
      <alignment horizontal="right"/>
    </xf>
    <xf numFmtId="4" fontId="63" fillId="0" borderId="78" xfId="36" applyNumberFormat="1" applyFont="1" applyFill="1" applyBorder="1" applyAlignment="1">
      <alignment horizontal="right"/>
    </xf>
    <xf numFmtId="4" fontId="63" fillId="0" borderId="83" xfId="36" applyNumberFormat="1" applyFont="1" applyFill="1" applyBorder="1" applyAlignment="1">
      <alignment horizontal="right"/>
    </xf>
    <xf numFmtId="4" fontId="63" fillId="0" borderId="77" xfId="36" applyNumberFormat="1" applyFont="1" applyFill="1" applyBorder="1" applyAlignment="1">
      <alignment horizontal="right"/>
    </xf>
    <xf numFmtId="0" fontId="63" fillId="0" borderId="50" xfId="36" applyNumberFormat="1" applyFont="1" applyFill="1" applyBorder="1" applyAlignment="1">
      <alignment horizontal="center"/>
    </xf>
    <xf numFmtId="0" fontId="63" fillId="0" borderId="13" xfId="36" applyNumberFormat="1" applyFont="1" applyFill="1" applyBorder="1" applyAlignment="1">
      <alignment horizontal="center"/>
    </xf>
    <xf numFmtId="0" fontId="63" fillId="0" borderId="13" xfId="36" applyNumberFormat="1" applyFont="1" applyFill="1" applyBorder="1" applyAlignment="1">
      <alignment horizontal="left"/>
    </xf>
    <xf numFmtId="4" fontId="63" fillId="0" borderId="50" xfId="36" applyNumberFormat="1" applyFont="1" applyFill="1" applyBorder="1" applyAlignment="1">
      <alignment horizontal="right"/>
    </xf>
    <xf numFmtId="4" fontId="63" fillId="0" borderId="13" xfId="36" applyNumberFormat="1" applyFont="1" applyFill="1" applyBorder="1" applyAlignment="1">
      <alignment horizontal="right"/>
    </xf>
    <xf numFmtId="4" fontId="63" fillId="0" borderId="51" xfId="36" applyNumberFormat="1" applyFont="1" applyFill="1" applyBorder="1" applyAlignment="1">
      <alignment horizontal="right"/>
    </xf>
    <xf numFmtId="0" fontId="63" fillId="0" borderId="37" xfId="36" applyNumberFormat="1" applyFont="1" applyFill="1" applyBorder="1" applyAlignment="1">
      <alignment horizontal="center"/>
    </xf>
    <xf numFmtId="0" fontId="63" fillId="0" borderId="38" xfId="36" applyNumberFormat="1" applyFont="1" applyFill="1" applyBorder="1" applyAlignment="1">
      <alignment horizontal="center"/>
    </xf>
    <xf numFmtId="0" fontId="63" fillId="0" borderId="38" xfId="36" applyNumberFormat="1" applyFont="1" applyFill="1" applyBorder="1" applyAlignment="1">
      <alignment horizontal="left"/>
    </xf>
    <xf numFmtId="0" fontId="63" fillId="0" borderId="66" xfId="36" applyNumberFormat="1" applyFont="1" applyFill="1" applyBorder="1" applyAlignment="1">
      <alignment horizontal="left"/>
    </xf>
    <xf numFmtId="4" fontId="63" fillId="0" borderId="37" xfId="36" applyNumberFormat="1" applyFont="1" applyFill="1" applyBorder="1" applyAlignment="1">
      <alignment horizontal="right"/>
    </xf>
    <xf numFmtId="4" fontId="63" fillId="0" borderId="38" xfId="36" applyNumberFormat="1" applyFont="1" applyFill="1" applyBorder="1" applyAlignment="1">
      <alignment horizontal="right"/>
    </xf>
    <xf numFmtId="4" fontId="63" fillId="0" borderId="39" xfId="36" applyNumberFormat="1" applyFont="1" applyFill="1" applyBorder="1" applyAlignment="1">
      <alignment horizontal="right"/>
    </xf>
    <xf numFmtId="4" fontId="63" fillId="0" borderId="57" xfId="36" applyNumberFormat="1" applyFont="1" applyFill="1" applyBorder="1" applyAlignment="1">
      <alignment horizontal="right"/>
    </xf>
    <xf numFmtId="0" fontId="5" fillId="0" borderId="12" xfId="37" applyFont="1" applyFill="1" applyBorder="1" applyAlignment="1">
      <alignment horizontal="left" vertical="center" wrapText="1"/>
    </xf>
    <xf numFmtId="0" fontId="5" fillId="0" borderId="24" xfId="37" applyFont="1" applyFill="1" applyBorder="1" applyAlignment="1">
      <alignment horizontal="left" vertical="center" wrapText="1"/>
    </xf>
    <xf numFmtId="0" fontId="5" fillId="0" borderId="18" xfId="37" applyFont="1" applyFill="1" applyBorder="1" applyAlignment="1">
      <alignment horizontal="left" vertical="center" wrapText="1"/>
    </xf>
    <xf numFmtId="0" fontId="6" fillId="0" borderId="12" xfId="37" applyFont="1" applyFill="1" applyBorder="1" applyAlignment="1">
      <alignment horizontal="left" vertical="center" wrapText="1"/>
    </xf>
    <xf numFmtId="0" fontId="6" fillId="0" borderId="24" xfId="37" applyFont="1" applyFill="1" applyBorder="1" applyAlignment="1">
      <alignment horizontal="left" vertical="center" wrapText="1"/>
    </xf>
    <xf numFmtId="0" fontId="6" fillId="0" borderId="18" xfId="37" applyFont="1" applyFill="1" applyBorder="1" applyAlignment="1">
      <alignment horizontal="left" vertical="center" wrapText="1"/>
    </xf>
    <xf numFmtId="0" fontId="5" fillId="0" borderId="12" xfId="0" applyFont="1" applyFill="1" applyBorder="1" applyAlignment="1">
      <alignment horizontal="left" vertical="center" wrapText="1"/>
    </xf>
    <xf numFmtId="0" fontId="5" fillId="0" borderId="24" xfId="0" applyFont="1" applyFill="1" applyBorder="1" applyAlignment="1">
      <alignment horizontal="left" vertical="center" wrapText="1"/>
    </xf>
    <xf numFmtId="0" fontId="5" fillId="0" borderId="18" xfId="0" applyFont="1" applyFill="1" applyBorder="1" applyAlignment="1">
      <alignment horizontal="left" vertical="center" wrapText="1"/>
    </xf>
    <xf numFmtId="0" fontId="51" fillId="0" borderId="0" xfId="37" applyFont="1" applyFill="1" applyAlignment="1">
      <alignment horizontal="center" wrapText="1"/>
    </xf>
    <xf numFmtId="173" fontId="6" fillId="0" borderId="10" xfId="37" applyNumberFormat="1" applyFont="1" applyFill="1" applyBorder="1" applyAlignment="1">
      <alignment horizontal="center" vertical="center" wrapText="1"/>
    </xf>
    <xf numFmtId="0" fontId="0" fillId="0" borderId="10" xfId="0" applyFill="1" applyBorder="1"/>
    <xf numFmtId="0" fontId="51" fillId="0" borderId="21" xfId="37" applyFont="1" applyFill="1" applyBorder="1" applyAlignment="1">
      <alignment horizontal="center"/>
    </xf>
    <xf numFmtId="0" fontId="51" fillId="0" borderId="0" xfId="37" applyFont="1" applyFill="1" applyBorder="1" applyAlignment="1">
      <alignment horizontal="center"/>
    </xf>
    <xf numFmtId="0" fontId="6" fillId="0" borderId="18" xfId="37" applyFont="1" applyFill="1" applyBorder="1" applyAlignment="1">
      <alignment horizontal="center" vertical="center" wrapText="1"/>
    </xf>
    <xf numFmtId="0" fontId="6" fillId="0" borderId="15" xfId="37" applyFont="1" applyFill="1" applyBorder="1" applyAlignment="1">
      <alignment horizontal="center" vertical="center" wrapText="1"/>
    </xf>
    <xf numFmtId="0" fontId="6" fillId="0" borderId="22" xfId="37" applyFont="1" applyFill="1" applyBorder="1" applyAlignment="1">
      <alignment horizontal="center" vertical="center" wrapText="1"/>
    </xf>
    <xf numFmtId="0" fontId="6" fillId="0" borderId="0" xfId="37" applyFont="1" applyFill="1" applyBorder="1" applyAlignment="1">
      <alignment horizontal="center" vertical="center" wrapText="1"/>
    </xf>
    <xf numFmtId="0" fontId="6" fillId="0" borderId="23" xfId="37" applyFont="1" applyFill="1" applyBorder="1" applyAlignment="1">
      <alignment horizontal="center" vertical="center" wrapText="1"/>
    </xf>
    <xf numFmtId="0" fontId="6" fillId="0" borderId="21" xfId="37" applyFont="1" applyFill="1" applyBorder="1" applyAlignment="1">
      <alignment horizontal="center" vertical="center" wrapText="1"/>
    </xf>
    <xf numFmtId="0" fontId="6" fillId="0" borderId="12" xfId="37" applyFont="1" applyFill="1" applyBorder="1" applyAlignment="1">
      <alignment horizontal="center" vertical="center" wrapText="1"/>
    </xf>
    <xf numFmtId="0" fontId="6" fillId="0" borderId="24" xfId="37" applyFont="1" applyFill="1" applyBorder="1" applyAlignment="1">
      <alignment horizontal="center" vertical="center" wrapText="1"/>
    </xf>
    <xf numFmtId="0" fontId="76" fillId="0" borderId="0" xfId="0" applyFont="1" applyFill="1" applyAlignment="1">
      <alignment horizontal="center" wrapText="1"/>
    </xf>
    <xf numFmtId="0" fontId="6" fillId="0" borderId="0" xfId="0" applyFont="1" applyFill="1" applyAlignment="1">
      <alignment horizontal="right"/>
    </xf>
    <xf numFmtId="0" fontId="32" fillId="0" borderId="12" xfId="45" applyFont="1" applyFill="1" applyBorder="1" applyAlignment="1">
      <alignment horizontal="center" vertical="center"/>
    </xf>
    <xf numFmtId="0" fontId="32" fillId="0" borderId="24" xfId="45" applyFont="1" applyFill="1" applyBorder="1" applyAlignment="1">
      <alignment horizontal="center" vertical="center"/>
    </xf>
    <xf numFmtId="0" fontId="32" fillId="0" borderId="18" xfId="45" applyFont="1" applyFill="1" applyBorder="1" applyAlignment="1">
      <alignment horizontal="center" vertical="center"/>
    </xf>
    <xf numFmtId="0" fontId="34" fillId="0" borderId="10" xfId="44" applyFont="1" applyFill="1" applyBorder="1" applyAlignment="1">
      <alignment horizontal="center" vertical="center"/>
    </xf>
    <xf numFmtId="0" fontId="34" fillId="0" borderId="10" xfId="45" applyFont="1" applyFill="1" applyBorder="1" applyAlignment="1">
      <alignment horizontal="center" vertical="center"/>
    </xf>
    <xf numFmtId="0" fontId="6" fillId="0" borderId="0" xfId="46" applyFont="1" applyFill="1" applyBorder="1" applyAlignment="1">
      <alignment horizontal="center"/>
    </xf>
    <xf numFmtId="0" fontId="30" fillId="0" borderId="10" xfId="45" applyFont="1" applyFill="1" applyBorder="1" applyAlignment="1">
      <alignment horizontal="center" vertical="center"/>
    </xf>
    <xf numFmtId="0" fontId="33" fillId="0" borderId="10" xfId="45" applyFont="1" applyFill="1" applyBorder="1" applyAlignment="1">
      <alignment horizontal="center" vertical="center"/>
    </xf>
    <xf numFmtId="0" fontId="5" fillId="0" borderId="10" xfId="37" applyFont="1" applyFill="1" applyBorder="1" applyAlignment="1">
      <alignment horizontal="center" vertical="center"/>
    </xf>
    <xf numFmtId="0" fontId="6" fillId="0" borderId="10" xfId="37" applyFont="1" applyFill="1" applyBorder="1" applyAlignment="1">
      <alignment horizontal="center" vertical="center"/>
    </xf>
    <xf numFmtId="0" fontId="5" fillId="0" borderId="10" xfId="37" applyFont="1" applyFill="1" applyBorder="1" applyAlignment="1">
      <alignment horizontal="center"/>
    </xf>
    <xf numFmtId="0" fontId="6" fillId="0" borderId="0" xfId="37" applyFont="1" applyFill="1" applyAlignment="1">
      <alignment horizontal="center" wrapText="1"/>
    </xf>
    <xf numFmtId="0" fontId="33" fillId="0" borderId="10" xfId="45" applyFont="1" applyFill="1" applyBorder="1" applyAlignment="1">
      <alignment horizontal="center" vertical="center" wrapText="1"/>
    </xf>
    <xf numFmtId="0" fontId="6" fillId="0" borderId="0" xfId="46" applyFont="1" applyFill="1" applyBorder="1" applyAlignment="1">
      <alignment horizontal="center" vertical="center" wrapText="1"/>
    </xf>
    <xf numFmtId="164" fontId="6" fillId="0" borderId="24" xfId="0" applyNumberFormat="1" applyFont="1" applyFill="1" applyBorder="1" applyAlignment="1">
      <alignment horizontal="center" vertical="center" wrapText="1"/>
    </xf>
    <xf numFmtId="4" fontId="35" fillId="0" borderId="10" xfId="59" applyNumberFormat="1" applyFont="1" applyFill="1" applyBorder="1" applyAlignment="1">
      <alignment horizontal="center" vertical="center"/>
    </xf>
  </cellXfs>
  <cellStyles count="67">
    <cellStyle name="20% - Акцент1" xfId="1" builtinId="30" customBuiltin="1"/>
    <cellStyle name="20% - Акцент2" xfId="2" builtinId="34" customBuiltin="1"/>
    <cellStyle name="20% - Акцент3" xfId="3" builtinId="38" customBuiltin="1"/>
    <cellStyle name="20% - Акцент4" xfId="4" builtinId="42" customBuiltin="1"/>
    <cellStyle name="20% - Акцент5" xfId="5" builtinId="46" customBuiltin="1"/>
    <cellStyle name="20% - Акцент6" xfId="6" builtinId="50" customBuiltin="1"/>
    <cellStyle name="40% - Акцент1" xfId="7" builtinId="31" customBuiltin="1"/>
    <cellStyle name="40% - Акцент2" xfId="8" builtinId="35" customBuiltin="1"/>
    <cellStyle name="40% - Акцент3" xfId="9" builtinId="39" customBuiltin="1"/>
    <cellStyle name="40% - Акцент4" xfId="10" builtinId="43" customBuiltin="1"/>
    <cellStyle name="40% - Акцент5" xfId="11" builtinId="47" customBuiltin="1"/>
    <cellStyle name="40% - Акцент6" xfId="12" builtinId="51" customBuiltin="1"/>
    <cellStyle name="60% - Акцент1" xfId="13" builtinId="32" customBuiltin="1"/>
    <cellStyle name="60% - Акцент2" xfId="14" builtinId="36" customBuiltin="1"/>
    <cellStyle name="60% - Акцент3" xfId="15" builtinId="40" customBuiltin="1"/>
    <cellStyle name="60% - Акцент4" xfId="16" builtinId="44" customBuiltin="1"/>
    <cellStyle name="60% - Акцент5" xfId="17" builtinId="48" customBuiltin="1"/>
    <cellStyle name="60% - Акцент6" xfId="18" builtinId="52" customBuiltin="1"/>
    <cellStyle name="Акцент1" xfId="19" builtinId="29" customBuiltin="1"/>
    <cellStyle name="Акцент2" xfId="20" builtinId="33" customBuiltin="1"/>
    <cellStyle name="Акцент3" xfId="21" builtinId="37" customBuiltin="1"/>
    <cellStyle name="Акцент4" xfId="22" builtinId="41" customBuiltin="1"/>
    <cellStyle name="Акцент5" xfId="23" builtinId="45" customBuiltin="1"/>
    <cellStyle name="Акцент6" xfId="24" builtinId="49" customBuiltin="1"/>
    <cellStyle name="Ввод " xfId="25" builtinId="20" customBuiltin="1"/>
    <cellStyle name="Вывод" xfId="26" builtinId="21" customBuiltin="1"/>
    <cellStyle name="Вычисление" xfId="27" builtinId="22" customBuiltin="1"/>
    <cellStyle name="Заголовок 1" xfId="28" builtinId="16" customBuiltin="1"/>
    <cellStyle name="Заголовок 2" xfId="29" builtinId="17" customBuiltin="1"/>
    <cellStyle name="Заголовок 3" xfId="30" builtinId="18" customBuiltin="1"/>
    <cellStyle name="Заголовок 4" xfId="31" builtinId="19" customBuiltin="1"/>
    <cellStyle name="Итог" xfId="32" builtinId="25" customBuiltin="1"/>
    <cellStyle name="Контрольная ячейка" xfId="33" builtinId="23" customBuiltin="1"/>
    <cellStyle name="Название" xfId="34" builtinId="15" customBuiltin="1"/>
    <cellStyle name="Нейтральный" xfId="35" builtinId="28" customBuiltin="1"/>
    <cellStyle name="Обычный" xfId="0" builtinId="0"/>
    <cellStyle name="Обычный 12 2" xfId="48"/>
    <cellStyle name="Обычный 2" xfId="36"/>
    <cellStyle name="Обычный 3" xfId="37"/>
    <cellStyle name="Обычный 3 2" xfId="62"/>
    <cellStyle name="Обычный 3 2 2 2" xfId="49"/>
    <cellStyle name="Обычный 4" xfId="44"/>
    <cellStyle name="Обычный 5" xfId="45"/>
    <cellStyle name="Обычный 5 2" xfId="63"/>
    <cellStyle name="Обычный 6" xfId="47"/>
    <cellStyle name="Обычный 6 2" xfId="53"/>
    <cellStyle name="Обычный 6 2 2" xfId="54"/>
    <cellStyle name="Обычный 8 28" xfId="55"/>
    <cellStyle name="Обычный_Лист2" xfId="61"/>
    <cellStyle name="Обычный_Лист2_Приложение 14_с учётом +20" xfId="57"/>
    <cellStyle name="Обычный_прилож1.2" xfId="60"/>
    <cellStyle name="Обычный_приложение 1" xfId="65"/>
    <cellStyle name="Обычный_Приложение 14_с учётом +20" xfId="56"/>
    <cellStyle name="Обычный_Финансовый план (1)" xfId="64"/>
    <cellStyle name="Обычный_Форматы по компаниям_last" xfId="46"/>
    <cellStyle name="Плохой" xfId="38" builtinId="27" customBuiltin="1"/>
    <cellStyle name="Пояснение" xfId="39" builtinId="53" customBuiltin="1"/>
    <cellStyle name="Примечание" xfId="40" builtinId="10" customBuiltin="1"/>
    <cellStyle name="Процентный" xfId="58" builtinId="5"/>
    <cellStyle name="Связанная ячейка" xfId="41" builtinId="24" customBuiltin="1"/>
    <cellStyle name="Стиль 1" xfId="66"/>
    <cellStyle name="Текст предупреждения" xfId="42" builtinId="11" customBuiltin="1"/>
    <cellStyle name="Финансовый" xfId="59" builtinId="3"/>
    <cellStyle name="Финансовый 2" xfId="50"/>
    <cellStyle name="Финансовый 2 2 2 2 2" xfId="51"/>
    <cellStyle name="Финансовый 3" xfId="52"/>
    <cellStyle name="Хороший" xfId="43" builtinId="26"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defRPr sz="800"/>
            </a:pPr>
            <a:r>
              <a:rPr lang="ru-RU" sz="800"/>
              <a:t>Денежный поток на собственный капитал</a:t>
            </a:r>
            <a:r>
              <a:rPr lang="ru-RU" sz="800" baseline="0"/>
              <a:t>, руб.</a:t>
            </a:r>
          </a:p>
        </c:rich>
      </c:tx>
      <c:layout>
        <c:manualLayout>
          <c:xMode val="edge"/>
          <c:yMode val="edge"/>
          <c:x val="0.2563242927967338"/>
          <c:y val="1.8908754052802648E-2"/>
        </c:manualLayout>
      </c:layout>
      <c:spPr>
        <a:noFill/>
        <a:ln w="25400">
          <a:noFill/>
        </a:ln>
      </c:spPr>
    </c:title>
    <c:plotArea>
      <c:layout>
        <c:manualLayout>
          <c:layoutTarget val="inner"/>
          <c:xMode val="edge"/>
          <c:yMode val="edge"/>
          <c:x val="0.17982942779634944"/>
          <c:y val="9.9557370143552607E-2"/>
          <c:w val="0.77652950922850716"/>
          <c:h val="0.8044254344750289"/>
        </c:manualLayout>
      </c:layout>
      <c:lineChart>
        <c:grouping val="standard"/>
        <c:ser>
          <c:idx val="0"/>
          <c:order val="0"/>
          <c:tx>
            <c:strRef>
              <c:f>[1]Лист1!$A$68</c:f>
              <c:strCache>
                <c:ptCount val="1"/>
                <c:pt idx="0">
                  <c:v>PV</c:v>
                </c:pt>
              </c:strCache>
            </c:strRef>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1"/>
          <c:order val="1"/>
          <c:tx>
            <c:strRef>
              <c:f>[1]Лист1!$A$69</c:f>
              <c:strCache>
                <c:ptCount val="1"/>
                <c:pt idx="0">
                  <c:v>NPV (без учета продажи)</c:v>
                </c:pt>
              </c:strCache>
            </c:strRef>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37110528"/>
        <c:axId val="37112064"/>
      </c:lineChart>
      <c:catAx>
        <c:axId val="37110528"/>
        <c:scaling>
          <c:orientation val="minMax"/>
        </c:scaling>
        <c:axPos val="b"/>
        <c:numFmt formatCode="General" sourceLinked="1"/>
        <c:tickLblPos val="nextTo"/>
        <c:crossAx val="37112064"/>
        <c:crosses val="autoZero"/>
        <c:auto val="1"/>
        <c:lblAlgn val="ctr"/>
        <c:lblOffset val="100"/>
      </c:catAx>
      <c:valAx>
        <c:axId val="37112064"/>
        <c:scaling>
          <c:orientation val="minMax"/>
        </c:scaling>
        <c:axPos val="l"/>
        <c:majorGridlines/>
        <c:numFmt formatCode="General" sourceLinked="1"/>
        <c:tickLblPos val="nextTo"/>
        <c:txPr>
          <a:bodyPr/>
          <a:lstStyle/>
          <a:p>
            <a:pPr>
              <a:defRPr sz="700"/>
            </a:pPr>
            <a:endParaRPr lang="ru-RU"/>
          </a:p>
        </c:txPr>
        <c:crossAx val="37110528"/>
        <c:crosses val="autoZero"/>
        <c:crossBetween val="between"/>
      </c:valAx>
    </c:plotArea>
    <c:legend>
      <c:legendPos val="r"/>
      <c:layout>
        <c:manualLayout>
          <c:xMode val="edge"/>
          <c:yMode val="edge"/>
          <c:x val="0.13580272836265767"/>
          <c:y val="0.90196407801965928"/>
          <c:w val="0.81728602443213116"/>
          <c:h val="7.8431784262261384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1465" l="0.70000000000000062" r="0.70000000000000062" t="0.75000000000001465"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lang val="ru-RU"/>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927967338"/>
          <c:y val="1.8908754052802658E-2"/>
        </c:manualLayout>
      </c:layout>
      <c:spPr>
        <a:noFill/>
        <a:ln w="25400">
          <a:noFill/>
        </a:ln>
      </c:spPr>
    </c:title>
    <c:plotArea>
      <c:layout>
        <c:manualLayout>
          <c:layoutTarget val="inner"/>
          <c:xMode val="edge"/>
          <c:yMode val="edge"/>
          <c:x val="0.17982942779634944"/>
          <c:y val="9.9557370143552745E-2"/>
          <c:w val="0.77652950922850772"/>
          <c:h val="0.80442543447502923"/>
        </c:manualLayout>
      </c:layout>
      <c:lineChart>
        <c:grouping val="standard"/>
        <c:ser>
          <c:idx val="0"/>
          <c:order val="0"/>
          <c:tx>
            <c:strRef>
              <c:f>[1]Лист1!$A$68</c:f>
              <c:strCache>
                <c:ptCount val="1"/>
                <c:pt idx="0">
                  <c:v>PV</c:v>
                </c:pt>
              </c:strCache>
            </c:strRef>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1"/>
          <c:order val="1"/>
          <c:tx>
            <c:strRef>
              <c:f>[1]Лист1!$A$69</c:f>
              <c:strCache>
                <c:ptCount val="1"/>
                <c:pt idx="0">
                  <c:v>NPV (без учета продажи)</c:v>
                </c:pt>
              </c:strCache>
            </c:strRef>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37141888"/>
        <c:axId val="36250752"/>
      </c:lineChart>
      <c:catAx>
        <c:axId val="37141888"/>
        <c:scaling>
          <c:orientation val="minMax"/>
        </c:scaling>
        <c:axPos val="b"/>
        <c:numFmt formatCode="General" sourceLinked="1"/>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6250752"/>
        <c:crosses val="autoZero"/>
        <c:auto val="1"/>
        <c:lblAlgn val="ctr"/>
        <c:lblOffset val="100"/>
      </c:catAx>
      <c:valAx>
        <c:axId val="36250752"/>
        <c:scaling>
          <c:orientation val="minMax"/>
        </c:scaling>
        <c:axPos val="l"/>
        <c:majorGridlines/>
        <c:numFmt formatCode="General" sourceLinked="1"/>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7141888"/>
        <c:crosses val="autoZero"/>
        <c:crossBetween val="between"/>
      </c:valAx>
    </c:plotArea>
    <c:legend>
      <c:legendPos val="r"/>
      <c:layout>
        <c:manualLayout>
          <c:xMode val="edge"/>
          <c:yMode val="edge"/>
          <c:x val="0.13613868636790771"/>
          <c:y val="0.90535330142555659"/>
          <c:w val="0.81930695700074552"/>
          <c:h val="8.2304770727188781E-2"/>
        </c:manualLayout>
      </c:layout>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c:pageMargins b="0.75000000000001465" l="0.70000000000000062" r="0.70000000000000062" t="0.75000000000001465"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lang val="ru-RU"/>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927967338"/>
          <c:y val="1.8908754052802651E-2"/>
        </c:manualLayout>
      </c:layout>
      <c:spPr>
        <a:noFill/>
        <a:ln w="25400">
          <a:noFill/>
        </a:ln>
      </c:spPr>
    </c:title>
    <c:plotArea>
      <c:layout>
        <c:manualLayout>
          <c:layoutTarget val="inner"/>
          <c:xMode val="edge"/>
          <c:yMode val="edge"/>
          <c:x val="0.17982942779634944"/>
          <c:y val="9.9557370143552662E-2"/>
          <c:w val="0.77652950922850739"/>
          <c:h val="0.80442543447502901"/>
        </c:manualLayout>
      </c:layout>
      <c:lineChart>
        <c:grouping val="standard"/>
        <c:ser>
          <c:idx val="0"/>
          <c:order val="0"/>
          <c:tx>
            <c:strRef>
              <c:f>[1]Лист1!$A$68</c:f>
              <c:strCache>
                <c:ptCount val="1"/>
                <c:pt idx="0">
                  <c:v>PV</c:v>
                </c:pt>
              </c:strCache>
            </c:strRef>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1"/>
          <c:order val="1"/>
          <c:tx>
            <c:strRef>
              <c:f>[1]Лист1!$A$69</c:f>
              <c:strCache>
                <c:ptCount val="1"/>
                <c:pt idx="0">
                  <c:v>NPV (без учета продажи)</c:v>
                </c:pt>
              </c:strCache>
            </c:strRef>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36283904"/>
        <c:axId val="36285440"/>
      </c:lineChart>
      <c:catAx>
        <c:axId val="36283904"/>
        <c:scaling>
          <c:orientation val="minMax"/>
        </c:scaling>
        <c:axPos val="b"/>
        <c:numFmt formatCode="General" sourceLinked="1"/>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6285440"/>
        <c:crosses val="autoZero"/>
        <c:auto val="1"/>
        <c:lblAlgn val="ctr"/>
        <c:lblOffset val="100"/>
      </c:catAx>
      <c:valAx>
        <c:axId val="36285440"/>
        <c:scaling>
          <c:orientation val="minMax"/>
        </c:scaling>
        <c:axPos val="l"/>
        <c:majorGridlines/>
        <c:numFmt formatCode="General" sourceLinked="1"/>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6283904"/>
        <c:crosses val="autoZero"/>
        <c:crossBetween val="between"/>
      </c:valAx>
    </c:plotArea>
    <c:legend>
      <c:legendPos val="r"/>
      <c:layout>
        <c:manualLayout>
          <c:xMode val="edge"/>
          <c:yMode val="edge"/>
          <c:x val="0.13613868636790771"/>
          <c:y val="0.90535330142555659"/>
          <c:w val="0.81930695700074552"/>
          <c:h val="8.2304770727188781E-2"/>
        </c:manualLayout>
      </c:layout>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c:pageMargins b="0.75000000000001465" l="0.70000000000000062" r="0.70000000000000062" t="0.75000000000001465" header="0.30000000000000032" footer="0.30000000000000032"/>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914400</xdr:colOff>
      <xdr:row>21</xdr:row>
      <xdr:rowOff>190500</xdr:rowOff>
    </xdr:from>
    <xdr:to>
      <xdr:col>10</xdr:col>
      <xdr:colOff>1247775</xdr:colOff>
      <xdr:row>34</xdr:row>
      <xdr:rowOff>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914400</xdr:colOff>
      <xdr:row>27</xdr:row>
      <xdr:rowOff>190500</xdr:rowOff>
    </xdr:from>
    <xdr:to>
      <xdr:col>10</xdr:col>
      <xdr:colOff>1247775</xdr:colOff>
      <xdr:row>40</xdr:row>
      <xdr:rowOff>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914400</xdr:colOff>
      <xdr:row>27</xdr:row>
      <xdr:rowOff>190500</xdr:rowOff>
    </xdr:from>
    <xdr:to>
      <xdr:col>10</xdr:col>
      <xdr:colOff>1247775</xdr:colOff>
      <xdr:row>40</xdr:row>
      <xdr:rowOff>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5;&#1072;&#1082;&#1077;&#1090;%20&#1048;&#1055;%2016-18/&#1086;&#1090;&#1087;&#1088;&#1072;&#1074;&#1082;&#1072;%2025%20&#1076;&#1077;&#1082;&#1072;&#1073;&#1088;&#1103;%202015/2015.12.25_&#1055;&#1088;&#1080;&#1083;&#1086;&#1078;&#1077;&#1085;&#1080;&#1103;%204.1,%204.2,%204.3,%205_&#1060;&#1054;%20&#1048;&#1055;&#1056;%202016-2018_&#1041;&#1077;&#1079;%20&#1089;&#1074;&#1103;&#1079;&#1077;&#1081;.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8">
          <cell r="A68" t="str">
            <v>PV</v>
          </cell>
        </row>
        <row r="69">
          <cell r="A69" t="str">
            <v>NPV (без учета продажи)</v>
          </cell>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приложение 4.1"/>
      <sheetName val="приложение 4.2"/>
      <sheetName val="приложение 4.3"/>
      <sheetName val="приложение 5"/>
    </sheetNames>
    <sheetDataSet>
      <sheetData sheetId="0"/>
      <sheetData sheetId="1">
        <row r="28">
          <cell r="C28">
            <v>23.678000000000001</v>
          </cell>
          <cell r="D28">
            <v>18.664999999999999</v>
          </cell>
          <cell r="E28">
            <v>15.718999999999999</v>
          </cell>
        </row>
        <row r="40">
          <cell r="C40">
            <v>155.22</v>
          </cell>
          <cell r="D40">
            <v>122.35999999999999</v>
          </cell>
          <cell r="E40">
            <v>103.05</v>
          </cell>
        </row>
      </sheetData>
      <sheetData sheetId="2"/>
      <sheetData sheetId="3"/>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sheetPr>
    <outlinePr summaryBelow="0" summaryRight="0"/>
  </sheetPr>
  <dimension ref="A1:DN351"/>
  <sheetViews>
    <sheetView view="pageBreakPreview" topLeftCell="A28" zoomScale="75" zoomScaleNormal="50" zoomScaleSheetLayoutView="75" workbookViewId="0">
      <selection activeCell="G35" sqref="G35"/>
    </sheetView>
  </sheetViews>
  <sheetFormatPr defaultColWidth="15.125" defaultRowHeight="23.25" outlineLevelCol="1"/>
  <cols>
    <col min="1" max="1" width="15.125" style="316" customWidth="1"/>
    <col min="2" max="2" width="65.125" style="313" customWidth="1"/>
    <col min="3" max="3" width="20.875" style="313" customWidth="1"/>
    <col min="4" max="4" width="15.125" style="313" customWidth="1"/>
    <col min="5" max="6" width="15.125" style="316" customWidth="1"/>
    <col min="7" max="10" width="15.125" style="313" customWidth="1"/>
    <col min="11" max="11" width="19.375" style="313" customWidth="1"/>
    <col min="12" max="12" width="18.375" style="313" customWidth="1"/>
    <col min="13" max="13" width="18.875" style="313" customWidth="1"/>
    <col min="14" max="14" width="18.625" style="313" customWidth="1"/>
    <col min="15" max="15" width="24" style="313" customWidth="1"/>
    <col min="16" max="16" width="21.25" style="313" customWidth="1"/>
    <col min="17" max="18" width="15.125" style="313" customWidth="1" outlineLevel="1"/>
    <col min="19" max="19" width="15.125" style="313" customWidth="1"/>
    <col min="20" max="20" width="15.125" style="313" customWidth="1" collapsed="1"/>
    <col min="21" max="32" width="15.125" style="313" hidden="1" customWidth="1" outlineLevel="1"/>
    <col min="33" max="35" width="15.125" style="313" customWidth="1"/>
    <col min="36" max="36" width="15.875" style="313" customWidth="1" collapsed="1"/>
    <col min="37" max="37" width="15.125" style="313" hidden="1" customWidth="1" outlineLevel="1"/>
    <col min="38" max="38" width="18.875" style="313" hidden="1" customWidth="1" outlineLevel="1"/>
    <col min="39" max="39" width="15.125" style="313" customWidth="1"/>
    <col min="40" max="40" width="15.125" style="313" customWidth="1" collapsed="1"/>
    <col min="41" max="51" width="15.125" style="313" hidden="1" customWidth="1" outlineLevel="1"/>
    <col min="52" max="52" width="15.125" style="316" customWidth="1"/>
    <col min="53" max="54" width="15.125" style="313" customWidth="1"/>
    <col min="55" max="55" width="15.125" style="313" customWidth="1" collapsed="1"/>
    <col min="56" max="56" width="15.125" style="313" hidden="1" customWidth="1" outlineLevel="1"/>
    <col min="57" max="57" width="15.125" style="316" hidden="1" customWidth="1" outlineLevel="1"/>
    <col min="58" max="58" width="15.125" style="313" customWidth="1"/>
    <col min="59" max="59" width="15.125" style="313" customWidth="1" collapsed="1"/>
    <col min="60" max="65" width="15.125" style="313" hidden="1" customWidth="1" outlineLevel="1"/>
    <col min="66" max="66" width="15.125" style="316" hidden="1" customWidth="1" outlineLevel="1"/>
    <col min="67" max="70" width="15.125" style="313" hidden="1" customWidth="1" outlineLevel="1"/>
    <col min="71" max="71" width="15.125" style="316" customWidth="1"/>
    <col min="72" max="73" width="15.125" style="313" customWidth="1"/>
    <col min="74" max="74" width="15.125" style="313" customWidth="1" collapsed="1"/>
    <col min="75" max="76" width="15.125" style="316" hidden="1" customWidth="1" outlineLevel="1"/>
    <col min="77" max="77" width="15.125" style="313" customWidth="1"/>
    <col min="78" max="78" width="15.125" style="313" customWidth="1" collapsed="1"/>
    <col min="79" max="84" width="15.125" style="313" hidden="1" customWidth="1" outlineLevel="1"/>
    <col min="85" max="85" width="15.125" style="316" hidden="1" customWidth="1" outlineLevel="1"/>
    <col min="86" max="89" width="15.125" style="313" hidden="1" customWidth="1" outlineLevel="1"/>
    <col min="90" max="92" width="15.125" style="313" customWidth="1"/>
    <col min="93" max="93" width="15.125" style="313" customWidth="1" collapsed="1"/>
    <col min="94" max="94" width="15.125" style="313" hidden="1" customWidth="1" outlineLevel="1"/>
    <col min="95" max="95" width="15.125" style="316" hidden="1" customWidth="1" outlineLevel="1"/>
    <col min="96" max="96" width="15.125" style="313" customWidth="1"/>
    <col min="97" max="97" width="15.125" style="313" customWidth="1" collapsed="1"/>
    <col min="98" max="108" width="15.125" style="313" hidden="1" customWidth="1" outlineLevel="1"/>
    <col min="109" max="16384" width="15.125" style="313"/>
  </cols>
  <sheetData>
    <row r="1" spans="97:97" ht="27" customHeight="1">
      <c r="CS1" s="190" t="s">
        <v>30</v>
      </c>
    </row>
    <row r="2" spans="97:97" ht="21.75" customHeight="1">
      <c r="CS2" s="190" t="s">
        <v>64</v>
      </c>
    </row>
    <row r="3" spans="97:97" ht="24.75" customHeight="1">
      <c r="CS3" s="190" t="s">
        <v>153</v>
      </c>
    </row>
    <row r="4" spans="97:97" ht="23.25" customHeight="1">
      <c r="CS4" s="190" t="s">
        <v>32</v>
      </c>
    </row>
    <row r="5" spans="97:97" ht="27" customHeight="1">
      <c r="CS5" s="190" t="s">
        <v>27</v>
      </c>
    </row>
    <row r="6" spans="97:97" ht="24.75" customHeight="1">
      <c r="CS6" s="190" t="s">
        <v>28</v>
      </c>
    </row>
    <row r="7" spans="97:97" ht="27.75" customHeight="1">
      <c r="CS7" s="190" t="s">
        <v>33</v>
      </c>
    </row>
    <row r="8" spans="97:97" ht="26.25" customHeight="1">
      <c r="CS8" s="190" t="s">
        <v>65</v>
      </c>
    </row>
    <row r="9" spans="97:97" ht="27.75" customHeight="1">
      <c r="CS9" s="190" t="s">
        <v>66</v>
      </c>
    </row>
    <row r="10" spans="97:97" ht="18.75" customHeight="1">
      <c r="CS10" s="190" t="s">
        <v>67</v>
      </c>
    </row>
    <row r="11" spans="97:97" ht="21" customHeight="1">
      <c r="CS11" s="190" t="s">
        <v>68</v>
      </c>
    </row>
    <row r="12" spans="97:97" ht="18.75" customHeight="1">
      <c r="CS12" s="190"/>
    </row>
    <row r="13" spans="97:97" ht="29.25" customHeight="1">
      <c r="CS13" s="190" t="s">
        <v>29</v>
      </c>
    </row>
    <row r="14" spans="97:97" ht="18.75" customHeight="1">
      <c r="CS14" s="190" t="s">
        <v>23</v>
      </c>
    </row>
    <row r="15" spans="97:97" ht="18.75" customHeight="1">
      <c r="CS15" s="190" t="s">
        <v>73</v>
      </c>
    </row>
    <row r="16" spans="97:97" ht="26.25" customHeight="1"/>
    <row r="17" spans="1:118">
      <c r="A17" s="764" t="s">
        <v>729</v>
      </c>
      <c r="B17" s="764"/>
      <c r="C17" s="764"/>
      <c r="D17" s="764"/>
      <c r="E17" s="764"/>
      <c r="F17" s="764"/>
      <c r="G17" s="764"/>
      <c r="H17" s="764"/>
      <c r="I17" s="764"/>
      <c r="J17" s="764"/>
      <c r="K17" s="764"/>
      <c r="L17" s="764"/>
      <c r="M17" s="764"/>
      <c r="N17" s="764"/>
      <c r="O17" s="764"/>
      <c r="P17" s="764"/>
      <c r="Q17" s="764"/>
      <c r="R17" s="764"/>
      <c r="S17" s="764"/>
      <c r="T17" s="764"/>
      <c r="U17" s="764"/>
      <c r="V17" s="764"/>
      <c r="W17" s="764"/>
      <c r="X17" s="764"/>
      <c r="Y17" s="764"/>
      <c r="Z17" s="764"/>
      <c r="AA17" s="764"/>
      <c r="AB17" s="764"/>
      <c r="AC17" s="764"/>
      <c r="AD17" s="764"/>
      <c r="AE17" s="764"/>
      <c r="AF17" s="764"/>
      <c r="AG17" s="764"/>
      <c r="AH17" s="764"/>
      <c r="AI17" s="764"/>
      <c r="AJ17" s="764"/>
      <c r="AK17" s="764"/>
      <c r="AL17" s="764"/>
      <c r="AM17" s="764"/>
      <c r="AN17" s="764"/>
      <c r="AO17" s="764"/>
      <c r="AP17" s="764"/>
      <c r="AQ17" s="764"/>
      <c r="AR17" s="764"/>
      <c r="AS17" s="764"/>
      <c r="AT17" s="764"/>
      <c r="AU17" s="764"/>
      <c r="AV17" s="764"/>
      <c r="AW17" s="764"/>
      <c r="AX17" s="764"/>
      <c r="AY17" s="764"/>
      <c r="AZ17" s="764"/>
      <c r="BA17" s="764"/>
      <c r="BB17" s="764"/>
      <c r="BC17" s="764"/>
      <c r="BD17" s="764"/>
      <c r="BE17" s="764"/>
      <c r="BF17" s="764"/>
      <c r="BG17" s="764"/>
      <c r="BH17" s="764"/>
      <c r="BI17" s="764"/>
      <c r="BJ17" s="764"/>
      <c r="BK17" s="764"/>
      <c r="BL17" s="764"/>
      <c r="BM17" s="764"/>
      <c r="BN17" s="764"/>
      <c r="BO17" s="764"/>
      <c r="BP17" s="764"/>
      <c r="BQ17" s="764"/>
      <c r="BR17" s="764"/>
      <c r="BS17" s="764"/>
      <c r="BT17" s="764"/>
      <c r="BU17" s="764"/>
      <c r="BV17" s="764"/>
      <c r="BW17" s="764"/>
      <c r="BX17" s="764"/>
      <c r="BY17" s="764"/>
      <c r="BZ17" s="764"/>
      <c r="CA17" s="764"/>
      <c r="CB17" s="764"/>
      <c r="CC17" s="764"/>
      <c r="CD17" s="764"/>
      <c r="CE17" s="764"/>
      <c r="CF17" s="764"/>
      <c r="CG17" s="764"/>
      <c r="CH17" s="764"/>
      <c r="CI17" s="764"/>
      <c r="CJ17" s="764"/>
      <c r="CK17" s="764"/>
      <c r="CL17" s="764"/>
      <c r="CM17" s="764"/>
      <c r="CN17" s="764"/>
      <c r="CO17" s="764"/>
      <c r="CP17" s="764"/>
      <c r="CQ17" s="764"/>
      <c r="CR17" s="764"/>
      <c r="CS17" s="764"/>
      <c r="CT17" s="764"/>
      <c r="CU17" s="764"/>
      <c r="CV17" s="764"/>
      <c r="CW17" s="764"/>
      <c r="CX17" s="764"/>
      <c r="CY17" s="764"/>
      <c r="CZ17" s="764"/>
      <c r="DA17" s="764"/>
      <c r="DB17" s="764"/>
      <c r="DC17" s="764"/>
      <c r="DD17" s="764"/>
      <c r="DE17" s="734"/>
    </row>
    <row r="18" spans="1:118">
      <c r="A18" s="313"/>
      <c r="B18" s="314"/>
      <c r="C18" s="314"/>
      <c r="D18" s="314"/>
      <c r="E18" s="314"/>
      <c r="F18" s="314"/>
      <c r="G18" s="314"/>
      <c r="H18" s="314"/>
      <c r="I18" s="314"/>
      <c r="J18" s="314"/>
      <c r="K18" s="314"/>
      <c r="L18" s="314"/>
      <c r="M18" s="427"/>
      <c r="N18" s="427"/>
      <c r="O18" s="427"/>
      <c r="P18" s="427"/>
      <c r="Q18" s="427"/>
      <c r="R18" s="427"/>
      <c r="S18" s="427"/>
      <c r="U18" s="427"/>
      <c r="V18" s="427"/>
      <c r="W18" s="427"/>
      <c r="X18" s="427"/>
      <c r="Y18" s="427"/>
      <c r="Z18" s="427"/>
      <c r="AA18" s="427"/>
      <c r="AB18" s="427"/>
      <c r="AC18" s="427"/>
      <c r="AD18" s="427"/>
      <c r="AE18" s="427"/>
      <c r="AF18" s="427"/>
      <c r="AG18" s="768" t="s">
        <v>762</v>
      </c>
      <c r="AH18" s="768"/>
      <c r="AI18" s="768"/>
      <c r="AJ18" s="768"/>
      <c r="AK18" s="768"/>
      <c r="AL18" s="768"/>
      <c r="AM18" s="768"/>
      <c r="AN18" s="768"/>
      <c r="AO18" s="314"/>
      <c r="AP18" s="314"/>
      <c r="AQ18" s="314"/>
      <c r="AR18" s="314"/>
      <c r="AS18" s="314"/>
      <c r="AT18" s="314"/>
      <c r="AU18" s="314"/>
      <c r="AV18" s="314"/>
      <c r="AW18" s="314"/>
      <c r="AX18" s="314"/>
      <c r="AY18" s="314"/>
      <c r="AZ18" s="314"/>
      <c r="BA18" s="314"/>
      <c r="BB18" s="314"/>
      <c r="BC18" s="314"/>
      <c r="BD18" s="314"/>
      <c r="BE18" s="314"/>
      <c r="BF18" s="314"/>
      <c r="BG18" s="314"/>
      <c r="BH18" s="314"/>
      <c r="BI18" s="314"/>
      <c r="BJ18" s="314"/>
      <c r="BK18" s="314"/>
      <c r="BL18" s="314"/>
      <c r="BM18" s="314"/>
      <c r="BN18" s="314"/>
      <c r="BO18" s="314"/>
      <c r="BP18" s="314"/>
      <c r="BQ18" s="314"/>
      <c r="BR18" s="314"/>
      <c r="BS18" s="314"/>
      <c r="BT18" s="314"/>
      <c r="BU18" s="314"/>
      <c r="BV18" s="314"/>
      <c r="BW18" s="314"/>
      <c r="BX18" s="314"/>
      <c r="BY18" s="314"/>
      <c r="BZ18" s="314"/>
      <c r="CA18" s="314"/>
      <c r="CB18" s="314"/>
      <c r="CC18" s="314"/>
      <c r="CD18" s="314"/>
      <c r="CE18" s="314"/>
      <c r="CF18" s="314"/>
      <c r="CG18" s="314"/>
      <c r="CH18" s="314"/>
      <c r="CI18" s="314"/>
      <c r="CJ18" s="314"/>
      <c r="CK18" s="314"/>
      <c r="CL18" s="314"/>
      <c r="CM18" s="314"/>
      <c r="CN18" s="314"/>
      <c r="CO18" s="314"/>
      <c r="CP18" s="314"/>
      <c r="CQ18" s="314"/>
      <c r="CR18" s="314"/>
      <c r="CS18" s="314"/>
      <c r="CT18" s="314"/>
      <c r="CU18" s="314"/>
      <c r="CV18" s="314"/>
      <c r="CW18" s="314"/>
      <c r="CX18" s="314"/>
      <c r="CY18" s="314"/>
      <c r="CZ18" s="314"/>
      <c r="DA18" s="314"/>
      <c r="DB18" s="314"/>
      <c r="DC18" s="314"/>
      <c r="DD18" s="314"/>
      <c r="DE18" s="315"/>
    </row>
    <row r="19" spans="1:118">
      <c r="A19" s="313"/>
      <c r="B19" s="428"/>
      <c r="C19" s="428"/>
      <c r="D19" s="428"/>
      <c r="E19" s="428"/>
      <c r="F19" s="428"/>
      <c r="G19" s="428"/>
      <c r="H19" s="428"/>
      <c r="I19" s="428"/>
      <c r="J19" s="428"/>
      <c r="K19" s="428"/>
      <c r="L19" s="428"/>
      <c r="M19" s="428"/>
      <c r="N19" s="428"/>
      <c r="O19" s="428"/>
      <c r="P19" s="428"/>
      <c r="Q19" s="428"/>
      <c r="R19" s="428"/>
      <c r="S19" s="428"/>
      <c r="T19" s="428"/>
      <c r="U19" s="428"/>
      <c r="V19" s="428"/>
      <c r="W19" s="428"/>
      <c r="X19" s="428"/>
      <c r="Y19" s="428"/>
      <c r="Z19" s="428"/>
      <c r="AA19" s="428"/>
      <c r="AB19" s="428"/>
      <c r="AC19" s="428"/>
      <c r="AD19" s="428"/>
      <c r="AE19" s="428"/>
      <c r="AF19" s="428"/>
      <c r="AG19" s="769" t="s">
        <v>903</v>
      </c>
      <c r="AH19" s="769"/>
      <c r="AI19" s="769"/>
      <c r="AJ19" s="769"/>
      <c r="AK19" s="769"/>
      <c r="AL19" s="769"/>
      <c r="AM19" s="769"/>
      <c r="AN19" s="769"/>
      <c r="AO19" s="428"/>
      <c r="AP19" s="428"/>
      <c r="AQ19" s="428"/>
      <c r="AR19" s="428"/>
      <c r="AS19" s="428"/>
      <c r="AT19" s="428"/>
      <c r="AU19" s="428"/>
      <c r="AV19" s="428"/>
      <c r="AW19" s="428"/>
      <c r="AX19" s="428"/>
      <c r="AY19" s="428"/>
      <c r="AZ19" s="428"/>
      <c r="BA19" s="428"/>
      <c r="BB19" s="428"/>
      <c r="BC19" s="428"/>
      <c r="BD19" s="428"/>
      <c r="BE19" s="428"/>
      <c r="BF19" s="428"/>
      <c r="BG19" s="428"/>
      <c r="BH19" s="428"/>
      <c r="BI19" s="428"/>
      <c r="BJ19" s="428"/>
      <c r="BK19" s="428"/>
      <c r="BL19" s="428"/>
      <c r="BM19" s="428"/>
      <c r="BN19" s="428"/>
      <c r="BO19" s="428"/>
      <c r="BP19" s="428"/>
      <c r="BQ19" s="428"/>
      <c r="BR19" s="428"/>
      <c r="BS19" s="428"/>
      <c r="BT19" s="428"/>
      <c r="BU19" s="428"/>
      <c r="BV19" s="428"/>
      <c r="BW19" s="428"/>
      <c r="BX19" s="428"/>
      <c r="BY19" s="428"/>
      <c r="BZ19" s="428"/>
      <c r="CA19" s="428"/>
      <c r="CB19" s="428"/>
      <c r="CC19" s="428"/>
      <c r="CD19" s="428"/>
      <c r="CE19" s="428"/>
      <c r="CF19" s="428"/>
      <c r="CG19" s="428"/>
      <c r="CH19" s="428"/>
      <c r="CI19" s="428"/>
      <c r="CJ19" s="428"/>
      <c r="CK19" s="428"/>
      <c r="CL19" s="428"/>
      <c r="CM19" s="428"/>
      <c r="CN19" s="428"/>
      <c r="CO19" s="428"/>
      <c r="CP19" s="428"/>
      <c r="CQ19" s="428"/>
      <c r="CR19" s="428"/>
      <c r="CS19" s="428"/>
      <c r="CT19" s="428"/>
      <c r="CU19" s="428"/>
      <c r="CV19" s="428"/>
      <c r="CW19" s="428"/>
      <c r="CX19" s="428"/>
      <c r="CY19" s="428"/>
      <c r="CZ19" s="428"/>
      <c r="DA19" s="428"/>
      <c r="DB19" s="428"/>
      <c r="DC19" s="428"/>
      <c r="DD19" s="428"/>
      <c r="DE19" s="414"/>
    </row>
    <row r="20" spans="1:118">
      <c r="A20" s="313"/>
      <c r="E20" s="313"/>
      <c r="F20" s="313"/>
      <c r="AZ20" s="734"/>
      <c r="BA20" s="734"/>
      <c r="BB20" s="734"/>
      <c r="BC20" s="348"/>
      <c r="BD20" s="348"/>
      <c r="BE20" s="348"/>
      <c r="BF20" s="348"/>
      <c r="BG20" s="348"/>
      <c r="BH20" s="348"/>
      <c r="BI20" s="348"/>
      <c r="BJ20" s="348"/>
      <c r="BK20" s="348"/>
      <c r="BL20" s="348"/>
      <c r="BM20" s="348"/>
      <c r="BN20" s="348"/>
      <c r="BO20" s="348"/>
      <c r="BP20" s="348"/>
      <c r="BQ20" s="348"/>
      <c r="BR20" s="348"/>
      <c r="BS20" s="348"/>
      <c r="BT20" s="348"/>
      <c r="BU20" s="348"/>
      <c r="BV20" s="348"/>
      <c r="BW20" s="348"/>
      <c r="BX20" s="348"/>
      <c r="BY20" s="348"/>
      <c r="CG20" s="313"/>
      <c r="CL20" s="348"/>
      <c r="CM20" s="339"/>
      <c r="CN20" s="339"/>
      <c r="CO20" s="339"/>
      <c r="CP20" s="339"/>
      <c r="CQ20" s="339"/>
      <c r="CR20" s="339"/>
      <c r="CS20" s="339"/>
      <c r="CT20" s="339"/>
      <c r="CU20" s="339"/>
      <c r="CV20" s="339"/>
      <c r="CW20" s="339"/>
      <c r="CX20" s="339"/>
      <c r="CY20" s="339"/>
      <c r="CZ20" s="339"/>
      <c r="DA20" s="339"/>
      <c r="DB20" s="339"/>
      <c r="DC20" s="339"/>
    </row>
    <row r="21" spans="1:118">
      <c r="A21" s="313"/>
      <c r="B21" s="314"/>
      <c r="C21" s="314"/>
      <c r="D21" s="314"/>
      <c r="E21" s="314"/>
      <c r="F21" s="314"/>
      <c r="G21" s="314"/>
      <c r="H21" s="314"/>
      <c r="I21" s="314"/>
      <c r="J21" s="314"/>
      <c r="K21" s="314"/>
      <c r="L21" s="314"/>
      <c r="O21" s="376"/>
      <c r="P21" s="771"/>
      <c r="Q21" s="771"/>
      <c r="R21" s="771"/>
      <c r="S21" s="771"/>
      <c r="T21" s="376" t="s">
        <v>730</v>
      </c>
      <c r="U21" s="371"/>
      <c r="V21" s="371"/>
      <c r="W21" s="371"/>
      <c r="X21" s="371"/>
      <c r="Y21" s="371"/>
      <c r="Z21" s="371"/>
      <c r="AA21" s="371"/>
      <c r="AB21" s="371"/>
      <c r="AC21" s="371"/>
      <c r="AD21" s="371"/>
      <c r="AE21" s="371"/>
      <c r="AF21" s="371"/>
      <c r="AG21" s="770" t="s">
        <v>731</v>
      </c>
      <c r="AH21" s="770"/>
      <c r="AI21" s="770"/>
      <c r="AJ21" s="770"/>
      <c r="AK21" s="770"/>
      <c r="AL21" s="770"/>
      <c r="AM21" s="770"/>
      <c r="AN21" s="770"/>
      <c r="AO21" s="314"/>
      <c r="AP21" s="314"/>
      <c r="AQ21" s="314"/>
      <c r="AR21" s="314"/>
      <c r="AS21" s="314"/>
      <c r="AT21" s="314"/>
      <c r="AU21" s="314"/>
      <c r="AV21" s="314"/>
      <c r="AW21" s="314"/>
      <c r="AX21" s="314"/>
      <c r="AY21" s="314"/>
      <c r="AZ21" s="314"/>
      <c r="BA21" s="314"/>
      <c r="BB21" s="314"/>
      <c r="BC21" s="314"/>
      <c r="BD21" s="314"/>
      <c r="BE21" s="314"/>
      <c r="BF21" s="314"/>
      <c r="BG21" s="314"/>
      <c r="BH21" s="314"/>
      <c r="BI21" s="314"/>
      <c r="BJ21" s="314"/>
      <c r="BK21" s="314"/>
      <c r="BL21" s="314"/>
      <c r="BM21" s="314"/>
      <c r="BN21" s="314"/>
      <c r="BO21" s="314"/>
      <c r="BP21" s="314"/>
      <c r="BQ21" s="314"/>
      <c r="BR21" s="314"/>
      <c r="BS21" s="314"/>
      <c r="BT21" s="314"/>
      <c r="BU21" s="314"/>
      <c r="BV21" s="314"/>
      <c r="BW21" s="314"/>
      <c r="BX21" s="314"/>
      <c r="BY21" s="314"/>
      <c r="BZ21" s="314"/>
      <c r="CA21" s="314"/>
      <c r="CB21" s="314"/>
      <c r="CC21" s="314"/>
      <c r="CD21" s="314"/>
      <c r="CE21" s="314"/>
      <c r="CF21" s="314"/>
      <c r="CG21" s="314"/>
      <c r="CH21" s="314"/>
      <c r="CI21" s="314"/>
      <c r="CJ21" s="314"/>
      <c r="CK21" s="314"/>
      <c r="CL21" s="314"/>
      <c r="CM21" s="314"/>
      <c r="CN21" s="314"/>
      <c r="CO21" s="314"/>
      <c r="CP21" s="314"/>
      <c r="CQ21" s="314"/>
      <c r="CR21" s="314"/>
      <c r="CS21" s="314"/>
      <c r="CT21" s="314"/>
      <c r="CU21" s="314"/>
      <c r="CV21" s="314"/>
      <c r="CW21" s="314"/>
      <c r="CX21" s="314"/>
      <c r="CY21" s="314"/>
      <c r="CZ21" s="314"/>
      <c r="DA21" s="314"/>
      <c r="DB21" s="314"/>
      <c r="DC21" s="314"/>
      <c r="DD21" s="314"/>
      <c r="DE21" s="315"/>
    </row>
    <row r="22" spans="1:118">
      <c r="A22" s="313"/>
      <c r="B22" s="428"/>
      <c r="C22" s="428"/>
      <c r="D22" s="428"/>
      <c r="E22" s="428"/>
      <c r="F22" s="428"/>
      <c r="G22" s="428"/>
      <c r="H22" s="428"/>
      <c r="I22" s="428"/>
      <c r="J22" s="428"/>
      <c r="K22" s="428"/>
      <c r="L22" s="428"/>
      <c r="M22" s="428"/>
      <c r="N22" s="428"/>
      <c r="O22" s="428"/>
      <c r="P22" s="428"/>
      <c r="Q22" s="428"/>
      <c r="R22" s="428"/>
      <c r="S22" s="428"/>
      <c r="T22" s="428"/>
      <c r="U22" s="428"/>
      <c r="V22" s="428"/>
      <c r="W22" s="428"/>
      <c r="X22" s="428"/>
      <c r="Y22" s="428"/>
      <c r="Z22" s="428"/>
      <c r="AA22" s="428"/>
      <c r="AB22" s="428"/>
      <c r="AC22" s="428"/>
      <c r="AD22" s="428"/>
      <c r="AE22" s="428"/>
      <c r="AF22" s="428"/>
      <c r="AG22" s="769" t="s">
        <v>132</v>
      </c>
      <c r="AH22" s="769"/>
      <c r="AI22" s="769"/>
      <c r="AJ22" s="769"/>
      <c r="AK22" s="769"/>
      <c r="AL22" s="769"/>
      <c r="AM22" s="769"/>
      <c r="AN22" s="769"/>
      <c r="AO22" s="428"/>
      <c r="AP22" s="428"/>
      <c r="AQ22" s="428"/>
      <c r="AR22" s="428"/>
      <c r="AS22" s="428"/>
      <c r="AT22" s="428"/>
      <c r="AU22" s="428"/>
      <c r="AV22" s="428"/>
      <c r="AW22" s="428"/>
      <c r="AX22" s="428"/>
      <c r="AY22" s="428"/>
      <c r="AZ22" s="428"/>
      <c r="BA22" s="428"/>
      <c r="BB22" s="428"/>
      <c r="BC22" s="428"/>
      <c r="BD22" s="428"/>
      <c r="BE22" s="428"/>
      <c r="BF22" s="428"/>
      <c r="BG22" s="428"/>
      <c r="BH22" s="428"/>
      <c r="BI22" s="428"/>
      <c r="BJ22" s="428"/>
      <c r="BK22" s="428"/>
      <c r="BL22" s="428"/>
      <c r="BM22" s="428"/>
      <c r="BN22" s="428"/>
      <c r="BO22" s="428"/>
      <c r="BP22" s="428"/>
      <c r="BQ22" s="428"/>
      <c r="BR22" s="428"/>
      <c r="BS22" s="428"/>
      <c r="BT22" s="428"/>
      <c r="BU22" s="428"/>
      <c r="BV22" s="428"/>
      <c r="BW22" s="428"/>
      <c r="BX22" s="428"/>
      <c r="BY22" s="428"/>
      <c r="BZ22" s="428"/>
      <c r="CA22" s="428"/>
      <c r="CB22" s="428"/>
      <c r="CC22" s="428"/>
      <c r="CD22" s="428"/>
      <c r="CE22" s="428"/>
      <c r="CF22" s="428"/>
      <c r="CG22" s="428"/>
      <c r="CH22" s="428"/>
      <c r="CI22" s="428"/>
      <c r="CJ22" s="428"/>
      <c r="CK22" s="428"/>
      <c r="CL22" s="428"/>
      <c r="CM22" s="428"/>
      <c r="CN22" s="428"/>
      <c r="CO22" s="428"/>
      <c r="CP22" s="428"/>
      <c r="CQ22" s="428"/>
      <c r="CR22" s="428"/>
      <c r="CS22" s="428"/>
      <c r="CT22" s="428"/>
      <c r="CU22" s="428"/>
      <c r="CV22" s="428"/>
      <c r="CW22" s="428"/>
      <c r="CX22" s="428"/>
      <c r="CY22" s="428"/>
      <c r="CZ22" s="428"/>
      <c r="DA22" s="428"/>
      <c r="DB22" s="428"/>
      <c r="DC22" s="428"/>
      <c r="DD22" s="428"/>
      <c r="DE22" s="414"/>
    </row>
    <row r="23" spans="1:118">
      <c r="A23" s="414"/>
      <c r="B23" s="414"/>
      <c r="C23" s="414"/>
      <c r="D23" s="414"/>
      <c r="E23" s="414"/>
      <c r="F23" s="414"/>
      <c r="G23" s="414"/>
      <c r="H23" s="414"/>
      <c r="I23" s="414"/>
      <c r="J23" s="414"/>
      <c r="K23" s="414"/>
      <c r="L23" s="414"/>
      <c r="M23" s="414"/>
      <c r="N23" s="414"/>
      <c r="O23" s="414"/>
      <c r="P23" s="414"/>
      <c r="Q23" s="414"/>
      <c r="R23" s="414"/>
      <c r="S23" s="414"/>
      <c r="T23" s="414"/>
      <c r="U23" s="414"/>
      <c r="V23" s="414"/>
      <c r="W23" s="414"/>
      <c r="X23" s="414"/>
      <c r="Y23" s="414"/>
      <c r="Z23" s="414"/>
      <c r="AA23" s="414"/>
      <c r="AB23" s="414"/>
      <c r="AC23" s="414"/>
      <c r="AD23" s="414"/>
      <c r="AE23" s="414"/>
      <c r="AF23" s="414"/>
      <c r="AG23" s="414"/>
      <c r="AH23" s="414"/>
      <c r="AI23" s="414"/>
      <c r="AJ23" s="414"/>
      <c r="AK23" s="414"/>
      <c r="AL23" s="414"/>
      <c r="AM23" s="414"/>
      <c r="AN23" s="414"/>
      <c r="AO23" s="414"/>
      <c r="AP23" s="414"/>
      <c r="AQ23" s="414"/>
      <c r="AR23" s="414"/>
      <c r="AS23" s="414"/>
      <c r="AT23" s="414"/>
      <c r="AU23" s="414"/>
      <c r="AV23" s="414"/>
      <c r="AW23" s="414"/>
      <c r="AX23" s="414"/>
      <c r="AY23" s="414"/>
      <c r="AZ23" s="414"/>
      <c r="BA23" s="414"/>
      <c r="BB23" s="414"/>
      <c r="BC23" s="414"/>
      <c r="BD23" s="414"/>
      <c r="BE23" s="414"/>
      <c r="BF23" s="414"/>
      <c r="BG23" s="414"/>
      <c r="BH23" s="414"/>
      <c r="BI23" s="414"/>
      <c r="BJ23" s="414"/>
      <c r="BK23" s="414"/>
      <c r="BL23" s="414"/>
      <c r="BM23" s="414"/>
      <c r="BN23" s="414"/>
      <c r="BO23" s="414"/>
      <c r="BP23" s="414"/>
      <c r="BQ23" s="414"/>
      <c r="BR23" s="414"/>
      <c r="BS23" s="414"/>
      <c r="BT23" s="414"/>
      <c r="BU23" s="414"/>
      <c r="BV23" s="414"/>
      <c r="BW23" s="414"/>
      <c r="BX23" s="414"/>
      <c r="BY23" s="414"/>
      <c r="BZ23" s="414"/>
      <c r="CA23" s="414"/>
      <c r="CB23" s="414"/>
      <c r="CC23" s="414"/>
      <c r="CD23" s="414"/>
      <c r="CE23" s="414"/>
      <c r="CF23" s="414"/>
      <c r="CG23" s="414"/>
      <c r="CH23" s="414"/>
      <c r="CI23" s="414"/>
      <c r="CJ23" s="414"/>
      <c r="CK23" s="414"/>
      <c r="CL23" s="414"/>
      <c r="CM23" s="414"/>
      <c r="CN23" s="414"/>
      <c r="CO23" s="414"/>
      <c r="CP23" s="414"/>
      <c r="CQ23" s="414"/>
      <c r="CR23" s="414"/>
      <c r="CS23" s="377"/>
      <c r="CT23" s="414"/>
      <c r="CU23" s="414"/>
      <c r="CV23" s="414"/>
      <c r="CW23" s="414"/>
      <c r="CX23" s="414"/>
      <c r="CY23" s="414"/>
      <c r="CZ23" s="414"/>
      <c r="DA23" s="414"/>
      <c r="DB23" s="414"/>
      <c r="DC23" s="414"/>
      <c r="DD23" s="414"/>
      <c r="DE23" s="414"/>
    </row>
    <row r="24" spans="1:118">
      <c r="CS24" s="317" t="s">
        <v>1166</v>
      </c>
      <c r="DB24" s="318"/>
      <c r="DC24" s="318"/>
    </row>
    <row r="25" spans="1:118">
      <c r="CS25" s="317" t="s">
        <v>762</v>
      </c>
      <c r="DB25" s="318"/>
      <c r="DC25" s="318"/>
    </row>
    <row r="26" spans="1:118">
      <c r="CS26" s="317" t="s">
        <v>1167</v>
      </c>
      <c r="DB26" s="318"/>
      <c r="DC26" s="318"/>
    </row>
    <row r="27" spans="1:118">
      <c r="CS27" s="319" t="s">
        <v>659</v>
      </c>
      <c r="DB27" s="319"/>
    </row>
    <row r="28" spans="1:118">
      <c r="A28" s="315"/>
      <c r="B28" s="315"/>
      <c r="C28" s="315"/>
      <c r="D28" s="315"/>
      <c r="E28" s="315"/>
      <c r="F28" s="315"/>
      <c r="G28" s="315"/>
      <c r="H28" s="315"/>
      <c r="I28" s="315"/>
      <c r="J28" s="315"/>
      <c r="K28" s="315"/>
      <c r="L28" s="315"/>
      <c r="M28" s="315"/>
      <c r="N28" s="315"/>
      <c r="O28" s="315"/>
      <c r="P28" s="315"/>
      <c r="Q28" s="315"/>
      <c r="R28" s="315"/>
      <c r="S28" s="315"/>
      <c r="T28" s="315"/>
      <c r="U28" s="315"/>
      <c r="V28" s="315"/>
      <c r="W28" s="315"/>
      <c r="X28" s="315"/>
      <c r="Y28" s="315"/>
      <c r="Z28" s="315"/>
      <c r="AA28" s="315"/>
      <c r="AB28" s="315"/>
      <c r="AC28" s="315"/>
      <c r="AD28" s="315"/>
      <c r="AE28" s="315"/>
      <c r="AF28" s="315"/>
      <c r="AG28" s="315"/>
      <c r="AH28" s="315"/>
      <c r="AI28" s="315"/>
      <c r="AJ28" s="315"/>
      <c r="AK28" s="315"/>
      <c r="AL28" s="315"/>
      <c r="AM28" s="315"/>
      <c r="AN28" s="315"/>
      <c r="AO28" s="315"/>
      <c r="AP28" s="315"/>
      <c r="AQ28" s="315"/>
      <c r="AR28" s="315"/>
      <c r="AS28" s="315"/>
      <c r="AT28" s="315"/>
      <c r="AU28" s="315"/>
      <c r="AV28" s="315"/>
      <c r="AW28" s="315"/>
      <c r="AX28" s="315"/>
      <c r="AY28" s="315"/>
      <c r="AZ28" s="315"/>
      <c r="BA28" s="315"/>
      <c r="BB28" s="315"/>
      <c r="BC28" s="315"/>
      <c r="BD28" s="315"/>
      <c r="BE28" s="315"/>
      <c r="BF28" s="315"/>
      <c r="BG28" s="315"/>
      <c r="BH28" s="315"/>
      <c r="BI28" s="315"/>
      <c r="BJ28" s="315"/>
      <c r="BK28" s="315"/>
      <c r="BL28" s="315"/>
      <c r="BM28" s="315"/>
      <c r="BN28" s="315"/>
      <c r="BO28" s="315"/>
      <c r="BP28" s="315"/>
      <c r="BQ28" s="315"/>
      <c r="BR28" s="315"/>
      <c r="BS28" s="315"/>
      <c r="BT28" s="315"/>
      <c r="BU28" s="315"/>
      <c r="BV28" s="315"/>
      <c r="BW28" s="315"/>
      <c r="BX28" s="315"/>
      <c r="BY28" s="315"/>
      <c r="BZ28" s="315"/>
      <c r="CA28" s="315"/>
      <c r="CB28" s="315"/>
      <c r="CC28" s="315"/>
      <c r="CD28" s="315"/>
      <c r="CE28" s="315"/>
      <c r="CF28" s="315"/>
      <c r="CG28" s="315"/>
      <c r="CH28" s="315"/>
      <c r="CI28" s="315"/>
      <c r="CJ28" s="315"/>
      <c r="CK28" s="315"/>
      <c r="CL28" s="315"/>
      <c r="CM28" s="315"/>
      <c r="CN28" s="315"/>
      <c r="CO28" s="315"/>
      <c r="CP28" s="315"/>
      <c r="CQ28" s="315"/>
      <c r="CR28" s="315"/>
      <c r="CS28" s="320" t="s">
        <v>593</v>
      </c>
      <c r="CT28" s="315"/>
      <c r="CU28" s="315"/>
      <c r="CV28" s="315"/>
      <c r="CW28" s="315"/>
      <c r="CX28" s="315"/>
      <c r="CY28" s="315"/>
      <c r="CZ28" s="315"/>
      <c r="DA28" s="315"/>
      <c r="DB28" s="318"/>
      <c r="DC28" s="318"/>
      <c r="DE28" s="315"/>
    </row>
    <row r="29" spans="1:118" ht="31.5" customHeight="1">
      <c r="A29" s="315"/>
      <c r="B29" s="315"/>
      <c r="C29" s="315"/>
      <c r="D29" s="315"/>
      <c r="E29" s="315"/>
      <c r="F29" s="315"/>
      <c r="G29" s="315"/>
      <c r="H29" s="315"/>
      <c r="I29" s="315"/>
      <c r="J29" s="315"/>
      <c r="K29" s="315"/>
      <c r="L29" s="315"/>
      <c r="M29" s="315"/>
      <c r="N29" s="315"/>
      <c r="O29" s="315"/>
      <c r="P29" s="315"/>
      <c r="Q29" s="315"/>
      <c r="R29" s="315"/>
      <c r="S29" s="315"/>
      <c r="T29" s="315"/>
      <c r="U29" s="315"/>
      <c r="V29" s="315"/>
      <c r="W29" s="315"/>
      <c r="X29" s="315"/>
      <c r="Y29" s="315"/>
      <c r="Z29" s="315"/>
      <c r="AA29" s="315"/>
      <c r="AB29" s="315"/>
      <c r="AC29" s="315"/>
      <c r="AD29" s="315"/>
      <c r="AE29" s="315"/>
      <c r="AF29" s="315"/>
      <c r="AG29" s="315"/>
      <c r="AH29" s="315"/>
      <c r="AI29" s="315"/>
      <c r="AJ29" s="315"/>
      <c r="AK29" s="315"/>
      <c r="AL29" s="315"/>
      <c r="AM29" s="315"/>
      <c r="AN29" s="315"/>
      <c r="AO29" s="315"/>
      <c r="AP29" s="315"/>
      <c r="AQ29" s="315"/>
      <c r="AR29" s="315"/>
      <c r="AS29" s="315"/>
      <c r="AT29" s="315"/>
      <c r="AU29" s="315"/>
      <c r="AV29" s="315"/>
      <c r="AW29" s="315"/>
      <c r="AX29" s="315"/>
      <c r="AY29" s="315"/>
      <c r="AZ29" s="315"/>
      <c r="BA29" s="315"/>
      <c r="BB29" s="315"/>
      <c r="BC29" s="315"/>
      <c r="BD29" s="315"/>
      <c r="BE29" s="315"/>
      <c r="BF29" s="315"/>
      <c r="BG29" s="315"/>
      <c r="BH29" s="315"/>
      <c r="BI29" s="315"/>
      <c r="BJ29" s="315"/>
      <c r="BK29" s="315"/>
      <c r="BL29" s="315"/>
      <c r="BM29" s="315"/>
      <c r="BN29" s="315"/>
      <c r="BO29" s="315"/>
      <c r="BP29" s="315"/>
      <c r="BQ29" s="315"/>
      <c r="BR29" s="315"/>
      <c r="BS29" s="315"/>
      <c r="BT29" s="315"/>
      <c r="BU29" s="315"/>
      <c r="BV29" s="315"/>
      <c r="BW29" s="315"/>
      <c r="BX29" s="315"/>
      <c r="BY29" s="315"/>
      <c r="BZ29" s="315"/>
      <c r="CA29" s="315"/>
      <c r="CB29" s="315"/>
      <c r="CC29" s="315"/>
      <c r="CD29" s="315"/>
      <c r="CE29" s="315"/>
      <c r="CF29" s="315"/>
      <c r="CG29" s="315"/>
      <c r="CH29" s="315"/>
      <c r="CI29" s="315"/>
      <c r="CJ29" s="315"/>
      <c r="CK29" s="315"/>
      <c r="CL29" s="315"/>
      <c r="CM29" s="315"/>
      <c r="CN29" s="315"/>
      <c r="CO29" s="315"/>
      <c r="CP29" s="315"/>
      <c r="CQ29" s="315"/>
      <c r="CR29" s="315"/>
      <c r="CS29" s="320" t="s">
        <v>24</v>
      </c>
      <c r="CT29" s="315"/>
      <c r="CU29" s="315"/>
      <c r="CV29" s="315"/>
      <c r="CW29" s="315"/>
      <c r="CX29" s="315"/>
      <c r="CY29" s="315"/>
      <c r="CZ29" s="315"/>
      <c r="DA29" s="315"/>
      <c r="DB29" s="318"/>
      <c r="DC29" s="318"/>
      <c r="DE29" s="315"/>
    </row>
    <row r="30" spans="1:118">
      <c r="A30" s="779" t="s">
        <v>60</v>
      </c>
      <c r="B30" s="779"/>
      <c r="C30" s="779"/>
      <c r="D30" s="779"/>
      <c r="E30" s="779"/>
      <c r="F30" s="779"/>
      <c r="G30" s="779"/>
      <c r="H30" s="779"/>
      <c r="I30" s="779"/>
      <c r="J30" s="779"/>
      <c r="K30" s="779"/>
      <c r="L30" s="779"/>
      <c r="M30" s="779"/>
      <c r="N30" s="779"/>
      <c r="O30" s="779"/>
      <c r="P30" s="779"/>
      <c r="Q30" s="779"/>
      <c r="R30" s="779"/>
      <c r="S30" s="779"/>
      <c r="T30" s="779"/>
      <c r="U30" s="779"/>
      <c r="V30" s="779"/>
      <c r="W30" s="779"/>
      <c r="X30" s="779"/>
      <c r="Y30" s="779"/>
      <c r="Z30" s="779"/>
      <c r="AA30" s="779"/>
      <c r="AB30" s="779"/>
      <c r="AC30" s="779"/>
      <c r="AD30" s="779"/>
      <c r="AE30" s="779"/>
      <c r="AF30" s="779"/>
      <c r="AG30" s="779"/>
      <c r="AH30" s="779"/>
      <c r="AI30" s="779"/>
      <c r="AJ30" s="779"/>
      <c r="AK30" s="779"/>
      <c r="AL30" s="779"/>
      <c r="AM30" s="779"/>
      <c r="AN30" s="779"/>
      <c r="AO30" s="779"/>
      <c r="AP30" s="779"/>
      <c r="AQ30" s="779"/>
      <c r="AR30" s="779"/>
      <c r="AS30" s="779"/>
      <c r="AT30" s="779"/>
      <c r="AU30" s="779"/>
      <c r="AV30" s="779"/>
      <c r="AW30" s="779"/>
      <c r="AX30" s="779"/>
      <c r="AY30" s="779"/>
      <c r="AZ30" s="779"/>
      <c r="BA30" s="779"/>
      <c r="BB30" s="779"/>
      <c r="BC30" s="779"/>
      <c r="BD30" s="779"/>
      <c r="BE30" s="779"/>
      <c r="BF30" s="779"/>
      <c r="BG30" s="779"/>
      <c r="BH30" s="779"/>
      <c r="BI30" s="779"/>
      <c r="BJ30" s="779"/>
      <c r="BK30" s="779"/>
      <c r="BL30" s="779"/>
      <c r="BM30" s="779"/>
      <c r="BN30" s="779"/>
      <c r="BO30" s="779"/>
      <c r="BP30" s="779"/>
      <c r="BQ30" s="779"/>
      <c r="BR30" s="779"/>
      <c r="BS30" s="779"/>
      <c r="BT30" s="779"/>
      <c r="BU30" s="779"/>
      <c r="BV30" s="779"/>
      <c r="BW30" s="779"/>
      <c r="BX30" s="779"/>
      <c r="BY30" s="779"/>
      <c r="BZ30" s="779"/>
      <c r="CA30" s="779"/>
      <c r="CB30" s="779"/>
      <c r="CC30" s="779"/>
      <c r="CD30" s="779"/>
      <c r="CE30" s="779"/>
      <c r="CF30" s="779"/>
      <c r="CG30" s="779"/>
      <c r="CH30" s="779"/>
      <c r="CI30" s="779"/>
      <c r="CJ30" s="779"/>
      <c r="CK30" s="779"/>
      <c r="CL30" s="779"/>
      <c r="CM30" s="779"/>
      <c r="CN30" s="779"/>
      <c r="CO30" s="779"/>
      <c r="CP30" s="779"/>
      <c r="CQ30" s="779"/>
      <c r="CR30" s="779"/>
      <c r="CS30" s="779"/>
      <c r="CT30" s="779"/>
      <c r="CU30" s="779"/>
      <c r="CV30" s="779"/>
      <c r="CW30" s="779"/>
      <c r="CX30" s="779"/>
      <c r="CY30" s="779"/>
      <c r="CZ30" s="779"/>
      <c r="DA30" s="779"/>
      <c r="DB30" s="779"/>
      <c r="DC30" s="779"/>
      <c r="DD30" s="779"/>
      <c r="DE30" s="321"/>
      <c r="DF30" s="322"/>
      <c r="DG30" s="322"/>
      <c r="DH30" s="322"/>
      <c r="DI30" s="322"/>
      <c r="DJ30" s="322"/>
      <c r="DK30" s="322"/>
      <c r="DL30" s="322"/>
      <c r="DM30" s="322"/>
      <c r="DN30" s="322"/>
    </row>
    <row r="31" spans="1:118" ht="45.75" customHeight="1">
      <c r="A31" s="767" t="s">
        <v>7</v>
      </c>
      <c r="B31" s="767" t="s">
        <v>49</v>
      </c>
      <c r="C31" s="767" t="s">
        <v>739</v>
      </c>
      <c r="D31" s="772" t="s">
        <v>740</v>
      </c>
      <c r="E31" s="772" t="s">
        <v>51</v>
      </c>
      <c r="F31" s="772" t="s">
        <v>741</v>
      </c>
      <c r="G31" s="767" t="s">
        <v>742</v>
      </c>
      <c r="H31" s="767"/>
      <c r="I31" s="767"/>
      <c r="J31" s="780" t="s">
        <v>743</v>
      </c>
      <c r="K31" s="765" t="s">
        <v>59</v>
      </c>
      <c r="L31" s="767" t="s">
        <v>564</v>
      </c>
      <c r="M31" s="773" t="s">
        <v>744</v>
      </c>
      <c r="N31" s="774"/>
      <c r="O31" s="774"/>
      <c r="P31" s="774"/>
      <c r="Q31" s="774"/>
      <c r="R31" s="774"/>
      <c r="S31" s="774"/>
      <c r="T31" s="774"/>
      <c r="U31" s="774"/>
      <c r="V31" s="774"/>
      <c r="W31" s="774"/>
      <c r="X31" s="774"/>
      <c r="Y31" s="774"/>
      <c r="Z31" s="774"/>
      <c r="AA31" s="774"/>
      <c r="AB31" s="774"/>
      <c r="AC31" s="774"/>
      <c r="AD31" s="774"/>
      <c r="AE31" s="774"/>
      <c r="AF31" s="775"/>
      <c r="AG31" s="767" t="s">
        <v>146</v>
      </c>
      <c r="AH31" s="767"/>
      <c r="AI31" s="767"/>
      <c r="AJ31" s="767"/>
      <c r="AK31" s="767"/>
      <c r="AL31" s="767"/>
      <c r="AM31" s="767"/>
      <c r="AN31" s="767"/>
      <c r="AO31" s="767"/>
      <c r="AP31" s="767"/>
      <c r="AQ31" s="767"/>
      <c r="AR31" s="767"/>
      <c r="AS31" s="767"/>
      <c r="AT31" s="767"/>
      <c r="AU31" s="767"/>
      <c r="AV31" s="767"/>
      <c r="AW31" s="767"/>
      <c r="AX31" s="767"/>
      <c r="AY31" s="767"/>
      <c r="AZ31" s="767"/>
      <c r="BA31" s="767"/>
      <c r="BB31" s="767"/>
      <c r="BC31" s="767"/>
      <c r="BD31" s="767"/>
      <c r="BE31" s="767"/>
      <c r="BF31" s="767"/>
      <c r="BG31" s="767"/>
      <c r="BH31" s="767"/>
      <c r="BI31" s="767"/>
      <c r="BJ31" s="767"/>
      <c r="BK31" s="767"/>
      <c r="BL31" s="767"/>
      <c r="BM31" s="767"/>
      <c r="BN31" s="767"/>
      <c r="BO31" s="767"/>
      <c r="BP31" s="767"/>
      <c r="BQ31" s="767"/>
      <c r="BR31" s="767"/>
      <c r="BS31" s="767"/>
      <c r="BT31" s="767"/>
      <c r="BU31" s="767"/>
      <c r="BV31" s="767"/>
      <c r="BW31" s="767"/>
      <c r="BX31" s="767"/>
      <c r="BY31" s="767"/>
      <c r="BZ31" s="767"/>
      <c r="CA31" s="767"/>
      <c r="CB31" s="767"/>
      <c r="CC31" s="767"/>
      <c r="CD31" s="767"/>
      <c r="CE31" s="767"/>
      <c r="CF31" s="767"/>
      <c r="CG31" s="767"/>
      <c r="CH31" s="767"/>
      <c r="CI31" s="767"/>
      <c r="CJ31" s="767"/>
      <c r="CK31" s="767"/>
      <c r="CL31" s="767"/>
      <c r="CM31" s="767"/>
      <c r="CN31" s="767"/>
      <c r="CO31" s="767"/>
      <c r="CP31" s="767"/>
      <c r="CQ31" s="767"/>
      <c r="CR31" s="767"/>
      <c r="CS31" s="767"/>
      <c r="CT31" s="767"/>
      <c r="CU31" s="767"/>
      <c r="CV31" s="767"/>
      <c r="CW31" s="767"/>
      <c r="CX31" s="767"/>
      <c r="CY31" s="767"/>
      <c r="CZ31" s="767"/>
      <c r="DA31" s="767"/>
      <c r="DB31" s="767"/>
      <c r="DC31" s="767"/>
      <c r="DD31" s="767"/>
      <c r="DE31" s="472"/>
    </row>
    <row r="32" spans="1:118" ht="195.75" customHeight="1">
      <c r="A32" s="767"/>
      <c r="B32" s="767"/>
      <c r="C32" s="767"/>
      <c r="D32" s="772"/>
      <c r="E32" s="772"/>
      <c r="F32" s="772"/>
      <c r="G32" s="767"/>
      <c r="H32" s="767"/>
      <c r="I32" s="767"/>
      <c r="J32" s="781"/>
      <c r="K32" s="766"/>
      <c r="L32" s="767"/>
      <c r="M32" s="776"/>
      <c r="N32" s="777"/>
      <c r="O32" s="777"/>
      <c r="P32" s="777"/>
      <c r="Q32" s="777"/>
      <c r="R32" s="777"/>
      <c r="S32" s="777"/>
      <c r="T32" s="777"/>
      <c r="U32" s="777"/>
      <c r="V32" s="777"/>
      <c r="W32" s="777"/>
      <c r="X32" s="777"/>
      <c r="Y32" s="777"/>
      <c r="Z32" s="777"/>
      <c r="AA32" s="777"/>
      <c r="AB32" s="777"/>
      <c r="AC32" s="777"/>
      <c r="AD32" s="777"/>
      <c r="AE32" s="777"/>
      <c r="AF32" s="778"/>
      <c r="AG32" s="767" t="s">
        <v>565</v>
      </c>
      <c r="AH32" s="767"/>
      <c r="AI32" s="767"/>
      <c r="AJ32" s="767"/>
      <c r="AK32" s="767"/>
      <c r="AL32" s="767"/>
      <c r="AM32" s="767"/>
      <c r="AN32" s="767"/>
      <c r="AO32" s="767"/>
      <c r="AP32" s="767"/>
      <c r="AQ32" s="767"/>
      <c r="AR32" s="767"/>
      <c r="AS32" s="767"/>
      <c r="AT32" s="767"/>
      <c r="AU32" s="767"/>
      <c r="AV32" s="767"/>
      <c r="AW32" s="767"/>
      <c r="AX32" s="767"/>
      <c r="AY32" s="767"/>
      <c r="AZ32" s="767" t="s">
        <v>566</v>
      </c>
      <c r="BA32" s="767"/>
      <c r="BB32" s="767"/>
      <c r="BC32" s="767"/>
      <c r="BD32" s="767"/>
      <c r="BE32" s="767"/>
      <c r="BF32" s="767"/>
      <c r="BG32" s="767"/>
      <c r="BH32" s="767"/>
      <c r="BI32" s="767"/>
      <c r="BJ32" s="767"/>
      <c r="BK32" s="767"/>
      <c r="BL32" s="767"/>
      <c r="BM32" s="767"/>
      <c r="BN32" s="767"/>
      <c r="BO32" s="767"/>
      <c r="BP32" s="767"/>
      <c r="BQ32" s="767"/>
      <c r="BR32" s="767"/>
      <c r="BS32" s="767" t="s">
        <v>567</v>
      </c>
      <c r="BT32" s="767"/>
      <c r="BU32" s="767"/>
      <c r="BV32" s="767"/>
      <c r="BW32" s="767"/>
      <c r="BX32" s="767"/>
      <c r="BY32" s="767"/>
      <c r="BZ32" s="767"/>
      <c r="CA32" s="767"/>
      <c r="CB32" s="767"/>
      <c r="CC32" s="767"/>
      <c r="CD32" s="767"/>
      <c r="CE32" s="767"/>
      <c r="CF32" s="767"/>
      <c r="CG32" s="767"/>
      <c r="CH32" s="767"/>
      <c r="CI32" s="767"/>
      <c r="CJ32" s="767"/>
      <c r="CK32" s="767"/>
      <c r="CL32" s="767" t="s">
        <v>541</v>
      </c>
      <c r="CM32" s="767"/>
      <c r="CN32" s="767"/>
      <c r="CO32" s="767"/>
      <c r="CP32" s="767"/>
      <c r="CQ32" s="767"/>
      <c r="CR32" s="767"/>
      <c r="CS32" s="767"/>
      <c r="CT32" s="767"/>
      <c r="CU32" s="767"/>
      <c r="CV32" s="767"/>
      <c r="CW32" s="767"/>
      <c r="CX32" s="767"/>
      <c r="CY32" s="767"/>
      <c r="CZ32" s="767"/>
      <c r="DA32" s="767"/>
      <c r="DB32" s="767"/>
      <c r="DC32" s="767"/>
      <c r="DD32" s="767"/>
      <c r="DE32" s="472"/>
    </row>
    <row r="33" spans="1:109" ht="214.5" customHeight="1">
      <c r="A33" s="767"/>
      <c r="B33" s="767"/>
      <c r="C33" s="767"/>
      <c r="D33" s="772"/>
      <c r="E33" s="772"/>
      <c r="F33" s="772"/>
      <c r="G33" s="733" t="s">
        <v>138</v>
      </c>
      <c r="H33" s="733" t="s">
        <v>57</v>
      </c>
      <c r="I33" s="733" t="s">
        <v>56</v>
      </c>
      <c r="J33" s="782"/>
      <c r="K33" s="733" t="s">
        <v>147</v>
      </c>
      <c r="L33" s="733" t="s">
        <v>145</v>
      </c>
      <c r="M33" s="733" t="s">
        <v>183</v>
      </c>
      <c r="N33" s="733" t="s">
        <v>180</v>
      </c>
      <c r="O33" s="733" t="s">
        <v>181</v>
      </c>
      <c r="P33" s="733" t="s">
        <v>745</v>
      </c>
      <c r="Q33" s="733" t="s">
        <v>191</v>
      </c>
      <c r="R33" s="733" t="s">
        <v>190</v>
      </c>
      <c r="S33" s="733" t="s">
        <v>172</v>
      </c>
      <c r="T33" s="737" t="s">
        <v>182</v>
      </c>
      <c r="U33" s="737" t="s">
        <v>204</v>
      </c>
      <c r="V33" s="737" t="s">
        <v>202</v>
      </c>
      <c r="W33" s="737" t="s">
        <v>203</v>
      </c>
      <c r="X33" s="737" t="s">
        <v>192</v>
      </c>
      <c r="Y33" s="737" t="s">
        <v>193</v>
      </c>
      <c r="Z33" s="737" t="s">
        <v>196</v>
      </c>
      <c r="AA33" s="737" t="s">
        <v>538</v>
      </c>
      <c r="AB33" s="737" t="s">
        <v>194</v>
      </c>
      <c r="AC33" s="737" t="s">
        <v>195</v>
      </c>
      <c r="AD33" s="737" t="s">
        <v>199</v>
      </c>
      <c r="AE33" s="737" t="s">
        <v>197</v>
      </c>
      <c r="AF33" s="737" t="s">
        <v>197</v>
      </c>
      <c r="AG33" s="733" t="s">
        <v>183</v>
      </c>
      <c r="AH33" s="733" t="s">
        <v>180</v>
      </c>
      <c r="AI33" s="733" t="s">
        <v>181</v>
      </c>
      <c r="AJ33" s="733" t="s">
        <v>745</v>
      </c>
      <c r="AK33" s="733" t="s">
        <v>191</v>
      </c>
      <c r="AL33" s="733" t="s">
        <v>190</v>
      </c>
      <c r="AM33" s="733" t="s">
        <v>172</v>
      </c>
      <c r="AN33" s="737" t="s">
        <v>182</v>
      </c>
      <c r="AO33" s="737" t="s">
        <v>204</v>
      </c>
      <c r="AP33" s="737" t="s">
        <v>202</v>
      </c>
      <c r="AQ33" s="737" t="s">
        <v>203</v>
      </c>
      <c r="AR33" s="737" t="s">
        <v>192</v>
      </c>
      <c r="AS33" s="737" t="s">
        <v>193</v>
      </c>
      <c r="AT33" s="737" t="s">
        <v>196</v>
      </c>
      <c r="AU33" s="737" t="s">
        <v>538</v>
      </c>
      <c r="AV33" s="737" t="s">
        <v>194</v>
      </c>
      <c r="AW33" s="737" t="s">
        <v>195</v>
      </c>
      <c r="AX33" s="737" t="s">
        <v>199</v>
      </c>
      <c r="AY33" s="737" t="s">
        <v>197</v>
      </c>
      <c r="AZ33" s="733" t="s">
        <v>183</v>
      </c>
      <c r="BA33" s="733" t="s">
        <v>180</v>
      </c>
      <c r="BB33" s="733" t="s">
        <v>181</v>
      </c>
      <c r="BC33" s="733" t="s">
        <v>745</v>
      </c>
      <c r="BD33" s="733" t="s">
        <v>191</v>
      </c>
      <c r="BE33" s="733" t="s">
        <v>190</v>
      </c>
      <c r="BF33" s="733" t="s">
        <v>172</v>
      </c>
      <c r="BG33" s="737" t="s">
        <v>182</v>
      </c>
      <c r="BH33" s="737" t="s">
        <v>204</v>
      </c>
      <c r="BI33" s="737" t="s">
        <v>202</v>
      </c>
      <c r="BJ33" s="737" t="s">
        <v>203</v>
      </c>
      <c r="BK33" s="737" t="s">
        <v>192</v>
      </c>
      <c r="BL33" s="737" t="s">
        <v>193</v>
      </c>
      <c r="BM33" s="737" t="s">
        <v>196</v>
      </c>
      <c r="BN33" s="737" t="s">
        <v>538</v>
      </c>
      <c r="BO33" s="737" t="s">
        <v>194</v>
      </c>
      <c r="BP33" s="737" t="s">
        <v>195</v>
      </c>
      <c r="BQ33" s="737" t="s">
        <v>199</v>
      </c>
      <c r="BR33" s="737" t="s">
        <v>197</v>
      </c>
      <c r="BS33" s="733" t="s">
        <v>183</v>
      </c>
      <c r="BT33" s="733" t="s">
        <v>180</v>
      </c>
      <c r="BU33" s="733" t="s">
        <v>181</v>
      </c>
      <c r="BV33" s="733" t="s">
        <v>745</v>
      </c>
      <c r="BW33" s="733" t="s">
        <v>191</v>
      </c>
      <c r="BX33" s="733" t="s">
        <v>190</v>
      </c>
      <c r="BY33" s="733" t="s">
        <v>172</v>
      </c>
      <c r="BZ33" s="737" t="s">
        <v>182</v>
      </c>
      <c r="CA33" s="737" t="s">
        <v>204</v>
      </c>
      <c r="CB33" s="737" t="s">
        <v>202</v>
      </c>
      <c r="CC33" s="737" t="s">
        <v>203</v>
      </c>
      <c r="CD33" s="737" t="s">
        <v>192</v>
      </c>
      <c r="CE33" s="737" t="s">
        <v>193</v>
      </c>
      <c r="CF33" s="737" t="s">
        <v>196</v>
      </c>
      <c r="CG33" s="737" t="s">
        <v>538</v>
      </c>
      <c r="CH33" s="737" t="s">
        <v>194</v>
      </c>
      <c r="CI33" s="737" t="s">
        <v>195</v>
      </c>
      <c r="CJ33" s="737" t="s">
        <v>199</v>
      </c>
      <c r="CK33" s="737" t="s">
        <v>197</v>
      </c>
      <c r="CL33" s="733" t="s">
        <v>183</v>
      </c>
      <c r="CM33" s="733" t="s">
        <v>180</v>
      </c>
      <c r="CN33" s="733" t="s">
        <v>181</v>
      </c>
      <c r="CO33" s="733" t="s">
        <v>745</v>
      </c>
      <c r="CP33" s="733" t="s">
        <v>191</v>
      </c>
      <c r="CQ33" s="733" t="s">
        <v>190</v>
      </c>
      <c r="CR33" s="733" t="s">
        <v>172</v>
      </c>
      <c r="CS33" s="737" t="s">
        <v>182</v>
      </c>
      <c r="CT33" s="737" t="s">
        <v>204</v>
      </c>
      <c r="CU33" s="737" t="s">
        <v>202</v>
      </c>
      <c r="CV33" s="737" t="s">
        <v>203</v>
      </c>
      <c r="CW33" s="737" t="s">
        <v>192</v>
      </c>
      <c r="CX33" s="737" t="s">
        <v>193</v>
      </c>
      <c r="CY33" s="737" t="s">
        <v>196</v>
      </c>
      <c r="CZ33" s="737" t="s">
        <v>538</v>
      </c>
      <c r="DA33" s="737" t="s">
        <v>194</v>
      </c>
      <c r="DB33" s="737" t="s">
        <v>195</v>
      </c>
      <c r="DC33" s="737" t="s">
        <v>199</v>
      </c>
      <c r="DD33" s="737" t="s">
        <v>197</v>
      </c>
      <c r="DE33" s="324"/>
    </row>
    <row r="34" spans="1:109" ht="26.25" customHeight="1">
      <c r="A34" s="735">
        <v>1</v>
      </c>
      <c r="B34" s="735">
        <v>2</v>
      </c>
      <c r="C34" s="735">
        <v>3</v>
      </c>
      <c r="D34" s="735">
        <v>4</v>
      </c>
      <c r="E34" s="735">
        <v>5</v>
      </c>
      <c r="F34" s="735">
        <v>6</v>
      </c>
      <c r="G34" s="735">
        <v>7</v>
      </c>
      <c r="H34" s="735">
        <v>8</v>
      </c>
      <c r="I34" s="735">
        <v>9</v>
      </c>
      <c r="J34" s="735">
        <v>10</v>
      </c>
      <c r="K34" s="735">
        <v>11</v>
      </c>
      <c r="L34" s="735">
        <v>12</v>
      </c>
      <c r="M34" s="735">
        <v>13</v>
      </c>
      <c r="N34" s="735">
        <v>14</v>
      </c>
      <c r="O34" s="735">
        <v>15</v>
      </c>
      <c r="P34" s="735">
        <v>16</v>
      </c>
      <c r="Q34" s="735"/>
      <c r="R34" s="736"/>
      <c r="S34" s="735">
        <v>17</v>
      </c>
      <c r="T34" s="735">
        <v>18</v>
      </c>
      <c r="U34" s="735"/>
      <c r="V34" s="735"/>
      <c r="W34" s="735"/>
      <c r="X34" s="735"/>
      <c r="Y34" s="735"/>
      <c r="Z34" s="735"/>
      <c r="AA34" s="735"/>
      <c r="AB34" s="735"/>
      <c r="AC34" s="735"/>
      <c r="AD34" s="735"/>
      <c r="AE34" s="735"/>
      <c r="AF34" s="735"/>
      <c r="AG34" s="735">
        <v>19</v>
      </c>
      <c r="AH34" s="735">
        <v>20</v>
      </c>
      <c r="AI34" s="735">
        <v>21</v>
      </c>
      <c r="AJ34" s="735">
        <v>22</v>
      </c>
      <c r="AK34" s="735"/>
      <c r="AL34" s="735"/>
      <c r="AM34" s="735">
        <v>23</v>
      </c>
      <c r="AN34" s="735">
        <v>24</v>
      </c>
      <c r="AO34" s="735"/>
      <c r="AP34" s="735"/>
      <c r="AQ34" s="735"/>
      <c r="AR34" s="735"/>
      <c r="AS34" s="735"/>
      <c r="AT34" s="735"/>
      <c r="AU34" s="735"/>
      <c r="AV34" s="735"/>
      <c r="AW34" s="735"/>
      <c r="AX34" s="735"/>
      <c r="AY34" s="735"/>
      <c r="AZ34" s="735">
        <v>25</v>
      </c>
      <c r="BA34" s="735">
        <v>26</v>
      </c>
      <c r="BB34" s="735">
        <v>27</v>
      </c>
      <c r="BC34" s="735">
        <v>28</v>
      </c>
      <c r="BD34" s="735"/>
      <c r="BE34" s="735"/>
      <c r="BF34" s="735">
        <v>29</v>
      </c>
      <c r="BG34" s="735">
        <v>30</v>
      </c>
      <c r="BH34" s="735"/>
      <c r="BI34" s="735"/>
      <c r="BJ34" s="735"/>
      <c r="BK34" s="735"/>
      <c r="BL34" s="735"/>
      <c r="BM34" s="735"/>
      <c r="BN34" s="735"/>
      <c r="BO34" s="735"/>
      <c r="BP34" s="735"/>
      <c r="BQ34" s="735"/>
      <c r="BR34" s="735"/>
      <c r="BS34" s="735">
        <v>31</v>
      </c>
      <c r="BT34" s="735">
        <v>32</v>
      </c>
      <c r="BU34" s="735">
        <v>33</v>
      </c>
      <c r="BV34" s="735">
        <v>34</v>
      </c>
      <c r="BW34" s="735"/>
      <c r="BX34" s="735"/>
      <c r="BY34" s="735">
        <v>35</v>
      </c>
      <c r="BZ34" s="735">
        <v>36</v>
      </c>
      <c r="CA34" s="735"/>
      <c r="CB34" s="735"/>
      <c r="CC34" s="735"/>
      <c r="CD34" s="735"/>
      <c r="CE34" s="735"/>
      <c r="CF34" s="735"/>
      <c r="CG34" s="735"/>
      <c r="CH34" s="735"/>
      <c r="CI34" s="735"/>
      <c r="CJ34" s="735"/>
      <c r="CK34" s="735"/>
      <c r="CL34" s="735">
        <v>37</v>
      </c>
      <c r="CM34" s="735">
        <v>38</v>
      </c>
      <c r="CN34" s="735">
        <v>39</v>
      </c>
      <c r="CO34" s="735">
        <v>40</v>
      </c>
      <c r="CP34" s="735"/>
      <c r="CQ34" s="735"/>
      <c r="CR34" s="735">
        <v>41</v>
      </c>
      <c r="CS34" s="735">
        <v>42</v>
      </c>
      <c r="CT34" s="735"/>
      <c r="CU34" s="735"/>
      <c r="CV34" s="735"/>
      <c r="CW34" s="735"/>
      <c r="CX34" s="735"/>
      <c r="CY34" s="735"/>
      <c r="CZ34" s="735"/>
      <c r="DA34" s="735"/>
      <c r="DB34" s="735"/>
      <c r="DC34" s="735"/>
      <c r="DD34" s="735"/>
      <c r="DE34" s="323"/>
    </row>
    <row r="35" spans="1:109" ht="32.25" customHeight="1">
      <c r="A35" s="325"/>
      <c r="B35" s="735" t="s">
        <v>615</v>
      </c>
      <c r="C35" s="528" t="s">
        <v>61</v>
      </c>
      <c r="D35" s="528" t="s">
        <v>61</v>
      </c>
      <c r="E35" s="528" t="s">
        <v>61</v>
      </c>
      <c r="F35" s="528" t="s">
        <v>61</v>
      </c>
      <c r="G35" s="462">
        <f>G36+G104+G135</f>
        <v>71.655000000000001</v>
      </c>
      <c r="H35" s="462">
        <f>H36+H104+H135</f>
        <v>71.655000000000001</v>
      </c>
      <c r="I35" s="462" t="s">
        <v>61</v>
      </c>
      <c r="J35" s="462" t="s">
        <v>61</v>
      </c>
      <c r="K35" s="462">
        <f>K36+K104+K135</f>
        <v>624.81325500000003</v>
      </c>
      <c r="L35" s="462">
        <f>L36+L104+L135</f>
        <v>525.67700000000002</v>
      </c>
      <c r="M35" s="462">
        <f>M36+M104+M135</f>
        <v>72.659000000000006</v>
      </c>
      <c r="N35" s="462">
        <f>N36+N104+N135</f>
        <v>0</v>
      </c>
      <c r="O35" s="462">
        <f>O36+O104+O135</f>
        <v>0</v>
      </c>
      <c r="P35" s="462">
        <f>Q35+R35</f>
        <v>61.748050847457634</v>
      </c>
      <c r="Q35" s="462">
        <f>Q36+Q104+Q135</f>
        <v>0</v>
      </c>
      <c r="R35" s="462">
        <f>R36+R104+R135</f>
        <v>61.748050847457634</v>
      </c>
      <c r="S35" s="462">
        <f>S36+S104+S135</f>
        <v>0</v>
      </c>
      <c r="T35" s="462">
        <f>AA35</f>
        <v>10.710949152542373</v>
      </c>
      <c r="U35" s="462">
        <f t="shared" ref="U35:AA35" si="0">U36+U104+U135</f>
        <v>0</v>
      </c>
      <c r="V35" s="462">
        <f t="shared" si="0"/>
        <v>0</v>
      </c>
      <c r="W35" s="462">
        <f t="shared" si="0"/>
        <v>0</v>
      </c>
      <c r="X35" s="462">
        <f t="shared" si="0"/>
        <v>0</v>
      </c>
      <c r="Y35" s="462">
        <f t="shared" si="0"/>
        <v>0</v>
      </c>
      <c r="Z35" s="462">
        <f t="shared" si="0"/>
        <v>0</v>
      </c>
      <c r="AA35" s="462">
        <f t="shared" si="0"/>
        <v>10.710949152542373</v>
      </c>
      <c r="AB35" s="462"/>
      <c r="AC35" s="462"/>
      <c r="AD35" s="462"/>
      <c r="AE35" s="462"/>
      <c r="AF35" s="462"/>
      <c r="AG35" s="462">
        <f t="shared" ref="AG35:AM35" si="1">AG36+AG104+AG135</f>
        <v>155.22020000000001</v>
      </c>
      <c r="AH35" s="462">
        <f t="shared" si="1"/>
        <v>0</v>
      </c>
      <c r="AI35" s="462">
        <f t="shared" si="1"/>
        <v>0</v>
      </c>
      <c r="AJ35" s="462">
        <f t="shared" si="1"/>
        <v>129.00254237288135</v>
      </c>
      <c r="AK35" s="462">
        <f t="shared" si="1"/>
        <v>0</v>
      </c>
      <c r="AL35" s="462">
        <f t="shared" si="1"/>
        <v>129.00254237288135</v>
      </c>
      <c r="AM35" s="462">
        <f t="shared" si="1"/>
        <v>2.54</v>
      </c>
      <c r="AN35" s="462">
        <f>AU35</f>
        <v>23.677657627118645</v>
      </c>
      <c r="AO35" s="462"/>
      <c r="AP35" s="462"/>
      <c r="AQ35" s="462"/>
      <c r="AR35" s="462"/>
      <c r="AS35" s="462"/>
      <c r="AT35" s="462"/>
      <c r="AU35" s="462">
        <f>AU36+AU104+AU135</f>
        <v>23.677657627118645</v>
      </c>
      <c r="AV35" s="462"/>
      <c r="AW35" s="462"/>
      <c r="AX35" s="462"/>
      <c r="AY35" s="462"/>
      <c r="AZ35" s="462">
        <f t="shared" ref="AZ35:BF35" si="2">AZ36+AZ104+AZ135</f>
        <v>122.36</v>
      </c>
      <c r="BA35" s="462">
        <f t="shared" si="2"/>
        <v>0</v>
      </c>
      <c r="BB35" s="462">
        <f t="shared" si="2"/>
        <v>0</v>
      </c>
      <c r="BC35" s="462">
        <f t="shared" si="2"/>
        <v>82.232203389830516</v>
      </c>
      <c r="BD35" s="462">
        <f t="shared" si="2"/>
        <v>0</v>
      </c>
      <c r="BE35" s="462">
        <f t="shared" si="2"/>
        <v>82.232203389830516</v>
      </c>
      <c r="BF35" s="462">
        <f t="shared" si="2"/>
        <v>21.462711864406781</v>
      </c>
      <c r="BG35" s="462">
        <f>BN35</f>
        <v>18.665084745762712</v>
      </c>
      <c r="BH35" s="462"/>
      <c r="BI35" s="462"/>
      <c r="BJ35" s="462"/>
      <c r="BK35" s="462"/>
      <c r="BL35" s="462"/>
      <c r="BM35" s="462"/>
      <c r="BN35" s="462">
        <f>BN36+BN104+BN135</f>
        <v>18.665084745762712</v>
      </c>
      <c r="BO35" s="462"/>
      <c r="BP35" s="462"/>
      <c r="BQ35" s="462"/>
      <c r="BR35" s="462">
        <f t="shared" ref="BR35:BY35" si="3">BR36+BR104+BR135</f>
        <v>0</v>
      </c>
      <c r="BS35" s="462">
        <f t="shared" si="3"/>
        <v>103.0504</v>
      </c>
      <c r="BT35" s="462">
        <f t="shared" si="3"/>
        <v>0</v>
      </c>
      <c r="BU35" s="462">
        <f t="shared" si="3"/>
        <v>0</v>
      </c>
      <c r="BV35" s="462">
        <f t="shared" si="3"/>
        <v>87.330847457627115</v>
      </c>
      <c r="BW35" s="462">
        <f t="shared" si="3"/>
        <v>0</v>
      </c>
      <c r="BX35" s="462">
        <f t="shared" si="3"/>
        <v>87.330847457627115</v>
      </c>
      <c r="BY35" s="462">
        <f t="shared" si="3"/>
        <v>0</v>
      </c>
      <c r="BZ35" s="462">
        <f>CG35</f>
        <v>15.719552542372881</v>
      </c>
      <c r="CA35" s="462"/>
      <c r="CB35" s="462"/>
      <c r="CC35" s="462"/>
      <c r="CD35" s="462"/>
      <c r="CE35" s="462"/>
      <c r="CF35" s="462"/>
      <c r="CG35" s="462">
        <f>CG36+CG104+CG135</f>
        <v>15.719552542372881</v>
      </c>
      <c r="CH35" s="462"/>
      <c r="CI35" s="462"/>
      <c r="CJ35" s="462"/>
      <c r="CK35" s="462"/>
      <c r="CL35" s="462">
        <f t="shared" ref="CL35:CR35" si="4">CL36+CL104+CL135</f>
        <v>380.63059999999996</v>
      </c>
      <c r="CM35" s="462">
        <f t="shared" si="4"/>
        <v>0</v>
      </c>
      <c r="CN35" s="462">
        <f t="shared" si="4"/>
        <v>0</v>
      </c>
      <c r="CO35" s="462">
        <f t="shared" si="4"/>
        <v>298.56559322033894</v>
      </c>
      <c r="CP35" s="462">
        <f t="shared" si="4"/>
        <v>0</v>
      </c>
      <c r="CQ35" s="462">
        <f t="shared" si="4"/>
        <v>298.565593220339</v>
      </c>
      <c r="CR35" s="462">
        <f t="shared" si="4"/>
        <v>24.002711864406781</v>
      </c>
      <c r="CS35" s="462">
        <f>CZ35</f>
        <v>58.062294915254242</v>
      </c>
      <c r="CT35" s="735"/>
      <c r="CU35" s="735"/>
      <c r="CV35" s="735"/>
      <c r="CW35" s="735"/>
      <c r="CX35" s="735"/>
      <c r="CY35" s="735"/>
      <c r="CZ35" s="463">
        <f>CZ36+CZ104+CZ135</f>
        <v>58.062294915254242</v>
      </c>
      <c r="DA35" s="735"/>
      <c r="DB35" s="735"/>
      <c r="DC35" s="735"/>
      <c r="DD35" s="735"/>
      <c r="DE35" s="323"/>
    </row>
    <row r="36" spans="1:109" ht="29.25" customHeight="1">
      <c r="A36" s="735" t="s">
        <v>595</v>
      </c>
      <c r="B36" s="326" t="s">
        <v>596</v>
      </c>
      <c r="C36" s="528" t="s">
        <v>61</v>
      </c>
      <c r="D36" s="528" t="s">
        <v>61</v>
      </c>
      <c r="E36" s="528" t="s">
        <v>61</v>
      </c>
      <c r="F36" s="528" t="s">
        <v>61</v>
      </c>
      <c r="G36" s="462">
        <f>G41+G59+G80</f>
        <v>71.655000000000001</v>
      </c>
      <c r="H36" s="462">
        <f>H41+H59+H80</f>
        <v>71.655000000000001</v>
      </c>
      <c r="I36" s="462" t="s">
        <v>61</v>
      </c>
      <c r="J36" s="462" t="s">
        <v>61</v>
      </c>
      <c r="K36" s="462">
        <f>K41+K59+K80</f>
        <v>360.06271500000003</v>
      </c>
      <c r="L36" s="462">
        <f>L41+L59+L80</f>
        <v>319.70300000000003</v>
      </c>
      <c r="M36" s="462">
        <f>M41+M59+M80</f>
        <v>54.358000000000004</v>
      </c>
      <c r="N36" s="462">
        <f>N41+N59+N80</f>
        <v>0</v>
      </c>
      <c r="O36" s="462">
        <f>O41+O59+O80</f>
        <v>0</v>
      </c>
      <c r="P36" s="462">
        <f t="shared" ref="P36:P90" si="5">Q36+R36</f>
        <v>45.897033898305089</v>
      </c>
      <c r="Q36" s="462">
        <f>Q41+Q59+Q80</f>
        <v>0</v>
      </c>
      <c r="R36" s="462">
        <f>R41+R59+R80</f>
        <v>45.897033898305089</v>
      </c>
      <c r="S36" s="462">
        <f>S41+S59+S80</f>
        <v>0</v>
      </c>
      <c r="T36" s="462">
        <f t="shared" ref="T36:T90" si="6">AA36</f>
        <v>8.2609661016949154</v>
      </c>
      <c r="U36" s="462">
        <f t="shared" ref="U36:AA36" si="7">U41+U59+U80</f>
        <v>0</v>
      </c>
      <c r="V36" s="462">
        <f t="shared" si="7"/>
        <v>0</v>
      </c>
      <c r="W36" s="462">
        <f t="shared" si="7"/>
        <v>0</v>
      </c>
      <c r="X36" s="462">
        <f t="shared" si="7"/>
        <v>0</v>
      </c>
      <c r="Y36" s="462">
        <f t="shared" si="7"/>
        <v>0</v>
      </c>
      <c r="Z36" s="462">
        <f t="shared" si="7"/>
        <v>0</v>
      </c>
      <c r="AA36" s="462">
        <f t="shared" si="7"/>
        <v>8.2609661016949154</v>
      </c>
      <c r="AB36" s="462"/>
      <c r="AC36" s="462"/>
      <c r="AD36" s="462"/>
      <c r="AE36" s="462"/>
      <c r="AF36" s="462"/>
      <c r="AG36" s="462">
        <f t="shared" ref="AG36:AM36" si="8">AG41+AG59+AG80</f>
        <v>91.490000000000009</v>
      </c>
      <c r="AH36" s="462">
        <f t="shared" si="8"/>
        <v>0</v>
      </c>
      <c r="AI36" s="462">
        <f t="shared" si="8"/>
        <v>0</v>
      </c>
      <c r="AJ36" s="462">
        <f t="shared" si="8"/>
        <v>77.533898305084733</v>
      </c>
      <c r="AK36" s="462">
        <f t="shared" si="8"/>
        <v>0</v>
      </c>
      <c r="AL36" s="462">
        <f t="shared" si="8"/>
        <v>77.533898305084733</v>
      </c>
      <c r="AM36" s="462">
        <f t="shared" si="8"/>
        <v>0</v>
      </c>
      <c r="AN36" s="462">
        <f t="shared" ref="AN36:AN90" si="9">AU36</f>
        <v>13.956101694915255</v>
      </c>
      <c r="AO36" s="462"/>
      <c r="AP36" s="462"/>
      <c r="AQ36" s="462"/>
      <c r="AR36" s="462"/>
      <c r="AS36" s="462"/>
      <c r="AT36" s="462"/>
      <c r="AU36" s="462">
        <f>AU41+AU59+AU80</f>
        <v>13.956101694915255</v>
      </c>
      <c r="AV36" s="462"/>
      <c r="AW36" s="462"/>
      <c r="AX36" s="462"/>
      <c r="AY36" s="462"/>
      <c r="AZ36" s="462">
        <f t="shared" ref="AZ36:BF36" si="10">AZ41+AZ59+AZ80</f>
        <v>45.554000000000002</v>
      </c>
      <c r="BA36" s="462">
        <f t="shared" si="10"/>
        <v>0</v>
      </c>
      <c r="BB36" s="462">
        <f t="shared" si="10"/>
        <v>0</v>
      </c>
      <c r="BC36" s="462">
        <f t="shared" si="10"/>
        <v>38.605084745762717</v>
      </c>
      <c r="BD36" s="462">
        <f t="shared" si="10"/>
        <v>0</v>
      </c>
      <c r="BE36" s="462">
        <f t="shared" si="10"/>
        <v>38.605084745762717</v>
      </c>
      <c r="BF36" s="462">
        <f t="shared" si="10"/>
        <v>0</v>
      </c>
      <c r="BG36" s="462">
        <f t="shared" ref="BG36:BG90" si="11">BN36</f>
        <v>6.9489152542372885</v>
      </c>
      <c r="BH36" s="462"/>
      <c r="BI36" s="462"/>
      <c r="BJ36" s="462"/>
      <c r="BK36" s="462"/>
      <c r="BL36" s="462"/>
      <c r="BM36" s="462"/>
      <c r="BN36" s="462">
        <f>BN41+BN59+BN80</f>
        <v>6.9489152542372885</v>
      </c>
      <c r="BO36" s="462"/>
      <c r="BP36" s="462"/>
      <c r="BQ36" s="462"/>
      <c r="BR36" s="462">
        <f t="shared" ref="BR36:BY36" si="12">BR41+BR59+BR80</f>
        <v>0</v>
      </c>
      <c r="BS36" s="462">
        <f t="shared" si="12"/>
        <v>57.840400000000002</v>
      </c>
      <c r="BT36" s="462">
        <f t="shared" si="12"/>
        <v>0</v>
      </c>
      <c r="BU36" s="462">
        <f t="shared" si="12"/>
        <v>0</v>
      </c>
      <c r="BV36" s="462">
        <f t="shared" si="12"/>
        <v>49.017288135593219</v>
      </c>
      <c r="BW36" s="462">
        <f t="shared" si="12"/>
        <v>0</v>
      </c>
      <c r="BX36" s="462">
        <f t="shared" si="12"/>
        <v>49.017288135593219</v>
      </c>
      <c r="BY36" s="462">
        <f t="shared" si="12"/>
        <v>0</v>
      </c>
      <c r="BZ36" s="462">
        <f t="shared" ref="BZ36:BZ90" si="13">CG36</f>
        <v>8.8231118644067799</v>
      </c>
      <c r="CA36" s="462"/>
      <c r="CB36" s="462"/>
      <c r="CC36" s="462"/>
      <c r="CD36" s="462"/>
      <c r="CE36" s="462"/>
      <c r="CF36" s="462"/>
      <c r="CG36" s="462">
        <f>CG41+CG59+CG80</f>
        <v>8.8231118644067799</v>
      </c>
      <c r="CH36" s="462"/>
      <c r="CI36" s="462"/>
      <c r="CJ36" s="462"/>
      <c r="CK36" s="462"/>
      <c r="CL36" s="462">
        <f t="shared" ref="CL36:CR36" si="14">CL41+CL59+CL80</f>
        <v>194.8844</v>
      </c>
      <c r="CM36" s="462">
        <f t="shared" si="14"/>
        <v>0</v>
      </c>
      <c r="CN36" s="462">
        <f t="shared" si="14"/>
        <v>0</v>
      </c>
      <c r="CO36" s="462">
        <f t="shared" si="14"/>
        <v>165.15627118644068</v>
      </c>
      <c r="CP36" s="462">
        <f t="shared" si="14"/>
        <v>0</v>
      </c>
      <c r="CQ36" s="462">
        <f t="shared" si="14"/>
        <v>165.15627118644068</v>
      </c>
      <c r="CR36" s="462">
        <f t="shared" si="14"/>
        <v>0</v>
      </c>
      <c r="CS36" s="462">
        <f t="shared" ref="CS36:CS90" si="15">CZ36</f>
        <v>29.728128813559323</v>
      </c>
      <c r="CT36" s="735"/>
      <c r="CU36" s="735"/>
      <c r="CV36" s="735"/>
      <c r="CW36" s="735"/>
      <c r="CX36" s="735"/>
      <c r="CY36" s="735"/>
      <c r="CZ36" s="463">
        <f>CZ41+CZ59+CZ80</f>
        <v>29.728128813559323</v>
      </c>
      <c r="DA36" s="735"/>
      <c r="DB36" s="735"/>
      <c r="DC36" s="735"/>
      <c r="DD36" s="735"/>
      <c r="DE36" s="323"/>
    </row>
    <row r="37" spans="1:109" ht="37.5" customHeight="1">
      <c r="A37" s="735"/>
      <c r="B37" s="326" t="s">
        <v>227</v>
      </c>
      <c r="C37" s="528" t="s">
        <v>61</v>
      </c>
      <c r="D37" s="528" t="s">
        <v>61</v>
      </c>
      <c r="E37" s="528" t="s">
        <v>61</v>
      </c>
      <c r="F37" s="528" t="s">
        <v>61</v>
      </c>
      <c r="G37" s="462">
        <f t="shared" ref="G37:H38" si="16">G36</f>
        <v>71.655000000000001</v>
      </c>
      <c r="H37" s="462">
        <f t="shared" si="16"/>
        <v>71.655000000000001</v>
      </c>
      <c r="I37" s="462" t="s">
        <v>61</v>
      </c>
      <c r="J37" s="462" t="s">
        <v>61</v>
      </c>
      <c r="K37" s="462">
        <f t="shared" ref="K37:M38" si="17">K36</f>
        <v>360.06271500000003</v>
      </c>
      <c r="L37" s="462">
        <f t="shared" si="17"/>
        <v>319.70300000000003</v>
      </c>
      <c r="M37" s="462">
        <f t="shared" si="17"/>
        <v>54.358000000000004</v>
      </c>
      <c r="N37" s="462">
        <f t="shared" ref="N37:AA38" si="18">N38</f>
        <v>0</v>
      </c>
      <c r="O37" s="462">
        <f t="shared" si="18"/>
        <v>0</v>
      </c>
      <c r="P37" s="462">
        <f t="shared" si="5"/>
        <v>5.8779661016949154</v>
      </c>
      <c r="Q37" s="462">
        <f t="shared" si="18"/>
        <v>0</v>
      </c>
      <c r="R37" s="462">
        <f t="shared" si="18"/>
        <v>5.8779661016949154</v>
      </c>
      <c r="S37" s="462">
        <f t="shared" si="18"/>
        <v>0</v>
      </c>
      <c r="T37" s="462">
        <f t="shared" si="6"/>
        <v>1.0580338983050848</v>
      </c>
      <c r="U37" s="462">
        <f t="shared" si="18"/>
        <v>0</v>
      </c>
      <c r="V37" s="462">
        <f t="shared" si="18"/>
        <v>0</v>
      </c>
      <c r="W37" s="462">
        <f t="shared" si="18"/>
        <v>0</v>
      </c>
      <c r="X37" s="462">
        <f t="shared" si="18"/>
        <v>0</v>
      </c>
      <c r="Y37" s="462">
        <f t="shared" si="18"/>
        <v>0</v>
      </c>
      <c r="Z37" s="462">
        <f t="shared" si="18"/>
        <v>0</v>
      </c>
      <c r="AA37" s="462">
        <f t="shared" si="18"/>
        <v>1.0580338983050848</v>
      </c>
      <c r="AB37" s="462"/>
      <c r="AC37" s="462"/>
      <c r="AD37" s="462"/>
      <c r="AE37" s="462"/>
      <c r="AF37" s="462"/>
      <c r="AG37" s="462">
        <f t="shared" ref="AG37:AM39" si="19">AG36</f>
        <v>91.490000000000009</v>
      </c>
      <c r="AH37" s="462">
        <f t="shared" si="19"/>
        <v>0</v>
      </c>
      <c r="AI37" s="462">
        <f t="shared" si="19"/>
        <v>0</v>
      </c>
      <c r="AJ37" s="462">
        <f t="shared" si="19"/>
        <v>77.533898305084733</v>
      </c>
      <c r="AK37" s="462">
        <f t="shared" si="19"/>
        <v>0</v>
      </c>
      <c r="AL37" s="462">
        <f t="shared" si="19"/>
        <v>77.533898305084733</v>
      </c>
      <c r="AM37" s="462">
        <f t="shared" si="19"/>
        <v>0</v>
      </c>
      <c r="AN37" s="462">
        <f t="shared" si="9"/>
        <v>13.956101694915255</v>
      </c>
      <c r="AO37" s="462"/>
      <c r="AP37" s="462"/>
      <c r="AQ37" s="462"/>
      <c r="AR37" s="462"/>
      <c r="AS37" s="462"/>
      <c r="AT37" s="462"/>
      <c r="AU37" s="462">
        <f t="shared" ref="AU37:AU39" si="20">AU36</f>
        <v>13.956101694915255</v>
      </c>
      <c r="AV37" s="462"/>
      <c r="AW37" s="462"/>
      <c r="AX37" s="462"/>
      <c r="AY37" s="462"/>
      <c r="AZ37" s="462">
        <f t="shared" ref="AZ37:BF39" si="21">AZ36</f>
        <v>45.554000000000002</v>
      </c>
      <c r="BA37" s="462">
        <f t="shared" si="21"/>
        <v>0</v>
      </c>
      <c r="BB37" s="462">
        <f t="shared" si="21"/>
        <v>0</v>
      </c>
      <c r="BC37" s="462">
        <f t="shared" si="21"/>
        <v>38.605084745762717</v>
      </c>
      <c r="BD37" s="462">
        <f t="shared" si="21"/>
        <v>0</v>
      </c>
      <c r="BE37" s="462">
        <f t="shared" si="21"/>
        <v>38.605084745762717</v>
      </c>
      <c r="BF37" s="462">
        <f t="shared" si="21"/>
        <v>0</v>
      </c>
      <c r="BG37" s="462">
        <f t="shared" si="11"/>
        <v>6.9489152542372885</v>
      </c>
      <c r="BH37" s="462"/>
      <c r="BI37" s="462"/>
      <c r="BJ37" s="462"/>
      <c r="BK37" s="462"/>
      <c r="BL37" s="462"/>
      <c r="BM37" s="462"/>
      <c r="BN37" s="462">
        <f t="shared" ref="BN37:BN39" si="22">BN36</f>
        <v>6.9489152542372885</v>
      </c>
      <c r="BO37" s="462"/>
      <c r="BP37" s="462"/>
      <c r="BQ37" s="462"/>
      <c r="BR37" s="462">
        <f t="shared" ref="BR37:BY39" si="23">BR36</f>
        <v>0</v>
      </c>
      <c r="BS37" s="462">
        <f t="shared" si="23"/>
        <v>57.840400000000002</v>
      </c>
      <c r="BT37" s="462">
        <f t="shared" si="23"/>
        <v>0</v>
      </c>
      <c r="BU37" s="462">
        <f t="shared" si="23"/>
        <v>0</v>
      </c>
      <c r="BV37" s="462">
        <f t="shared" si="23"/>
        <v>49.017288135593219</v>
      </c>
      <c r="BW37" s="462">
        <f t="shared" si="23"/>
        <v>0</v>
      </c>
      <c r="BX37" s="462">
        <f t="shared" si="23"/>
        <v>49.017288135593219</v>
      </c>
      <c r="BY37" s="462">
        <f t="shared" si="23"/>
        <v>0</v>
      </c>
      <c r="BZ37" s="462">
        <f t="shared" si="13"/>
        <v>8.8231118644067799</v>
      </c>
      <c r="CA37" s="462"/>
      <c r="CB37" s="462"/>
      <c r="CC37" s="462"/>
      <c r="CD37" s="462"/>
      <c r="CE37" s="462"/>
      <c r="CF37" s="462"/>
      <c r="CG37" s="462">
        <f t="shared" ref="CG37:CG39" si="24">CG36</f>
        <v>8.8231118644067799</v>
      </c>
      <c r="CH37" s="462"/>
      <c r="CI37" s="462"/>
      <c r="CJ37" s="462"/>
      <c r="CK37" s="462"/>
      <c r="CL37" s="462">
        <f t="shared" ref="CL37:CR39" si="25">CL36</f>
        <v>194.8844</v>
      </c>
      <c r="CM37" s="462">
        <f t="shared" si="25"/>
        <v>0</v>
      </c>
      <c r="CN37" s="462">
        <f t="shared" si="25"/>
        <v>0</v>
      </c>
      <c r="CO37" s="462">
        <f t="shared" si="25"/>
        <v>165.15627118644068</v>
      </c>
      <c r="CP37" s="462">
        <f t="shared" si="25"/>
        <v>0</v>
      </c>
      <c r="CQ37" s="462">
        <f t="shared" si="25"/>
        <v>165.15627118644068</v>
      </c>
      <c r="CR37" s="462">
        <f t="shared" si="25"/>
        <v>0</v>
      </c>
      <c r="CS37" s="462">
        <f t="shared" si="15"/>
        <v>29.728128813559323</v>
      </c>
      <c r="CT37" s="735"/>
      <c r="CU37" s="735"/>
      <c r="CV37" s="735"/>
      <c r="CW37" s="735"/>
      <c r="CX37" s="735"/>
      <c r="CY37" s="735"/>
      <c r="CZ37" s="463">
        <f t="shared" ref="CZ37:CZ39" si="26">CZ36</f>
        <v>29.728128813559323</v>
      </c>
      <c r="DA37" s="735"/>
      <c r="DB37" s="735"/>
      <c r="DC37" s="735"/>
      <c r="DD37" s="735"/>
      <c r="DE37" s="323"/>
    </row>
    <row r="38" spans="1:109" ht="45">
      <c r="A38" s="327"/>
      <c r="B38" s="326" t="s">
        <v>597</v>
      </c>
      <c r="C38" s="528" t="s">
        <v>61</v>
      </c>
      <c r="D38" s="528" t="s">
        <v>61</v>
      </c>
      <c r="E38" s="528" t="s">
        <v>61</v>
      </c>
      <c r="F38" s="528" t="s">
        <v>61</v>
      </c>
      <c r="G38" s="462">
        <f t="shared" si="16"/>
        <v>71.655000000000001</v>
      </c>
      <c r="H38" s="462">
        <f t="shared" si="16"/>
        <v>71.655000000000001</v>
      </c>
      <c r="I38" s="462" t="s">
        <v>61</v>
      </c>
      <c r="J38" s="462" t="s">
        <v>61</v>
      </c>
      <c r="K38" s="462">
        <f t="shared" si="17"/>
        <v>360.06271500000003</v>
      </c>
      <c r="L38" s="462">
        <f t="shared" si="17"/>
        <v>319.70300000000003</v>
      </c>
      <c r="M38" s="462">
        <f t="shared" si="17"/>
        <v>54.358000000000004</v>
      </c>
      <c r="N38" s="462">
        <f t="shared" si="18"/>
        <v>0</v>
      </c>
      <c r="O38" s="462">
        <f t="shared" si="18"/>
        <v>0</v>
      </c>
      <c r="P38" s="462">
        <f t="shared" si="5"/>
        <v>5.8779661016949154</v>
      </c>
      <c r="Q38" s="462">
        <f t="shared" si="18"/>
        <v>0</v>
      </c>
      <c r="R38" s="462">
        <f t="shared" si="18"/>
        <v>5.8779661016949154</v>
      </c>
      <c r="S38" s="462">
        <f t="shared" si="18"/>
        <v>0</v>
      </c>
      <c r="T38" s="462">
        <f t="shared" si="6"/>
        <v>1.0580338983050848</v>
      </c>
      <c r="U38" s="462">
        <f t="shared" si="18"/>
        <v>0</v>
      </c>
      <c r="V38" s="462">
        <f t="shared" si="18"/>
        <v>0</v>
      </c>
      <c r="W38" s="462">
        <f t="shared" si="18"/>
        <v>0</v>
      </c>
      <c r="X38" s="462">
        <f t="shared" si="18"/>
        <v>0</v>
      </c>
      <c r="Y38" s="462">
        <f t="shared" si="18"/>
        <v>0</v>
      </c>
      <c r="Z38" s="462">
        <f t="shared" si="18"/>
        <v>0</v>
      </c>
      <c r="AA38" s="462">
        <f t="shared" si="18"/>
        <v>1.0580338983050848</v>
      </c>
      <c r="AB38" s="462"/>
      <c r="AC38" s="462"/>
      <c r="AD38" s="462"/>
      <c r="AE38" s="462"/>
      <c r="AF38" s="462"/>
      <c r="AG38" s="462">
        <f t="shared" si="19"/>
        <v>91.490000000000009</v>
      </c>
      <c r="AH38" s="462">
        <f t="shared" si="19"/>
        <v>0</v>
      </c>
      <c r="AI38" s="462">
        <f t="shared" si="19"/>
        <v>0</v>
      </c>
      <c r="AJ38" s="462">
        <f t="shared" si="19"/>
        <v>77.533898305084733</v>
      </c>
      <c r="AK38" s="462">
        <f t="shared" si="19"/>
        <v>0</v>
      </c>
      <c r="AL38" s="462">
        <f t="shared" si="19"/>
        <v>77.533898305084733</v>
      </c>
      <c r="AM38" s="462">
        <f t="shared" si="19"/>
        <v>0</v>
      </c>
      <c r="AN38" s="462">
        <f t="shared" si="9"/>
        <v>13.956101694915255</v>
      </c>
      <c r="AO38" s="462"/>
      <c r="AP38" s="462"/>
      <c r="AQ38" s="462"/>
      <c r="AR38" s="462"/>
      <c r="AS38" s="462"/>
      <c r="AT38" s="462"/>
      <c r="AU38" s="462">
        <f t="shared" si="20"/>
        <v>13.956101694915255</v>
      </c>
      <c r="AV38" s="462"/>
      <c r="AW38" s="462"/>
      <c r="AX38" s="462"/>
      <c r="AY38" s="462"/>
      <c r="AZ38" s="462">
        <f t="shared" si="21"/>
        <v>45.554000000000002</v>
      </c>
      <c r="BA38" s="462">
        <f t="shared" si="21"/>
        <v>0</v>
      </c>
      <c r="BB38" s="462">
        <f t="shared" si="21"/>
        <v>0</v>
      </c>
      <c r="BC38" s="462">
        <f t="shared" si="21"/>
        <v>38.605084745762717</v>
      </c>
      <c r="BD38" s="462">
        <f t="shared" si="21"/>
        <v>0</v>
      </c>
      <c r="BE38" s="462">
        <f t="shared" si="21"/>
        <v>38.605084745762717</v>
      </c>
      <c r="BF38" s="462">
        <f t="shared" si="21"/>
        <v>0</v>
      </c>
      <c r="BG38" s="462">
        <f t="shared" si="11"/>
        <v>6.9489152542372885</v>
      </c>
      <c r="BH38" s="462"/>
      <c r="BI38" s="462"/>
      <c r="BJ38" s="462"/>
      <c r="BK38" s="462"/>
      <c r="BL38" s="462"/>
      <c r="BM38" s="462"/>
      <c r="BN38" s="462">
        <f t="shared" si="22"/>
        <v>6.9489152542372885</v>
      </c>
      <c r="BO38" s="462"/>
      <c r="BP38" s="462"/>
      <c r="BQ38" s="462"/>
      <c r="BR38" s="462">
        <f t="shared" si="23"/>
        <v>0</v>
      </c>
      <c r="BS38" s="462">
        <f t="shared" si="23"/>
        <v>57.840400000000002</v>
      </c>
      <c r="BT38" s="462">
        <f t="shared" si="23"/>
        <v>0</v>
      </c>
      <c r="BU38" s="462">
        <f t="shared" si="23"/>
        <v>0</v>
      </c>
      <c r="BV38" s="462">
        <f t="shared" si="23"/>
        <v>49.017288135593219</v>
      </c>
      <c r="BW38" s="462">
        <f t="shared" si="23"/>
        <v>0</v>
      </c>
      <c r="BX38" s="462">
        <f t="shared" si="23"/>
        <v>49.017288135593219</v>
      </c>
      <c r="BY38" s="462">
        <f t="shared" si="23"/>
        <v>0</v>
      </c>
      <c r="BZ38" s="462">
        <f t="shared" si="13"/>
        <v>8.8231118644067799</v>
      </c>
      <c r="CA38" s="462"/>
      <c r="CB38" s="462"/>
      <c r="CC38" s="462"/>
      <c r="CD38" s="462"/>
      <c r="CE38" s="462"/>
      <c r="CF38" s="462"/>
      <c r="CG38" s="462">
        <f t="shared" si="24"/>
        <v>8.8231118644067799</v>
      </c>
      <c r="CH38" s="462"/>
      <c r="CI38" s="462"/>
      <c r="CJ38" s="462"/>
      <c r="CK38" s="462"/>
      <c r="CL38" s="462">
        <f t="shared" si="25"/>
        <v>194.8844</v>
      </c>
      <c r="CM38" s="462">
        <f t="shared" si="25"/>
        <v>0</v>
      </c>
      <c r="CN38" s="462">
        <f t="shared" si="25"/>
        <v>0</v>
      </c>
      <c r="CO38" s="462">
        <f t="shared" si="25"/>
        <v>165.15627118644068</v>
      </c>
      <c r="CP38" s="462">
        <f t="shared" si="25"/>
        <v>0</v>
      </c>
      <c r="CQ38" s="462">
        <f t="shared" si="25"/>
        <v>165.15627118644068</v>
      </c>
      <c r="CR38" s="462">
        <f t="shared" si="25"/>
        <v>0</v>
      </c>
      <c r="CS38" s="462">
        <f t="shared" si="15"/>
        <v>29.728128813559323</v>
      </c>
      <c r="CT38" s="735"/>
      <c r="CU38" s="735"/>
      <c r="CV38" s="735"/>
      <c r="CW38" s="735"/>
      <c r="CX38" s="735"/>
      <c r="CY38" s="735"/>
      <c r="CZ38" s="463">
        <f t="shared" si="26"/>
        <v>29.728128813559323</v>
      </c>
      <c r="DA38" s="735"/>
      <c r="DB38" s="735"/>
      <c r="DC38" s="735"/>
      <c r="DD38" s="735"/>
      <c r="DE38" s="323"/>
    </row>
    <row r="39" spans="1:109" ht="45">
      <c r="A39" s="735"/>
      <c r="B39" s="326" t="s">
        <v>15</v>
      </c>
      <c r="C39" s="528" t="s">
        <v>61</v>
      </c>
      <c r="D39" s="528" t="s">
        <v>61</v>
      </c>
      <c r="E39" s="528" t="s">
        <v>61</v>
      </c>
      <c r="F39" s="528" t="s">
        <v>61</v>
      </c>
      <c r="G39" s="462">
        <f>G38-G40</f>
        <v>71.655000000000001</v>
      </c>
      <c r="H39" s="462">
        <f>H38-H40</f>
        <v>71.655000000000001</v>
      </c>
      <c r="I39" s="462" t="s">
        <v>61</v>
      </c>
      <c r="J39" s="462" t="s">
        <v>61</v>
      </c>
      <c r="K39" s="462">
        <f>K38-K40</f>
        <v>328.51271500000001</v>
      </c>
      <c r="L39" s="462">
        <f>L38-L40</f>
        <v>288.15300000000002</v>
      </c>
      <c r="M39" s="462">
        <f>M38-M40</f>
        <v>54.358000000000004</v>
      </c>
      <c r="N39" s="462">
        <f>N41+N58-N40</f>
        <v>0</v>
      </c>
      <c r="O39" s="462">
        <f>O41+O58-O40</f>
        <v>0</v>
      </c>
      <c r="P39" s="462">
        <f>Q39+R39-P40</f>
        <v>5.8779661016949154</v>
      </c>
      <c r="Q39" s="462">
        <f>Q41+Q58</f>
        <v>0</v>
      </c>
      <c r="R39" s="462">
        <f>R41+R637</f>
        <v>5.8779661016949154</v>
      </c>
      <c r="S39" s="462">
        <f>S41+S58-S40</f>
        <v>0</v>
      </c>
      <c r="T39" s="462">
        <f t="shared" si="6"/>
        <v>1.0580338983050848</v>
      </c>
      <c r="U39" s="462">
        <f t="shared" ref="U39:AA39" si="27">U41+U58</f>
        <v>0</v>
      </c>
      <c r="V39" s="462">
        <f t="shared" si="27"/>
        <v>0</v>
      </c>
      <c r="W39" s="462">
        <f t="shared" si="27"/>
        <v>0</v>
      </c>
      <c r="X39" s="462">
        <f t="shared" si="27"/>
        <v>0</v>
      </c>
      <c r="Y39" s="462">
        <f t="shared" si="27"/>
        <v>0</v>
      </c>
      <c r="Z39" s="462">
        <f t="shared" si="27"/>
        <v>0</v>
      </c>
      <c r="AA39" s="462">
        <f t="shared" si="27"/>
        <v>1.0580338983050848</v>
      </c>
      <c r="AB39" s="462"/>
      <c r="AC39" s="462"/>
      <c r="AD39" s="462"/>
      <c r="AE39" s="462"/>
      <c r="AF39" s="462"/>
      <c r="AG39" s="462">
        <f>AG38-AG40</f>
        <v>91.490000000000009</v>
      </c>
      <c r="AH39" s="462">
        <f>AH38-AH40</f>
        <v>0</v>
      </c>
      <c r="AI39" s="462">
        <f>AI38-AI40</f>
        <v>0</v>
      </c>
      <c r="AJ39" s="462">
        <f>AJ38-AJ40</f>
        <v>77.533898305084733</v>
      </c>
      <c r="AK39" s="462">
        <f t="shared" si="19"/>
        <v>0</v>
      </c>
      <c r="AL39" s="462">
        <f t="shared" si="19"/>
        <v>77.533898305084733</v>
      </c>
      <c r="AM39" s="462">
        <f>AM38-AM40</f>
        <v>0</v>
      </c>
      <c r="AN39" s="462">
        <f t="shared" si="9"/>
        <v>13.956101694915255</v>
      </c>
      <c r="AO39" s="462"/>
      <c r="AP39" s="462"/>
      <c r="AQ39" s="462"/>
      <c r="AR39" s="462"/>
      <c r="AS39" s="462"/>
      <c r="AT39" s="462"/>
      <c r="AU39" s="462">
        <f t="shared" si="20"/>
        <v>13.956101694915255</v>
      </c>
      <c r="AV39" s="462"/>
      <c r="AW39" s="462"/>
      <c r="AX39" s="462"/>
      <c r="AY39" s="462"/>
      <c r="AZ39" s="462">
        <f>AZ38-AZ40</f>
        <v>43.853999999999999</v>
      </c>
      <c r="BA39" s="462">
        <f>BA38-BA40</f>
        <v>0</v>
      </c>
      <c r="BB39" s="462">
        <f>BB38-BB40</f>
        <v>0</v>
      </c>
      <c r="BC39" s="462">
        <f>BC38-BC40</f>
        <v>37.164406779661022</v>
      </c>
      <c r="BD39" s="462">
        <f t="shared" si="21"/>
        <v>0</v>
      </c>
      <c r="BE39" s="462">
        <f t="shared" si="21"/>
        <v>38.605084745762717</v>
      </c>
      <c r="BF39" s="462">
        <f>BF38-BF40</f>
        <v>0</v>
      </c>
      <c r="BG39" s="462">
        <f t="shared" si="11"/>
        <v>6.9489152542372885</v>
      </c>
      <c r="BH39" s="462"/>
      <c r="BI39" s="462"/>
      <c r="BJ39" s="462"/>
      <c r="BK39" s="462"/>
      <c r="BL39" s="462"/>
      <c r="BM39" s="462"/>
      <c r="BN39" s="462">
        <f t="shared" si="22"/>
        <v>6.9489152542372885</v>
      </c>
      <c r="BO39" s="462"/>
      <c r="BP39" s="462"/>
      <c r="BQ39" s="462"/>
      <c r="BR39" s="462">
        <f t="shared" si="23"/>
        <v>0</v>
      </c>
      <c r="BS39" s="462">
        <f>BS38-BS40</f>
        <v>27.990400000000001</v>
      </c>
      <c r="BT39" s="462">
        <f>BT38-BT40</f>
        <v>0</v>
      </c>
      <c r="BU39" s="462">
        <f>BU38-BU40</f>
        <v>0</v>
      </c>
      <c r="BV39" s="462">
        <f>BV38-BV40</f>
        <v>23.720677966101693</v>
      </c>
      <c r="BW39" s="462">
        <f t="shared" si="23"/>
        <v>0</v>
      </c>
      <c r="BX39" s="462">
        <f t="shared" si="23"/>
        <v>49.017288135593219</v>
      </c>
      <c r="BY39" s="462">
        <f>BY38-BY40</f>
        <v>0</v>
      </c>
      <c r="BZ39" s="462">
        <f t="shared" si="13"/>
        <v>8.8231118644067799</v>
      </c>
      <c r="CA39" s="462"/>
      <c r="CB39" s="462"/>
      <c r="CC39" s="462"/>
      <c r="CD39" s="462"/>
      <c r="CE39" s="462"/>
      <c r="CF39" s="462"/>
      <c r="CG39" s="462">
        <f t="shared" si="24"/>
        <v>8.8231118644067799</v>
      </c>
      <c r="CH39" s="462"/>
      <c r="CI39" s="462"/>
      <c r="CJ39" s="462"/>
      <c r="CK39" s="462"/>
      <c r="CL39" s="462">
        <f>CL38-CL40</f>
        <v>163.33439999999999</v>
      </c>
      <c r="CM39" s="462">
        <f>CM38-CM40</f>
        <v>0</v>
      </c>
      <c r="CN39" s="462">
        <f>CN38-CN40</f>
        <v>0</v>
      </c>
      <c r="CO39" s="462">
        <f>CO38-CO40</f>
        <v>138.41898305084746</v>
      </c>
      <c r="CP39" s="462">
        <f t="shared" si="25"/>
        <v>0</v>
      </c>
      <c r="CQ39" s="462">
        <f t="shared" si="25"/>
        <v>165.15627118644068</v>
      </c>
      <c r="CR39" s="462">
        <f>CR38-CR40</f>
        <v>0</v>
      </c>
      <c r="CS39" s="462">
        <f t="shared" si="15"/>
        <v>29.728128813559323</v>
      </c>
      <c r="CT39" s="735"/>
      <c r="CU39" s="735"/>
      <c r="CV39" s="735"/>
      <c r="CW39" s="735"/>
      <c r="CX39" s="735"/>
      <c r="CY39" s="735"/>
      <c r="CZ39" s="463">
        <f t="shared" si="26"/>
        <v>29.728128813559323</v>
      </c>
      <c r="DA39" s="735"/>
      <c r="DB39" s="735"/>
      <c r="DC39" s="735"/>
      <c r="DD39" s="735"/>
      <c r="DE39" s="323"/>
    </row>
    <row r="40" spans="1:109">
      <c r="A40" s="735"/>
      <c r="B40" s="326" t="s">
        <v>11</v>
      </c>
      <c r="C40" s="528" t="s">
        <v>61</v>
      </c>
      <c r="D40" s="528" t="s">
        <v>61</v>
      </c>
      <c r="E40" s="528" t="s">
        <v>61</v>
      </c>
      <c r="F40" s="528" t="s">
        <v>61</v>
      </c>
      <c r="G40" s="462">
        <f>G94</f>
        <v>0</v>
      </c>
      <c r="H40" s="462">
        <f>H94</f>
        <v>0</v>
      </c>
      <c r="I40" s="462" t="s">
        <v>61</v>
      </c>
      <c r="J40" s="462" t="s">
        <v>61</v>
      </c>
      <c r="K40" s="462">
        <f>K94</f>
        <v>31.55</v>
      </c>
      <c r="L40" s="462">
        <f>L94</f>
        <v>31.55</v>
      </c>
      <c r="M40" s="462">
        <f>M94</f>
        <v>0</v>
      </c>
      <c r="N40" s="462">
        <f t="shared" ref="N40:BY40" si="28">N94</f>
        <v>0</v>
      </c>
      <c r="O40" s="462">
        <f t="shared" si="28"/>
        <v>0</v>
      </c>
      <c r="P40" s="462">
        <f t="shared" si="28"/>
        <v>0</v>
      </c>
      <c r="Q40" s="462">
        <f t="shared" si="28"/>
        <v>0</v>
      </c>
      <c r="R40" s="462">
        <f t="shared" si="28"/>
        <v>0</v>
      </c>
      <c r="S40" s="462">
        <f t="shared" si="28"/>
        <v>0</v>
      </c>
      <c r="T40" s="462">
        <f t="shared" si="6"/>
        <v>0</v>
      </c>
      <c r="U40" s="462">
        <f t="shared" si="28"/>
        <v>0</v>
      </c>
      <c r="V40" s="462">
        <f t="shared" si="28"/>
        <v>0</v>
      </c>
      <c r="W40" s="462">
        <f t="shared" si="28"/>
        <v>0</v>
      </c>
      <c r="X40" s="462">
        <f t="shared" si="28"/>
        <v>0</v>
      </c>
      <c r="Y40" s="462">
        <f t="shared" si="28"/>
        <v>0</v>
      </c>
      <c r="Z40" s="462">
        <f t="shared" si="28"/>
        <v>0</v>
      </c>
      <c r="AA40" s="462">
        <f t="shared" si="28"/>
        <v>0</v>
      </c>
      <c r="AB40" s="462">
        <f t="shared" si="28"/>
        <v>0</v>
      </c>
      <c r="AC40" s="462">
        <f t="shared" si="28"/>
        <v>0</v>
      </c>
      <c r="AD40" s="462">
        <f t="shared" si="28"/>
        <v>0</v>
      </c>
      <c r="AE40" s="462">
        <f t="shared" si="28"/>
        <v>0</v>
      </c>
      <c r="AF40" s="462">
        <f t="shared" si="28"/>
        <v>0</v>
      </c>
      <c r="AG40" s="462">
        <f t="shared" si="28"/>
        <v>0</v>
      </c>
      <c r="AH40" s="462">
        <f t="shared" si="28"/>
        <v>0</v>
      </c>
      <c r="AI40" s="462">
        <f t="shared" si="28"/>
        <v>0</v>
      </c>
      <c r="AJ40" s="462">
        <f t="shared" si="28"/>
        <v>0</v>
      </c>
      <c r="AK40" s="462">
        <f t="shared" si="28"/>
        <v>0</v>
      </c>
      <c r="AL40" s="462">
        <f t="shared" si="28"/>
        <v>0</v>
      </c>
      <c r="AM40" s="462">
        <f t="shared" si="28"/>
        <v>0</v>
      </c>
      <c r="AN40" s="462">
        <f t="shared" si="9"/>
        <v>0</v>
      </c>
      <c r="AO40" s="462">
        <f t="shared" si="28"/>
        <v>0</v>
      </c>
      <c r="AP40" s="462">
        <f t="shared" si="28"/>
        <v>0</v>
      </c>
      <c r="AQ40" s="462">
        <f t="shared" si="28"/>
        <v>0</v>
      </c>
      <c r="AR40" s="462">
        <f t="shared" si="28"/>
        <v>0</v>
      </c>
      <c r="AS40" s="462">
        <f t="shared" si="28"/>
        <v>0</v>
      </c>
      <c r="AT40" s="462">
        <f t="shared" si="28"/>
        <v>0</v>
      </c>
      <c r="AU40" s="462">
        <f t="shared" si="28"/>
        <v>0</v>
      </c>
      <c r="AV40" s="462">
        <f t="shared" si="28"/>
        <v>0</v>
      </c>
      <c r="AW40" s="462">
        <f t="shared" si="28"/>
        <v>0</v>
      </c>
      <c r="AX40" s="462">
        <f t="shared" si="28"/>
        <v>0</v>
      </c>
      <c r="AY40" s="462">
        <f t="shared" si="28"/>
        <v>0</v>
      </c>
      <c r="AZ40" s="462">
        <f t="shared" si="28"/>
        <v>1.7</v>
      </c>
      <c r="BA40" s="462">
        <f t="shared" si="28"/>
        <v>0</v>
      </c>
      <c r="BB40" s="462">
        <f t="shared" si="28"/>
        <v>0</v>
      </c>
      <c r="BC40" s="462">
        <f t="shared" si="28"/>
        <v>1.4406779661016949</v>
      </c>
      <c r="BD40" s="462">
        <f t="shared" si="28"/>
        <v>0</v>
      </c>
      <c r="BE40" s="462">
        <f t="shared" si="28"/>
        <v>1.4406779661016949</v>
      </c>
      <c r="BF40" s="462">
        <f t="shared" si="28"/>
        <v>0</v>
      </c>
      <c r="BG40" s="462">
        <f t="shared" si="11"/>
        <v>0.25932203389830505</v>
      </c>
      <c r="BH40" s="462">
        <f t="shared" si="28"/>
        <v>0</v>
      </c>
      <c r="BI40" s="462">
        <f t="shared" si="28"/>
        <v>0</v>
      </c>
      <c r="BJ40" s="462">
        <f t="shared" si="28"/>
        <v>0</v>
      </c>
      <c r="BK40" s="462">
        <f t="shared" si="28"/>
        <v>0</v>
      </c>
      <c r="BL40" s="462">
        <f t="shared" si="28"/>
        <v>0</v>
      </c>
      <c r="BM40" s="462">
        <f t="shared" si="28"/>
        <v>0</v>
      </c>
      <c r="BN40" s="462">
        <f t="shared" si="28"/>
        <v>0.25932203389830505</v>
      </c>
      <c r="BO40" s="462">
        <f t="shared" si="28"/>
        <v>0</v>
      </c>
      <c r="BP40" s="462">
        <f t="shared" si="28"/>
        <v>0</v>
      </c>
      <c r="BQ40" s="462">
        <f t="shared" si="28"/>
        <v>0</v>
      </c>
      <c r="BR40" s="462">
        <f t="shared" si="28"/>
        <v>0</v>
      </c>
      <c r="BS40" s="462">
        <f t="shared" si="28"/>
        <v>29.85</v>
      </c>
      <c r="BT40" s="462">
        <f t="shared" si="28"/>
        <v>0</v>
      </c>
      <c r="BU40" s="462">
        <f t="shared" si="28"/>
        <v>0</v>
      </c>
      <c r="BV40" s="462">
        <f t="shared" si="28"/>
        <v>25.296610169491526</v>
      </c>
      <c r="BW40" s="462">
        <f t="shared" si="28"/>
        <v>0</v>
      </c>
      <c r="BX40" s="462">
        <f t="shared" si="28"/>
        <v>25.296610169491526</v>
      </c>
      <c r="BY40" s="462">
        <f t="shared" si="28"/>
        <v>0</v>
      </c>
      <c r="BZ40" s="462">
        <f t="shared" si="13"/>
        <v>4.5533898305084755</v>
      </c>
      <c r="CA40" s="462">
        <f t="shared" ref="CA40:CS40" si="29">CA94</f>
        <v>0</v>
      </c>
      <c r="CB40" s="462">
        <f t="shared" si="29"/>
        <v>0</v>
      </c>
      <c r="CC40" s="462">
        <f t="shared" si="29"/>
        <v>0</v>
      </c>
      <c r="CD40" s="462">
        <f t="shared" si="29"/>
        <v>0</v>
      </c>
      <c r="CE40" s="462">
        <f t="shared" si="29"/>
        <v>0</v>
      </c>
      <c r="CF40" s="462">
        <f t="shared" si="29"/>
        <v>0</v>
      </c>
      <c r="CG40" s="462">
        <f t="shared" si="29"/>
        <v>4.5533898305084755</v>
      </c>
      <c r="CH40" s="462">
        <f t="shared" si="29"/>
        <v>0</v>
      </c>
      <c r="CI40" s="462">
        <f t="shared" si="29"/>
        <v>0</v>
      </c>
      <c r="CJ40" s="462">
        <f t="shared" si="29"/>
        <v>0</v>
      </c>
      <c r="CK40" s="462">
        <f t="shared" si="29"/>
        <v>0</v>
      </c>
      <c r="CL40" s="462">
        <f t="shared" si="29"/>
        <v>31.55</v>
      </c>
      <c r="CM40" s="462">
        <f t="shared" si="29"/>
        <v>0</v>
      </c>
      <c r="CN40" s="462">
        <f t="shared" si="29"/>
        <v>0</v>
      </c>
      <c r="CO40" s="462">
        <f t="shared" si="29"/>
        <v>26.737288135593221</v>
      </c>
      <c r="CP40" s="462">
        <f t="shared" si="29"/>
        <v>0</v>
      </c>
      <c r="CQ40" s="462">
        <f t="shared" si="29"/>
        <v>26.737288135593221</v>
      </c>
      <c r="CR40" s="462">
        <f t="shared" si="29"/>
        <v>0</v>
      </c>
      <c r="CS40" s="462">
        <f t="shared" si="29"/>
        <v>4.8127118644067801</v>
      </c>
      <c r="CT40" s="735"/>
      <c r="CU40" s="735"/>
      <c r="CV40" s="735"/>
      <c r="CW40" s="735"/>
      <c r="CX40" s="735"/>
      <c r="CY40" s="735"/>
      <c r="CZ40" s="463"/>
      <c r="DA40" s="735"/>
      <c r="DB40" s="735"/>
      <c r="DC40" s="735"/>
      <c r="DD40" s="735"/>
      <c r="DE40" s="323"/>
    </row>
    <row r="41" spans="1:109">
      <c r="A41" s="735" t="s">
        <v>93</v>
      </c>
      <c r="B41" s="326" t="s">
        <v>548</v>
      </c>
      <c r="C41" s="528" t="s">
        <v>61</v>
      </c>
      <c r="D41" s="528" t="s">
        <v>61</v>
      </c>
      <c r="E41" s="528" t="s">
        <v>61</v>
      </c>
      <c r="F41" s="528" t="s">
        <v>61</v>
      </c>
      <c r="G41" s="462">
        <f>G42</f>
        <v>0</v>
      </c>
      <c r="H41" s="462">
        <f t="shared" ref="H41:K41" si="30">H42</f>
        <v>0</v>
      </c>
      <c r="I41" s="462" t="str">
        <f t="shared" si="30"/>
        <v>-</v>
      </c>
      <c r="J41" s="462" t="str">
        <f t="shared" si="30"/>
        <v>-</v>
      </c>
      <c r="K41" s="462">
        <f t="shared" si="30"/>
        <v>99.772000000000006</v>
      </c>
      <c r="L41" s="462">
        <f t="shared" ref="L41" si="31">L42</f>
        <v>97.412000000000006</v>
      </c>
      <c r="M41" s="462">
        <f t="shared" ref="M41" si="32">M42</f>
        <v>6.9359999999999999</v>
      </c>
      <c r="N41" s="462">
        <f t="shared" ref="N41" si="33">N42</f>
        <v>0</v>
      </c>
      <c r="O41" s="462">
        <f t="shared" ref="O41" si="34">O42</f>
        <v>0</v>
      </c>
      <c r="P41" s="462">
        <f t="shared" ref="P41" si="35">P42</f>
        <v>5.8779661016949154</v>
      </c>
      <c r="Q41" s="462">
        <f t="shared" ref="Q41" si="36">Q42</f>
        <v>0</v>
      </c>
      <c r="R41" s="462">
        <f t="shared" ref="R41" si="37">R42</f>
        <v>5.8779661016949154</v>
      </c>
      <c r="S41" s="462">
        <f t="shared" ref="S41" si="38">S42</f>
        <v>0</v>
      </c>
      <c r="T41" s="462">
        <f t="shared" ref="T41" si="39">T42</f>
        <v>0.9</v>
      </c>
      <c r="U41" s="462">
        <f t="shared" ref="U41" si="40">U42</f>
        <v>0</v>
      </c>
      <c r="V41" s="462">
        <f t="shared" ref="V41" si="41">V42</f>
        <v>0</v>
      </c>
      <c r="W41" s="462">
        <f t="shared" ref="W41" si="42">W42</f>
        <v>0</v>
      </c>
      <c r="X41" s="462">
        <f t="shared" ref="X41" si="43">X42</f>
        <v>0</v>
      </c>
      <c r="Y41" s="462">
        <f t="shared" ref="Y41" si="44">Y42</f>
        <v>0</v>
      </c>
      <c r="Z41" s="462">
        <f t="shared" ref="Z41" si="45">Z42</f>
        <v>0</v>
      </c>
      <c r="AA41" s="462">
        <f t="shared" ref="AA41" si="46">AA42</f>
        <v>1.0580338983050848</v>
      </c>
      <c r="AB41" s="462">
        <f t="shared" ref="AB41" si="47">AB42</f>
        <v>0</v>
      </c>
      <c r="AC41" s="462">
        <f t="shared" ref="AC41" si="48">AC42</f>
        <v>0</v>
      </c>
      <c r="AD41" s="462">
        <f t="shared" ref="AD41" si="49">AD42</f>
        <v>0</v>
      </c>
      <c r="AE41" s="462">
        <f t="shared" ref="AE41" si="50">AE42</f>
        <v>0</v>
      </c>
      <c r="AF41" s="462">
        <f t="shared" ref="AF41" si="51">AF42</f>
        <v>0</v>
      </c>
      <c r="AG41" s="462">
        <f t="shared" ref="AG41" si="52">AG42</f>
        <v>64</v>
      </c>
      <c r="AH41" s="462">
        <f t="shared" ref="AH41" si="53">AH42</f>
        <v>0</v>
      </c>
      <c r="AI41" s="462">
        <f t="shared" ref="AI41" si="54">AI42</f>
        <v>0</v>
      </c>
      <c r="AJ41" s="462">
        <f t="shared" ref="AJ41" si="55">AJ42</f>
        <v>54.237288135593211</v>
      </c>
      <c r="AK41" s="462">
        <f t="shared" ref="AK41" si="56">AK42</f>
        <v>0</v>
      </c>
      <c r="AL41" s="462">
        <f t="shared" ref="AL41" si="57">AL42</f>
        <v>54.237288135593211</v>
      </c>
      <c r="AM41" s="462">
        <f t="shared" ref="AM41" si="58">AM42</f>
        <v>0</v>
      </c>
      <c r="AN41" s="462">
        <f t="shared" ref="AN41" si="59">AN42</f>
        <v>9.7627118644067803</v>
      </c>
      <c r="AO41" s="462">
        <f t="shared" ref="AO41" si="60">AO42</f>
        <v>0</v>
      </c>
      <c r="AP41" s="462">
        <f t="shared" ref="AP41" si="61">AP42</f>
        <v>0</v>
      </c>
      <c r="AQ41" s="462">
        <f t="shared" ref="AQ41" si="62">AQ42</f>
        <v>0</v>
      </c>
      <c r="AR41" s="462">
        <f t="shared" ref="AR41" si="63">AR42</f>
        <v>0</v>
      </c>
      <c r="AS41" s="462">
        <f t="shared" ref="AS41" si="64">AS42</f>
        <v>0</v>
      </c>
      <c r="AT41" s="462">
        <f t="shared" ref="AT41" si="65">AT42</f>
        <v>0</v>
      </c>
      <c r="AU41" s="462">
        <f t="shared" ref="AU41" si="66">AU42</f>
        <v>9.7627118644067803</v>
      </c>
      <c r="AV41" s="462">
        <f t="shared" ref="AV41" si="67">AV42</f>
        <v>0</v>
      </c>
      <c r="AW41" s="462">
        <f t="shared" ref="AW41" si="68">AW42</f>
        <v>0</v>
      </c>
      <c r="AX41" s="462">
        <f t="shared" ref="AX41" si="69">AX42</f>
        <v>0</v>
      </c>
      <c r="AY41" s="462">
        <f t="shared" ref="AY41" si="70">AY42</f>
        <v>0</v>
      </c>
      <c r="AZ41" s="462">
        <f t="shared" ref="AZ41" si="71">AZ42</f>
        <v>22.447000000000003</v>
      </c>
      <c r="BA41" s="462">
        <f t="shared" ref="BA41" si="72">BA42</f>
        <v>0</v>
      </c>
      <c r="BB41" s="462">
        <f t="shared" ref="BB41" si="73">BB42</f>
        <v>0</v>
      </c>
      <c r="BC41" s="462">
        <f t="shared" ref="BC41" si="74">BC42</f>
        <v>19.022881355932206</v>
      </c>
      <c r="BD41" s="462">
        <f t="shared" ref="BD41" si="75">BD42</f>
        <v>0</v>
      </c>
      <c r="BE41" s="462">
        <f t="shared" ref="BE41" si="76">BE42</f>
        <v>19.022881355932206</v>
      </c>
      <c r="BF41" s="462">
        <f t="shared" ref="BF41" si="77">BF42</f>
        <v>0</v>
      </c>
      <c r="BG41" s="462">
        <f t="shared" ref="BG41" si="78">BG42</f>
        <v>3.4241186440677964</v>
      </c>
      <c r="BH41" s="462">
        <f t="shared" ref="BH41" si="79">BH42</f>
        <v>0</v>
      </c>
      <c r="BI41" s="462">
        <f t="shared" ref="BI41" si="80">BI42</f>
        <v>0</v>
      </c>
      <c r="BJ41" s="462">
        <f t="shared" ref="BJ41" si="81">BJ42</f>
        <v>0</v>
      </c>
      <c r="BK41" s="462">
        <f t="shared" ref="BK41" si="82">BK42</f>
        <v>0</v>
      </c>
      <c r="BL41" s="462">
        <f t="shared" ref="BL41" si="83">BL42</f>
        <v>0</v>
      </c>
      <c r="BM41" s="462">
        <f t="shared" ref="BM41" si="84">BM42</f>
        <v>0</v>
      </c>
      <c r="BN41" s="462">
        <f t="shared" ref="BN41" si="85">BN42</f>
        <v>3.4241186440677964</v>
      </c>
      <c r="BO41" s="462">
        <f t="shared" ref="BO41" si="86">BO42</f>
        <v>0</v>
      </c>
      <c r="BP41" s="462">
        <f t="shared" ref="BP41" si="87">BP42</f>
        <v>0</v>
      </c>
      <c r="BQ41" s="462">
        <f t="shared" ref="BQ41" si="88">BQ42</f>
        <v>0</v>
      </c>
      <c r="BR41" s="462">
        <f t="shared" ref="BR41" si="89">BR42</f>
        <v>0</v>
      </c>
      <c r="BS41" s="462">
        <f t="shared" ref="BS41" si="90">BS42</f>
        <v>3.3603999999999998</v>
      </c>
      <c r="BT41" s="462">
        <f t="shared" ref="BT41" si="91">BT42</f>
        <v>0</v>
      </c>
      <c r="BU41" s="462">
        <f t="shared" ref="BU41" si="92">BU42</f>
        <v>0</v>
      </c>
      <c r="BV41" s="462">
        <f t="shared" ref="BV41" si="93">BV42</f>
        <v>2.8477966101694911</v>
      </c>
      <c r="BW41" s="462">
        <f t="shared" ref="BW41" si="94">BW42</f>
        <v>0</v>
      </c>
      <c r="BX41" s="462">
        <f t="shared" ref="BX41" si="95">BX42</f>
        <v>2.8477966101694911</v>
      </c>
      <c r="BY41" s="462">
        <f t="shared" ref="BY41" si="96">BY42</f>
        <v>0</v>
      </c>
      <c r="BZ41" s="462">
        <f t="shared" ref="BZ41" si="97">BZ42</f>
        <v>0.51260338983050846</v>
      </c>
      <c r="CA41" s="462">
        <f t="shared" ref="CA41" si="98">CA42</f>
        <v>0</v>
      </c>
      <c r="CB41" s="462">
        <f t="shared" ref="CB41" si="99">CB42</f>
        <v>0</v>
      </c>
      <c r="CC41" s="462">
        <f t="shared" ref="CC41" si="100">CC42</f>
        <v>0</v>
      </c>
      <c r="CD41" s="462">
        <f t="shared" ref="CD41" si="101">CD42</f>
        <v>0</v>
      </c>
      <c r="CE41" s="462">
        <f t="shared" ref="CE41" si="102">CE42</f>
        <v>0</v>
      </c>
      <c r="CF41" s="462">
        <f t="shared" ref="CF41" si="103">CF42</f>
        <v>0</v>
      </c>
      <c r="CG41" s="462">
        <f t="shared" ref="CG41" si="104">CG42</f>
        <v>0.51260338983050846</v>
      </c>
      <c r="CH41" s="462">
        <f t="shared" ref="CH41" si="105">CH42</f>
        <v>0</v>
      </c>
      <c r="CI41" s="462">
        <f t="shared" ref="CI41" si="106">CI42</f>
        <v>0</v>
      </c>
      <c r="CJ41" s="462">
        <f t="shared" ref="CJ41" si="107">CJ42</f>
        <v>0</v>
      </c>
      <c r="CK41" s="462">
        <f t="shared" ref="CK41" si="108">CK42</f>
        <v>0</v>
      </c>
      <c r="CL41" s="462">
        <f t="shared" ref="CL41" si="109">CL42</f>
        <v>89.807400000000001</v>
      </c>
      <c r="CM41" s="462">
        <f t="shared" ref="CM41" si="110">CM42</f>
        <v>0</v>
      </c>
      <c r="CN41" s="462">
        <f t="shared" ref="CN41" si="111">CN42</f>
        <v>0</v>
      </c>
      <c r="CO41" s="462">
        <f t="shared" ref="CO41" si="112">CO42</f>
        <v>76.107966101694913</v>
      </c>
      <c r="CP41" s="462">
        <f t="shared" ref="CP41" si="113">CP42</f>
        <v>0</v>
      </c>
      <c r="CQ41" s="462">
        <f t="shared" ref="CQ41" si="114">CQ42</f>
        <v>76.107966101694913</v>
      </c>
      <c r="CR41" s="462">
        <f t="shared" ref="CR41" si="115">CR42</f>
        <v>0</v>
      </c>
      <c r="CS41" s="462">
        <f t="shared" ref="CS41" si="116">CS42</f>
        <v>13.699433898305086</v>
      </c>
      <c r="CT41" s="462">
        <f t="shared" ref="CT41" si="117">CT42</f>
        <v>0</v>
      </c>
      <c r="CU41" s="462">
        <f t="shared" ref="CU41" si="118">CU42</f>
        <v>0</v>
      </c>
      <c r="CV41" s="462">
        <f t="shared" ref="CV41" si="119">CV42</f>
        <v>0</v>
      </c>
      <c r="CW41" s="462">
        <f t="shared" ref="CW41" si="120">CW42</f>
        <v>0</v>
      </c>
      <c r="CX41" s="462">
        <f t="shared" ref="CX41" si="121">CX42</f>
        <v>0</v>
      </c>
      <c r="CY41" s="462">
        <f t="shared" ref="CY41" si="122">CY42</f>
        <v>0</v>
      </c>
      <c r="CZ41" s="462">
        <f t="shared" ref="CZ41" si="123">CZ42</f>
        <v>13.699433898305086</v>
      </c>
      <c r="DA41" s="462">
        <f t="shared" ref="DA41" si="124">DA42</f>
        <v>0</v>
      </c>
      <c r="DB41" s="462">
        <f t="shared" ref="DB41" si="125">DB42</f>
        <v>0</v>
      </c>
      <c r="DC41" s="462">
        <f t="shared" ref="DC41" si="126">DC42</f>
        <v>0</v>
      </c>
      <c r="DD41" s="462">
        <f t="shared" ref="DD41" si="127">DD42</f>
        <v>0</v>
      </c>
      <c r="DE41" s="380"/>
    </row>
    <row r="42" spans="1:109" ht="45">
      <c r="A42" s="735" t="s">
        <v>1</v>
      </c>
      <c r="B42" s="326" t="s">
        <v>15</v>
      </c>
      <c r="C42" s="528" t="s">
        <v>61</v>
      </c>
      <c r="D42" s="528" t="s">
        <v>61</v>
      </c>
      <c r="E42" s="528" t="s">
        <v>61</v>
      </c>
      <c r="F42" s="528" t="s">
        <v>61</v>
      </c>
      <c r="G42" s="462">
        <f>G43+G55</f>
        <v>0</v>
      </c>
      <c r="H42" s="462">
        <f>H43+H55</f>
        <v>0</v>
      </c>
      <c r="I42" s="462" t="s">
        <v>61</v>
      </c>
      <c r="J42" s="462" t="s">
        <v>61</v>
      </c>
      <c r="K42" s="462">
        <f>K43+K55</f>
        <v>99.772000000000006</v>
      </c>
      <c r="L42" s="462">
        <f t="shared" ref="L42:U42" si="128">L43+L55</f>
        <v>97.412000000000006</v>
      </c>
      <c r="M42" s="462">
        <f t="shared" si="128"/>
        <v>6.9359999999999999</v>
      </c>
      <c r="N42" s="462">
        <f t="shared" si="128"/>
        <v>0</v>
      </c>
      <c r="O42" s="462">
        <f t="shared" si="128"/>
        <v>0</v>
      </c>
      <c r="P42" s="462">
        <f t="shared" si="128"/>
        <v>5.8779661016949154</v>
      </c>
      <c r="Q42" s="462">
        <f t="shared" si="128"/>
        <v>0</v>
      </c>
      <c r="R42" s="462">
        <f t="shared" si="128"/>
        <v>5.8779661016949154</v>
      </c>
      <c r="S42" s="462">
        <f t="shared" si="128"/>
        <v>0</v>
      </c>
      <c r="T42" s="462">
        <f t="shared" si="128"/>
        <v>0.9</v>
      </c>
      <c r="U42" s="462">
        <f t="shared" si="128"/>
        <v>0</v>
      </c>
      <c r="V42" s="462">
        <f t="shared" ref="V42" si="129">V43+V55</f>
        <v>0</v>
      </c>
      <c r="W42" s="462">
        <f t="shared" ref="W42" si="130">W43+W55</f>
        <v>0</v>
      </c>
      <c r="X42" s="462">
        <f t="shared" ref="X42" si="131">X43+X55</f>
        <v>0</v>
      </c>
      <c r="Y42" s="462">
        <f t="shared" ref="Y42" si="132">Y43+Y55</f>
        <v>0</v>
      </c>
      <c r="Z42" s="462">
        <f t="shared" ref="Z42" si="133">Z43+Z55</f>
        <v>0</v>
      </c>
      <c r="AA42" s="462">
        <f t="shared" ref="AA42" si="134">AA43+AA55</f>
        <v>1.0580338983050848</v>
      </c>
      <c r="AB42" s="462">
        <f t="shared" ref="AB42" si="135">AB43+AB55</f>
        <v>0</v>
      </c>
      <c r="AC42" s="462">
        <f t="shared" ref="AC42" si="136">AC43+AC55</f>
        <v>0</v>
      </c>
      <c r="AD42" s="462">
        <f t="shared" ref="AD42:AE42" si="137">AD43+AD55</f>
        <v>0</v>
      </c>
      <c r="AE42" s="462">
        <f t="shared" si="137"/>
        <v>0</v>
      </c>
      <c r="AF42" s="462">
        <f t="shared" ref="AF42" si="138">AF43+AF55</f>
        <v>0</v>
      </c>
      <c r="AG42" s="462">
        <f t="shared" ref="AG42" si="139">AG43+AG55</f>
        <v>64</v>
      </c>
      <c r="AH42" s="462">
        <f t="shared" ref="AH42" si="140">AH43+AH55</f>
        <v>0</v>
      </c>
      <c r="AI42" s="462">
        <f t="shared" ref="AI42" si="141">AI43+AI55</f>
        <v>0</v>
      </c>
      <c r="AJ42" s="462">
        <f t="shared" ref="AJ42" si="142">AJ43+AJ55</f>
        <v>54.237288135593211</v>
      </c>
      <c r="AK42" s="462">
        <f t="shared" ref="AK42" si="143">AK43+AK55</f>
        <v>0</v>
      </c>
      <c r="AL42" s="462">
        <f t="shared" ref="AL42" si="144">AL43+AL55</f>
        <v>54.237288135593211</v>
      </c>
      <c r="AM42" s="462">
        <f t="shared" ref="AM42" si="145">AM43+AM55</f>
        <v>0</v>
      </c>
      <c r="AN42" s="462">
        <f t="shared" ref="AN42:AO42" si="146">AN43+AN55</f>
        <v>9.7627118644067803</v>
      </c>
      <c r="AO42" s="462">
        <f t="shared" si="146"/>
        <v>0</v>
      </c>
      <c r="AP42" s="462">
        <f t="shared" ref="AP42" si="147">AP43+AP55</f>
        <v>0</v>
      </c>
      <c r="AQ42" s="462">
        <f t="shared" ref="AQ42" si="148">AQ43+AQ55</f>
        <v>0</v>
      </c>
      <c r="AR42" s="462">
        <f t="shared" ref="AR42" si="149">AR43+AR55</f>
        <v>0</v>
      </c>
      <c r="AS42" s="462">
        <f t="shared" ref="AS42" si="150">AS43+AS55</f>
        <v>0</v>
      </c>
      <c r="AT42" s="462">
        <f t="shared" ref="AT42" si="151">AT43+AT55</f>
        <v>0</v>
      </c>
      <c r="AU42" s="462">
        <f t="shared" ref="AU42" si="152">AU43+AU55</f>
        <v>9.7627118644067803</v>
      </c>
      <c r="AV42" s="462">
        <f t="shared" ref="AV42" si="153">AV43+AV55</f>
        <v>0</v>
      </c>
      <c r="AW42" s="462">
        <f t="shared" ref="AW42" si="154">AW43+AW55</f>
        <v>0</v>
      </c>
      <c r="AX42" s="462">
        <f t="shared" ref="AX42:AY42" si="155">AX43+AX55</f>
        <v>0</v>
      </c>
      <c r="AY42" s="462">
        <f t="shared" si="155"/>
        <v>0</v>
      </c>
      <c r="AZ42" s="462">
        <f t="shared" ref="AZ42" si="156">AZ43+AZ55</f>
        <v>22.447000000000003</v>
      </c>
      <c r="BA42" s="462">
        <f t="shared" ref="BA42" si="157">BA43+BA55</f>
        <v>0</v>
      </c>
      <c r="BB42" s="462">
        <f t="shared" ref="BB42" si="158">BB43+BB55</f>
        <v>0</v>
      </c>
      <c r="BC42" s="462">
        <f t="shared" ref="BC42" si="159">BC43+BC55</f>
        <v>19.022881355932206</v>
      </c>
      <c r="BD42" s="462">
        <f t="shared" ref="BD42" si="160">BD43+BD55</f>
        <v>0</v>
      </c>
      <c r="BE42" s="462">
        <f t="shared" ref="BE42" si="161">BE43+BE55</f>
        <v>19.022881355932206</v>
      </c>
      <c r="BF42" s="462">
        <f t="shared" ref="BF42" si="162">BF43+BF55</f>
        <v>0</v>
      </c>
      <c r="BG42" s="462">
        <f t="shared" ref="BG42" si="163">BG43+BG55</f>
        <v>3.4241186440677964</v>
      </c>
      <c r="BH42" s="462">
        <f t="shared" ref="BH42:BI42" si="164">BH43+BH55</f>
        <v>0</v>
      </c>
      <c r="BI42" s="462">
        <f t="shared" si="164"/>
        <v>0</v>
      </c>
      <c r="BJ42" s="462">
        <f t="shared" ref="BJ42" si="165">BJ43+BJ55</f>
        <v>0</v>
      </c>
      <c r="BK42" s="462">
        <f t="shared" ref="BK42" si="166">BK43+BK55</f>
        <v>0</v>
      </c>
      <c r="BL42" s="462">
        <f t="shared" ref="BL42" si="167">BL43+BL55</f>
        <v>0</v>
      </c>
      <c r="BM42" s="462">
        <f t="shared" ref="BM42" si="168">BM43+BM55</f>
        <v>0</v>
      </c>
      <c r="BN42" s="462">
        <f t="shared" ref="BN42" si="169">BN43+BN55</f>
        <v>3.4241186440677964</v>
      </c>
      <c r="BO42" s="462">
        <f t="shared" ref="BO42" si="170">BO43+BO55</f>
        <v>0</v>
      </c>
      <c r="BP42" s="462">
        <f t="shared" ref="BP42" si="171">BP43+BP55</f>
        <v>0</v>
      </c>
      <c r="BQ42" s="462">
        <f t="shared" ref="BQ42" si="172">BQ43+BQ55</f>
        <v>0</v>
      </c>
      <c r="BR42" s="462">
        <f t="shared" ref="BR42:BS42" si="173">BR43+BR55</f>
        <v>0</v>
      </c>
      <c r="BS42" s="462">
        <f t="shared" si="173"/>
        <v>3.3603999999999998</v>
      </c>
      <c r="BT42" s="462">
        <f t="shared" ref="BT42" si="174">BT43+BT55</f>
        <v>0</v>
      </c>
      <c r="BU42" s="462">
        <f t="shared" ref="BU42" si="175">BU43+BU55</f>
        <v>0</v>
      </c>
      <c r="BV42" s="462">
        <f t="shared" ref="BV42" si="176">BV43+BV55</f>
        <v>2.8477966101694911</v>
      </c>
      <c r="BW42" s="462">
        <f t="shared" ref="BW42" si="177">BW43+BW55</f>
        <v>0</v>
      </c>
      <c r="BX42" s="462">
        <f t="shared" ref="BX42" si="178">BX43+BX55</f>
        <v>2.8477966101694911</v>
      </c>
      <c r="BY42" s="462">
        <f t="shared" ref="BY42" si="179">BY43+BY55</f>
        <v>0</v>
      </c>
      <c r="BZ42" s="462">
        <f t="shared" ref="BZ42" si="180">BZ43+BZ55</f>
        <v>0.51260338983050846</v>
      </c>
      <c r="CA42" s="462">
        <f t="shared" ref="CA42" si="181">CA43+CA55</f>
        <v>0</v>
      </c>
      <c r="CB42" s="462">
        <f t="shared" ref="CB42:CC42" si="182">CB43+CB55</f>
        <v>0</v>
      </c>
      <c r="CC42" s="462">
        <f t="shared" si="182"/>
        <v>0</v>
      </c>
      <c r="CD42" s="462">
        <f t="shared" ref="CD42" si="183">CD43+CD55</f>
        <v>0</v>
      </c>
      <c r="CE42" s="462">
        <f t="shared" ref="CE42" si="184">CE43+CE55</f>
        <v>0</v>
      </c>
      <c r="CF42" s="462">
        <f t="shared" ref="CF42" si="185">CF43+CF55</f>
        <v>0</v>
      </c>
      <c r="CG42" s="462">
        <f t="shared" ref="CG42" si="186">CG43+CG55</f>
        <v>0.51260338983050846</v>
      </c>
      <c r="CH42" s="462">
        <f t="shared" ref="CH42" si="187">CH43+CH55</f>
        <v>0</v>
      </c>
      <c r="CI42" s="462">
        <f t="shared" ref="CI42" si="188">CI43+CI55</f>
        <v>0</v>
      </c>
      <c r="CJ42" s="462">
        <f t="shared" ref="CJ42" si="189">CJ43+CJ55</f>
        <v>0</v>
      </c>
      <c r="CK42" s="462">
        <f t="shared" ref="CK42" si="190">CK43+CK55</f>
        <v>0</v>
      </c>
      <c r="CL42" s="462">
        <f t="shared" ref="CL42:CM42" si="191">CL43+CL55</f>
        <v>89.807400000000001</v>
      </c>
      <c r="CM42" s="462">
        <f t="shared" si="191"/>
        <v>0</v>
      </c>
      <c r="CN42" s="462">
        <f t="shared" ref="CN42" si="192">CN43+CN55</f>
        <v>0</v>
      </c>
      <c r="CO42" s="462">
        <f t="shared" ref="CO42" si="193">CO43+CO55</f>
        <v>76.107966101694913</v>
      </c>
      <c r="CP42" s="462">
        <f t="shared" ref="CP42" si="194">CP43+CP55</f>
        <v>0</v>
      </c>
      <c r="CQ42" s="462">
        <f t="shared" ref="CQ42" si="195">CQ43+CQ55</f>
        <v>76.107966101694913</v>
      </c>
      <c r="CR42" s="462">
        <f t="shared" ref="CR42" si="196">CR43+CR55</f>
        <v>0</v>
      </c>
      <c r="CS42" s="462">
        <f t="shared" ref="CS42" si="197">CS43+CS55</f>
        <v>13.699433898305086</v>
      </c>
      <c r="CT42" s="462">
        <f t="shared" ref="CT42" si="198">CT43+CT55</f>
        <v>0</v>
      </c>
      <c r="CU42" s="462">
        <f t="shared" ref="CU42" si="199">CU43+CU55</f>
        <v>0</v>
      </c>
      <c r="CV42" s="462">
        <f t="shared" ref="CV42:CW42" si="200">CV43+CV55</f>
        <v>0</v>
      </c>
      <c r="CW42" s="462">
        <f t="shared" si="200"/>
        <v>0</v>
      </c>
      <c r="CX42" s="462">
        <f t="shared" ref="CX42" si="201">CX43+CX55</f>
        <v>0</v>
      </c>
      <c r="CY42" s="462">
        <f t="shared" ref="CY42" si="202">CY43+CY55</f>
        <v>0</v>
      </c>
      <c r="CZ42" s="462">
        <f t="shared" ref="CZ42" si="203">CZ43+CZ55</f>
        <v>13.699433898305086</v>
      </c>
      <c r="DA42" s="462">
        <f t="shared" ref="DA42" si="204">DA43+DA55</f>
        <v>0</v>
      </c>
      <c r="DB42" s="462">
        <f t="shared" ref="DB42" si="205">DB43+DB55</f>
        <v>0</v>
      </c>
      <c r="DC42" s="462">
        <f t="shared" ref="DC42" si="206">DC43+DC55</f>
        <v>0</v>
      </c>
      <c r="DD42" s="462">
        <f t="shared" ref="DD42" si="207">DD43+DD55</f>
        <v>0</v>
      </c>
      <c r="DE42" s="380"/>
    </row>
    <row r="43" spans="1:109">
      <c r="A43" s="327" t="s">
        <v>111</v>
      </c>
      <c r="B43" s="547" t="s">
        <v>980</v>
      </c>
      <c r="C43" s="528" t="s">
        <v>61</v>
      </c>
      <c r="D43" s="528" t="s">
        <v>61</v>
      </c>
      <c r="E43" s="528" t="s">
        <v>61</v>
      </c>
      <c r="F43" s="528" t="s">
        <v>61</v>
      </c>
      <c r="G43" s="462">
        <f>SUM(G44:G54)</f>
        <v>0</v>
      </c>
      <c r="H43" s="462">
        <f t="shared" ref="H43:N43" si="208">SUM(H44:H54)</f>
        <v>0</v>
      </c>
      <c r="I43" s="462">
        <f t="shared" si="208"/>
        <v>0</v>
      </c>
      <c r="J43" s="462">
        <f t="shared" si="208"/>
        <v>0</v>
      </c>
      <c r="K43" s="462">
        <f>SUM(K44:K54)</f>
        <v>99.772000000000006</v>
      </c>
      <c r="L43" s="462">
        <f t="shared" si="208"/>
        <v>97.412000000000006</v>
      </c>
      <c r="M43" s="462">
        <f t="shared" si="208"/>
        <v>6.9359999999999999</v>
      </c>
      <c r="N43" s="462">
        <f t="shared" si="208"/>
        <v>0</v>
      </c>
      <c r="O43" s="462">
        <f t="shared" ref="O43" si="209">SUM(O44:O54)</f>
        <v>0</v>
      </c>
      <c r="P43" s="462">
        <f t="shared" ref="P43" si="210">SUM(P44:P54)</f>
        <v>5.8779661016949154</v>
      </c>
      <c r="Q43" s="462">
        <f t="shared" ref="Q43" si="211">SUM(Q44:Q54)</f>
        <v>0</v>
      </c>
      <c r="R43" s="462">
        <f t="shared" ref="R43" si="212">SUM(R44:R54)</f>
        <v>5.8779661016949154</v>
      </c>
      <c r="S43" s="462">
        <f t="shared" ref="S43" si="213">SUM(S44:S54)</f>
        <v>0</v>
      </c>
      <c r="T43" s="462">
        <f t="shared" ref="T43:U43" si="214">SUM(T44:T54)</f>
        <v>0.9</v>
      </c>
      <c r="U43" s="462">
        <f t="shared" si="214"/>
        <v>0</v>
      </c>
      <c r="V43" s="462">
        <f t="shared" ref="V43" si="215">SUM(V44:V54)</f>
        <v>0</v>
      </c>
      <c r="W43" s="462">
        <f t="shared" ref="W43" si="216">SUM(W44:W54)</f>
        <v>0</v>
      </c>
      <c r="X43" s="462">
        <f t="shared" ref="X43" si="217">SUM(X44:X54)</f>
        <v>0</v>
      </c>
      <c r="Y43" s="462">
        <f t="shared" ref="Y43" si="218">SUM(Y44:Y54)</f>
        <v>0</v>
      </c>
      <c r="Z43" s="462">
        <f t="shared" ref="Z43" si="219">SUM(Z44:Z54)</f>
        <v>0</v>
      </c>
      <c r="AA43" s="462">
        <f t="shared" ref="AA43:AB43" si="220">SUM(AA44:AA54)</f>
        <v>1.0580338983050848</v>
      </c>
      <c r="AB43" s="462">
        <f t="shared" si="220"/>
        <v>0</v>
      </c>
      <c r="AC43" s="462">
        <f t="shared" ref="AC43" si="221">SUM(AC44:AC54)</f>
        <v>0</v>
      </c>
      <c r="AD43" s="462">
        <f t="shared" ref="AD43" si="222">SUM(AD44:AD54)</f>
        <v>0</v>
      </c>
      <c r="AE43" s="462">
        <f t="shared" ref="AE43" si="223">SUM(AE44:AE54)</f>
        <v>0</v>
      </c>
      <c r="AF43" s="462">
        <f t="shared" ref="AF43" si="224">SUM(AF44:AF54)</f>
        <v>0</v>
      </c>
      <c r="AG43" s="462">
        <f t="shared" ref="AG43" si="225">SUM(AG44:AG54)</f>
        <v>63.018999999999998</v>
      </c>
      <c r="AH43" s="462">
        <f t="shared" ref="AH43:AI43" si="226">SUM(AH44:AH54)</f>
        <v>0</v>
      </c>
      <c r="AI43" s="462">
        <f t="shared" si="226"/>
        <v>0</v>
      </c>
      <c r="AJ43" s="462">
        <f t="shared" ref="AJ43" si="227">SUM(AJ44:AJ54)</f>
        <v>53.405932203389824</v>
      </c>
      <c r="AK43" s="462">
        <f t="shared" ref="AK43" si="228">SUM(AK44:AK54)</f>
        <v>0</v>
      </c>
      <c r="AL43" s="462">
        <f t="shared" ref="AL43" si="229">SUM(AL44:AL54)</f>
        <v>53.405932203389824</v>
      </c>
      <c r="AM43" s="462">
        <f t="shared" ref="AM43" si="230">SUM(AM44:AM54)</f>
        <v>0</v>
      </c>
      <c r="AN43" s="462">
        <f t="shared" ref="AN43" si="231">SUM(AN44:AN54)</f>
        <v>9.6130677966101707</v>
      </c>
      <c r="AO43" s="462">
        <f t="shared" ref="AO43:AP43" si="232">SUM(AO44:AO54)</f>
        <v>0</v>
      </c>
      <c r="AP43" s="462">
        <f t="shared" si="232"/>
        <v>0</v>
      </c>
      <c r="AQ43" s="462">
        <f t="shared" ref="AQ43" si="233">SUM(AQ44:AQ54)</f>
        <v>0</v>
      </c>
      <c r="AR43" s="462">
        <f t="shared" ref="AR43" si="234">SUM(AR44:AR54)</f>
        <v>0</v>
      </c>
      <c r="AS43" s="462">
        <f t="shared" ref="AS43" si="235">SUM(AS44:AS54)</f>
        <v>0</v>
      </c>
      <c r="AT43" s="462">
        <f t="shared" ref="AT43" si="236">SUM(AT44:AT54)</f>
        <v>0</v>
      </c>
      <c r="AU43" s="462">
        <f t="shared" ref="AU43" si="237">SUM(AU44:AU54)</f>
        <v>9.6130677966101707</v>
      </c>
      <c r="AV43" s="462">
        <f t="shared" ref="AV43:AW43" si="238">SUM(AV44:AV54)</f>
        <v>0</v>
      </c>
      <c r="AW43" s="462">
        <f t="shared" si="238"/>
        <v>0</v>
      </c>
      <c r="AX43" s="462">
        <f t="shared" ref="AX43" si="239">SUM(AX44:AX54)</f>
        <v>0</v>
      </c>
      <c r="AY43" s="462">
        <f t="shared" ref="AY43" si="240">SUM(AY44:AY54)</f>
        <v>0</v>
      </c>
      <c r="AZ43" s="462">
        <f t="shared" ref="AZ43" si="241">SUM(AZ44:AZ54)</f>
        <v>19.547000000000001</v>
      </c>
      <c r="BA43" s="462">
        <f t="shared" ref="BA43" si="242">SUM(BA44:BA54)</f>
        <v>0</v>
      </c>
      <c r="BB43" s="462">
        <f t="shared" ref="BB43" si="243">SUM(BB44:BB54)</f>
        <v>0</v>
      </c>
      <c r="BC43" s="462">
        <f t="shared" ref="BC43:BD43" si="244">SUM(BC44:BC54)</f>
        <v>16.565254237288137</v>
      </c>
      <c r="BD43" s="462">
        <f t="shared" si="244"/>
        <v>0</v>
      </c>
      <c r="BE43" s="462">
        <f t="shared" ref="BE43" si="245">SUM(BE44:BE54)</f>
        <v>16.565254237288137</v>
      </c>
      <c r="BF43" s="462">
        <f t="shared" ref="BF43" si="246">SUM(BF44:BF54)</f>
        <v>0</v>
      </c>
      <c r="BG43" s="462">
        <f t="shared" ref="BG43" si="247">SUM(BG44:BG54)</f>
        <v>2.9817457627118644</v>
      </c>
      <c r="BH43" s="462">
        <f t="shared" ref="BH43" si="248">SUM(BH44:BH54)</f>
        <v>0</v>
      </c>
      <c r="BI43" s="462">
        <f t="shared" ref="BI43" si="249">SUM(BI44:BI54)</f>
        <v>0</v>
      </c>
      <c r="BJ43" s="462">
        <f t="shared" ref="BJ43:BK43" si="250">SUM(BJ44:BJ54)</f>
        <v>0</v>
      </c>
      <c r="BK43" s="462">
        <f t="shared" si="250"/>
        <v>0</v>
      </c>
      <c r="BL43" s="462">
        <f t="shared" ref="BL43" si="251">SUM(BL44:BL54)</f>
        <v>0</v>
      </c>
      <c r="BM43" s="462">
        <f t="shared" ref="BM43" si="252">SUM(BM44:BM54)</f>
        <v>0</v>
      </c>
      <c r="BN43" s="462">
        <f t="shared" ref="BN43" si="253">SUM(BN44:BN54)</f>
        <v>2.9817457627118644</v>
      </c>
      <c r="BO43" s="462">
        <f t="shared" ref="BO43" si="254">SUM(BO44:BO54)</f>
        <v>0</v>
      </c>
      <c r="BP43" s="462">
        <f t="shared" ref="BP43" si="255">SUM(BP44:BP54)</f>
        <v>0</v>
      </c>
      <c r="BQ43" s="462">
        <f t="shared" ref="BQ43:BR43" si="256">SUM(BQ44:BQ54)</f>
        <v>0</v>
      </c>
      <c r="BR43" s="462">
        <f t="shared" si="256"/>
        <v>0</v>
      </c>
      <c r="BS43" s="462">
        <f t="shared" ref="BS43" si="257">SUM(BS44:BS54)</f>
        <v>3.3603999999999998</v>
      </c>
      <c r="BT43" s="462">
        <f t="shared" ref="BT43" si="258">SUM(BT44:BT54)</f>
        <v>0</v>
      </c>
      <c r="BU43" s="462">
        <f t="shared" ref="BU43" si="259">SUM(BU44:BU54)</f>
        <v>0</v>
      </c>
      <c r="BV43" s="462">
        <f t="shared" ref="BV43" si="260">SUM(BV44:BV54)</f>
        <v>2.8477966101694911</v>
      </c>
      <c r="BW43" s="462">
        <f t="shared" ref="BW43" si="261">SUM(BW44:BW54)</f>
        <v>0</v>
      </c>
      <c r="BX43" s="462">
        <f t="shared" ref="BX43:BY43" si="262">SUM(BX44:BX54)</f>
        <v>2.8477966101694911</v>
      </c>
      <c r="BY43" s="462">
        <f t="shared" si="262"/>
        <v>0</v>
      </c>
      <c r="BZ43" s="462">
        <f t="shared" ref="BZ43" si="263">SUM(BZ44:BZ54)</f>
        <v>0.51260338983050846</v>
      </c>
      <c r="CA43" s="462">
        <f t="shared" ref="CA43" si="264">SUM(CA44:CA54)</f>
        <v>0</v>
      </c>
      <c r="CB43" s="462">
        <f t="shared" ref="CB43" si="265">SUM(CB44:CB54)</f>
        <v>0</v>
      </c>
      <c r="CC43" s="462">
        <f t="shared" ref="CC43" si="266">SUM(CC44:CC54)</f>
        <v>0</v>
      </c>
      <c r="CD43" s="462">
        <f t="shared" ref="CD43" si="267">SUM(CD44:CD54)</f>
        <v>0</v>
      </c>
      <c r="CE43" s="462">
        <f t="shared" ref="CE43:CF43" si="268">SUM(CE44:CE54)</f>
        <v>0</v>
      </c>
      <c r="CF43" s="462">
        <f t="shared" si="268"/>
        <v>0</v>
      </c>
      <c r="CG43" s="462">
        <f t="shared" ref="CG43" si="269">SUM(CG44:CG54)</f>
        <v>0.51260338983050846</v>
      </c>
      <c r="CH43" s="462">
        <f t="shared" ref="CH43" si="270">SUM(CH44:CH54)</f>
        <v>0</v>
      </c>
      <c r="CI43" s="462">
        <f t="shared" ref="CI43" si="271">SUM(CI44:CI54)</f>
        <v>0</v>
      </c>
      <c r="CJ43" s="462">
        <f t="shared" ref="CJ43" si="272">SUM(CJ44:CJ54)</f>
        <v>0</v>
      </c>
      <c r="CK43" s="462">
        <f t="shared" ref="CK43" si="273">SUM(CK44:CK54)</f>
        <v>0</v>
      </c>
      <c r="CL43" s="462">
        <f t="shared" ref="CL43:CM43" si="274">SUM(CL44:CL54)</f>
        <v>85.926400000000001</v>
      </c>
      <c r="CM43" s="462">
        <f t="shared" si="274"/>
        <v>0</v>
      </c>
      <c r="CN43" s="462">
        <f t="shared" ref="CN43" si="275">SUM(CN44:CN54)</f>
        <v>0</v>
      </c>
      <c r="CO43" s="462">
        <f t="shared" ref="CO43" si="276">SUM(CO44:CO54)</f>
        <v>72.81898305084745</v>
      </c>
      <c r="CP43" s="462">
        <f t="shared" ref="CP43" si="277">SUM(CP44:CP54)</f>
        <v>0</v>
      </c>
      <c r="CQ43" s="462">
        <f t="shared" ref="CQ43" si="278">SUM(CQ44:CQ54)</f>
        <v>72.81898305084745</v>
      </c>
      <c r="CR43" s="462">
        <f t="shared" ref="CR43" si="279">SUM(CR44:CR54)</f>
        <v>0</v>
      </c>
      <c r="CS43" s="462">
        <f t="shared" ref="CS43:CT43" si="280">SUM(CS44:CS54)</f>
        <v>13.107416949152544</v>
      </c>
      <c r="CT43" s="462">
        <f t="shared" si="280"/>
        <v>0</v>
      </c>
      <c r="CU43" s="462">
        <f t="shared" ref="CU43" si="281">SUM(CU44:CU54)</f>
        <v>0</v>
      </c>
      <c r="CV43" s="462">
        <f t="shared" ref="CV43" si="282">SUM(CV44:CV54)</f>
        <v>0</v>
      </c>
      <c r="CW43" s="462">
        <f t="shared" ref="CW43" si="283">SUM(CW44:CW54)</f>
        <v>0</v>
      </c>
      <c r="CX43" s="462">
        <f t="shared" ref="CX43" si="284">SUM(CX44:CX54)</f>
        <v>0</v>
      </c>
      <c r="CY43" s="462">
        <f t="shared" ref="CY43" si="285">SUM(CY44:CY54)</f>
        <v>0</v>
      </c>
      <c r="CZ43" s="462">
        <f t="shared" ref="CZ43:DA43" si="286">SUM(CZ44:CZ54)</f>
        <v>13.107416949152544</v>
      </c>
      <c r="DA43" s="462">
        <f t="shared" si="286"/>
        <v>0</v>
      </c>
      <c r="DB43" s="462">
        <f t="shared" ref="DB43" si="287">SUM(DB44:DB54)</f>
        <v>0</v>
      </c>
      <c r="DC43" s="462">
        <f t="shared" ref="DC43" si="288">SUM(DC44:DC54)</f>
        <v>0</v>
      </c>
      <c r="DD43" s="462">
        <f t="shared" ref="DD43" si="289">SUM(DD44:DD54)</f>
        <v>0</v>
      </c>
      <c r="DE43" s="328"/>
    </row>
    <row r="44" spans="1:109" ht="93">
      <c r="A44" s="325">
        <v>1</v>
      </c>
      <c r="B44" s="329" t="s">
        <v>1118</v>
      </c>
      <c r="C44" s="325" t="s">
        <v>984</v>
      </c>
      <c r="D44" s="325" t="s">
        <v>547</v>
      </c>
      <c r="E44" s="325">
        <v>2016</v>
      </c>
      <c r="F44" s="325">
        <v>2016</v>
      </c>
      <c r="G44" s="462">
        <v>0</v>
      </c>
      <c r="H44" s="462">
        <v>0</v>
      </c>
      <c r="I44" s="462" t="s">
        <v>61</v>
      </c>
      <c r="J44" s="462" t="s">
        <v>61</v>
      </c>
      <c r="K44" s="462">
        <v>2.4780000000000002</v>
      </c>
      <c r="L44" s="462">
        <v>2.4780000000000002</v>
      </c>
      <c r="M44" s="462">
        <v>0</v>
      </c>
      <c r="N44" s="462">
        <v>0</v>
      </c>
      <c r="O44" s="462">
        <v>0</v>
      </c>
      <c r="P44" s="462">
        <f t="shared" si="5"/>
        <v>0</v>
      </c>
      <c r="Q44" s="462"/>
      <c r="R44" s="462">
        <f t="shared" ref="R44:R84" si="290">M44-AA44</f>
        <v>0</v>
      </c>
      <c r="S44" s="462">
        <v>0</v>
      </c>
      <c r="T44" s="462">
        <f t="shared" si="6"/>
        <v>0</v>
      </c>
      <c r="U44" s="462"/>
      <c r="V44" s="462"/>
      <c r="W44" s="462"/>
      <c r="X44" s="462"/>
      <c r="Y44" s="462"/>
      <c r="Z44" s="462"/>
      <c r="AA44" s="462">
        <f t="shared" ref="AA44:AA85" si="291">M44*18/118</f>
        <v>0</v>
      </c>
      <c r="AB44" s="462"/>
      <c r="AC44" s="462"/>
      <c r="AD44" s="462"/>
      <c r="AE44" s="462"/>
      <c r="AF44" s="462"/>
      <c r="AG44" s="462">
        <v>2.4780000000000002</v>
      </c>
      <c r="AH44" s="462">
        <v>0</v>
      </c>
      <c r="AI44" s="462">
        <v>0</v>
      </c>
      <c r="AJ44" s="462">
        <f t="shared" ref="AJ44:AJ79" si="292">AK44+AL44</f>
        <v>2.1</v>
      </c>
      <c r="AK44" s="462"/>
      <c r="AL44" s="462">
        <f t="shared" ref="AL44:AL54" si="293">AG44-AU44</f>
        <v>2.1</v>
      </c>
      <c r="AM44" s="462">
        <v>0</v>
      </c>
      <c r="AN44" s="462">
        <f t="shared" si="9"/>
        <v>0.37800000000000006</v>
      </c>
      <c r="AO44" s="462"/>
      <c r="AP44" s="462"/>
      <c r="AQ44" s="462"/>
      <c r="AR44" s="462"/>
      <c r="AS44" s="462"/>
      <c r="AT44" s="462"/>
      <c r="AU44" s="462">
        <f t="shared" ref="AU44:AU58" si="294">AG44*18/118</f>
        <v>0.37800000000000006</v>
      </c>
      <c r="AV44" s="462"/>
      <c r="AW44" s="462"/>
      <c r="AX44" s="462"/>
      <c r="AY44" s="462"/>
      <c r="AZ44" s="462">
        <v>0</v>
      </c>
      <c r="BA44" s="462">
        <v>0</v>
      </c>
      <c r="BB44" s="462">
        <v>0</v>
      </c>
      <c r="BC44" s="462">
        <f t="shared" ref="BC44:BC53" si="295">BD44+BE44</f>
        <v>0</v>
      </c>
      <c r="BD44" s="462"/>
      <c r="BE44" s="462">
        <f t="shared" ref="BE44:BE53" si="296">AZ44-BN44</f>
        <v>0</v>
      </c>
      <c r="BF44" s="462">
        <v>0</v>
      </c>
      <c r="BG44" s="462">
        <f t="shared" si="11"/>
        <v>0</v>
      </c>
      <c r="BH44" s="462"/>
      <c r="BI44" s="462"/>
      <c r="BJ44" s="462"/>
      <c r="BK44" s="462"/>
      <c r="BL44" s="462"/>
      <c r="BM44" s="462"/>
      <c r="BN44" s="462">
        <f t="shared" ref="BN44:BN53" si="297">AZ44*18/118</f>
        <v>0</v>
      </c>
      <c r="BO44" s="462"/>
      <c r="BP44" s="462"/>
      <c r="BQ44" s="462"/>
      <c r="BR44" s="462"/>
      <c r="BS44" s="462">
        <v>0</v>
      </c>
      <c r="BT44" s="462">
        <v>0</v>
      </c>
      <c r="BU44" s="462">
        <v>0</v>
      </c>
      <c r="BV44" s="462">
        <f t="shared" ref="BV44:BV70" si="298">BW44+BX44</f>
        <v>0</v>
      </c>
      <c r="BW44" s="462"/>
      <c r="BX44" s="462">
        <f t="shared" ref="BX44:BX53" si="299">BS44-CG44</f>
        <v>0</v>
      </c>
      <c r="BY44" s="462">
        <v>0</v>
      </c>
      <c r="BZ44" s="462">
        <f t="shared" si="13"/>
        <v>0</v>
      </c>
      <c r="CA44" s="462"/>
      <c r="CB44" s="462"/>
      <c r="CC44" s="462"/>
      <c r="CD44" s="462"/>
      <c r="CE44" s="462"/>
      <c r="CF44" s="462"/>
      <c r="CG44" s="462">
        <f t="shared" ref="CG44:CG48" si="300">BS44*18/118</f>
        <v>0</v>
      </c>
      <c r="CH44" s="462"/>
      <c r="CI44" s="462"/>
      <c r="CJ44" s="462"/>
      <c r="CK44" s="462"/>
      <c r="CL44" s="462">
        <f t="shared" ref="CL44:CL53" si="301">AG44+AZ44+BS44</f>
        <v>2.4780000000000002</v>
      </c>
      <c r="CM44" s="462">
        <v>0</v>
      </c>
      <c r="CN44" s="462">
        <f t="shared" ref="CN44:CN53" si="302">AI44+BB44+BU44</f>
        <v>0</v>
      </c>
      <c r="CO44" s="462">
        <f t="shared" ref="CO44:CO53" si="303">BV44+BC44+AJ44</f>
        <v>2.1</v>
      </c>
      <c r="CP44" s="462"/>
      <c r="CQ44" s="462">
        <f t="shared" ref="CQ44:CR53" si="304">AL44+BE44+BX44</f>
        <v>2.1</v>
      </c>
      <c r="CR44" s="462">
        <f t="shared" si="304"/>
        <v>0</v>
      </c>
      <c r="CS44" s="462">
        <f t="shared" si="15"/>
        <v>0.37800000000000006</v>
      </c>
      <c r="CT44" s="331"/>
      <c r="CU44" s="331"/>
      <c r="CV44" s="331"/>
      <c r="CW44" s="331"/>
      <c r="CX44" s="331"/>
      <c r="CY44" s="331"/>
      <c r="CZ44" s="462">
        <f t="shared" ref="CZ44:CZ53" si="305">AU44+BN44+CG44</f>
        <v>0.37800000000000006</v>
      </c>
      <c r="DA44" s="325"/>
      <c r="DB44" s="325"/>
      <c r="DC44" s="325"/>
      <c r="DD44" s="325"/>
      <c r="DE44" s="328"/>
    </row>
    <row r="45" spans="1:109" ht="209.25">
      <c r="A45" s="325">
        <v>2</v>
      </c>
      <c r="B45" s="329" t="s">
        <v>1119</v>
      </c>
      <c r="C45" s="325" t="s">
        <v>985</v>
      </c>
      <c r="D45" s="325" t="s">
        <v>547</v>
      </c>
      <c r="E45" s="325">
        <v>2016</v>
      </c>
      <c r="F45" s="325">
        <v>2017</v>
      </c>
      <c r="G45" s="462">
        <v>0</v>
      </c>
      <c r="H45" s="462">
        <v>0</v>
      </c>
      <c r="I45" s="462" t="s">
        <v>61</v>
      </c>
      <c r="J45" s="462" t="s">
        <v>61</v>
      </c>
      <c r="K45" s="462">
        <v>23.736999999999998</v>
      </c>
      <c r="L45" s="462">
        <v>23.736999999999998</v>
      </c>
      <c r="M45" s="462">
        <v>0</v>
      </c>
      <c r="N45" s="462">
        <v>0</v>
      </c>
      <c r="O45" s="462">
        <v>0</v>
      </c>
      <c r="P45" s="462">
        <f t="shared" si="5"/>
        <v>0</v>
      </c>
      <c r="Q45" s="462"/>
      <c r="R45" s="462">
        <f t="shared" si="290"/>
        <v>0</v>
      </c>
      <c r="S45" s="462">
        <v>0</v>
      </c>
      <c r="T45" s="462">
        <f t="shared" si="6"/>
        <v>0</v>
      </c>
      <c r="U45" s="462"/>
      <c r="V45" s="462"/>
      <c r="W45" s="462"/>
      <c r="X45" s="462"/>
      <c r="Y45" s="462"/>
      <c r="Z45" s="462"/>
      <c r="AA45" s="462">
        <f t="shared" si="291"/>
        <v>0</v>
      </c>
      <c r="AB45" s="462"/>
      <c r="AC45" s="462"/>
      <c r="AD45" s="462"/>
      <c r="AE45" s="462"/>
      <c r="AF45" s="462"/>
      <c r="AG45" s="462">
        <v>12.25</v>
      </c>
      <c r="AH45" s="462">
        <v>0</v>
      </c>
      <c r="AI45" s="462">
        <v>0</v>
      </c>
      <c r="AJ45" s="462">
        <f t="shared" si="292"/>
        <v>10.381355932203389</v>
      </c>
      <c r="AK45" s="462"/>
      <c r="AL45" s="462">
        <f t="shared" si="293"/>
        <v>10.381355932203389</v>
      </c>
      <c r="AM45" s="462">
        <v>0</v>
      </c>
      <c r="AN45" s="462">
        <f t="shared" si="9"/>
        <v>1.8686440677966101</v>
      </c>
      <c r="AO45" s="462"/>
      <c r="AP45" s="462"/>
      <c r="AQ45" s="462"/>
      <c r="AR45" s="462"/>
      <c r="AS45" s="462"/>
      <c r="AT45" s="462"/>
      <c r="AU45" s="462">
        <f t="shared" si="294"/>
        <v>1.8686440677966101</v>
      </c>
      <c r="AV45" s="462"/>
      <c r="AW45" s="462"/>
      <c r="AX45" s="462"/>
      <c r="AY45" s="462"/>
      <c r="AZ45" s="462">
        <v>11.487</v>
      </c>
      <c r="BA45" s="462">
        <v>0</v>
      </c>
      <c r="BB45" s="462">
        <v>0</v>
      </c>
      <c r="BC45" s="462">
        <f t="shared" si="295"/>
        <v>9.7347457627118636</v>
      </c>
      <c r="BD45" s="462"/>
      <c r="BE45" s="462">
        <f t="shared" si="296"/>
        <v>9.7347457627118636</v>
      </c>
      <c r="BF45" s="462">
        <v>0</v>
      </c>
      <c r="BG45" s="462">
        <f t="shared" si="11"/>
        <v>1.7522542372881356</v>
      </c>
      <c r="BH45" s="462"/>
      <c r="BI45" s="462"/>
      <c r="BJ45" s="462"/>
      <c r="BK45" s="462"/>
      <c r="BL45" s="462"/>
      <c r="BM45" s="462"/>
      <c r="BN45" s="462">
        <f t="shared" si="297"/>
        <v>1.7522542372881356</v>
      </c>
      <c r="BO45" s="462"/>
      <c r="BP45" s="462"/>
      <c r="BQ45" s="462"/>
      <c r="BR45" s="462"/>
      <c r="BS45" s="462">
        <v>0</v>
      </c>
      <c r="BT45" s="462">
        <v>0</v>
      </c>
      <c r="BU45" s="462">
        <v>0</v>
      </c>
      <c r="BV45" s="462">
        <f t="shared" si="298"/>
        <v>0</v>
      </c>
      <c r="BW45" s="462"/>
      <c r="BX45" s="462">
        <f t="shared" si="299"/>
        <v>0</v>
      </c>
      <c r="BY45" s="462">
        <v>0</v>
      </c>
      <c r="BZ45" s="462">
        <f t="shared" si="13"/>
        <v>0</v>
      </c>
      <c r="CA45" s="462"/>
      <c r="CB45" s="462"/>
      <c r="CC45" s="462"/>
      <c r="CD45" s="462"/>
      <c r="CE45" s="462"/>
      <c r="CF45" s="462"/>
      <c r="CG45" s="462">
        <f t="shared" si="300"/>
        <v>0</v>
      </c>
      <c r="CH45" s="462"/>
      <c r="CI45" s="462"/>
      <c r="CJ45" s="462"/>
      <c r="CK45" s="462"/>
      <c r="CL45" s="462">
        <f t="shared" si="301"/>
        <v>23.737000000000002</v>
      </c>
      <c r="CM45" s="462">
        <v>0</v>
      </c>
      <c r="CN45" s="462">
        <f t="shared" si="302"/>
        <v>0</v>
      </c>
      <c r="CO45" s="462">
        <f t="shared" si="303"/>
        <v>20.116101694915251</v>
      </c>
      <c r="CP45" s="462"/>
      <c r="CQ45" s="462">
        <f t="shared" si="304"/>
        <v>20.116101694915251</v>
      </c>
      <c r="CR45" s="462">
        <f t="shared" si="304"/>
        <v>0</v>
      </c>
      <c r="CS45" s="462">
        <f t="shared" si="15"/>
        <v>3.6208983050847454</v>
      </c>
      <c r="CT45" s="331"/>
      <c r="CU45" s="331"/>
      <c r="CV45" s="331"/>
      <c r="CW45" s="331"/>
      <c r="CX45" s="331"/>
      <c r="CY45" s="331"/>
      <c r="CZ45" s="462">
        <f t="shared" si="305"/>
        <v>3.6208983050847454</v>
      </c>
      <c r="DA45" s="325"/>
      <c r="DB45" s="325"/>
      <c r="DC45" s="325"/>
      <c r="DD45" s="325"/>
      <c r="DE45" s="328"/>
    </row>
    <row r="46" spans="1:109" ht="93">
      <c r="A46" s="325">
        <v>3</v>
      </c>
      <c r="B46" s="329" t="s">
        <v>1120</v>
      </c>
      <c r="C46" s="325" t="s">
        <v>986</v>
      </c>
      <c r="D46" s="325" t="s">
        <v>547</v>
      </c>
      <c r="E46" s="325">
        <v>2016</v>
      </c>
      <c r="F46" s="325">
        <v>2016</v>
      </c>
      <c r="G46" s="462">
        <v>0</v>
      </c>
      <c r="H46" s="462">
        <v>0</v>
      </c>
      <c r="I46" s="462" t="s">
        <v>61</v>
      </c>
      <c r="J46" s="462" t="s">
        <v>61</v>
      </c>
      <c r="K46" s="462">
        <v>3.54</v>
      </c>
      <c r="L46" s="462">
        <v>3.54</v>
      </c>
      <c r="M46" s="462">
        <v>0</v>
      </c>
      <c r="N46" s="462">
        <v>0</v>
      </c>
      <c r="O46" s="462">
        <v>0</v>
      </c>
      <c r="P46" s="462">
        <f t="shared" si="5"/>
        <v>0</v>
      </c>
      <c r="Q46" s="462"/>
      <c r="R46" s="462">
        <f t="shared" si="290"/>
        <v>0</v>
      </c>
      <c r="S46" s="462">
        <v>0</v>
      </c>
      <c r="T46" s="462">
        <f t="shared" si="6"/>
        <v>0</v>
      </c>
      <c r="U46" s="462"/>
      <c r="V46" s="462"/>
      <c r="W46" s="462"/>
      <c r="X46" s="462"/>
      <c r="Y46" s="462"/>
      <c r="Z46" s="462"/>
      <c r="AA46" s="462">
        <f t="shared" si="291"/>
        <v>0</v>
      </c>
      <c r="AB46" s="462"/>
      <c r="AC46" s="462"/>
      <c r="AD46" s="462"/>
      <c r="AE46" s="462"/>
      <c r="AF46" s="462"/>
      <c r="AG46" s="462">
        <v>3.54</v>
      </c>
      <c r="AH46" s="462">
        <v>0</v>
      </c>
      <c r="AI46" s="462">
        <v>0</v>
      </c>
      <c r="AJ46" s="462">
        <f t="shared" si="292"/>
        <v>3</v>
      </c>
      <c r="AK46" s="462"/>
      <c r="AL46" s="462">
        <f t="shared" si="293"/>
        <v>3</v>
      </c>
      <c r="AM46" s="462">
        <v>0</v>
      </c>
      <c r="AN46" s="462">
        <f t="shared" si="9"/>
        <v>0.54</v>
      </c>
      <c r="AO46" s="462"/>
      <c r="AP46" s="462"/>
      <c r="AQ46" s="462"/>
      <c r="AR46" s="462"/>
      <c r="AS46" s="462"/>
      <c r="AT46" s="462"/>
      <c r="AU46" s="462">
        <f t="shared" si="294"/>
        <v>0.54</v>
      </c>
      <c r="AV46" s="462"/>
      <c r="AW46" s="462"/>
      <c r="AX46" s="462"/>
      <c r="AY46" s="462"/>
      <c r="AZ46" s="462">
        <v>0</v>
      </c>
      <c r="BA46" s="462">
        <v>0</v>
      </c>
      <c r="BB46" s="462">
        <v>0</v>
      </c>
      <c r="BC46" s="462">
        <f t="shared" si="295"/>
        <v>0</v>
      </c>
      <c r="BD46" s="462"/>
      <c r="BE46" s="462">
        <f t="shared" si="296"/>
        <v>0</v>
      </c>
      <c r="BF46" s="462">
        <v>0</v>
      </c>
      <c r="BG46" s="462">
        <f t="shared" si="11"/>
        <v>0</v>
      </c>
      <c r="BH46" s="462"/>
      <c r="BI46" s="462"/>
      <c r="BJ46" s="462"/>
      <c r="BK46" s="462"/>
      <c r="BL46" s="462"/>
      <c r="BM46" s="462"/>
      <c r="BN46" s="462">
        <f t="shared" si="297"/>
        <v>0</v>
      </c>
      <c r="BO46" s="462"/>
      <c r="BP46" s="462"/>
      <c r="BQ46" s="462"/>
      <c r="BR46" s="462"/>
      <c r="BS46" s="462">
        <v>0</v>
      </c>
      <c r="BT46" s="462">
        <v>0</v>
      </c>
      <c r="BU46" s="462">
        <v>0</v>
      </c>
      <c r="BV46" s="462">
        <f t="shared" si="298"/>
        <v>0</v>
      </c>
      <c r="BW46" s="462"/>
      <c r="BX46" s="462">
        <f t="shared" si="299"/>
        <v>0</v>
      </c>
      <c r="BY46" s="462">
        <v>0</v>
      </c>
      <c r="BZ46" s="462">
        <f t="shared" si="13"/>
        <v>0</v>
      </c>
      <c r="CA46" s="462"/>
      <c r="CB46" s="462"/>
      <c r="CC46" s="462"/>
      <c r="CD46" s="462"/>
      <c r="CE46" s="462"/>
      <c r="CF46" s="462"/>
      <c r="CG46" s="462">
        <f t="shared" si="300"/>
        <v>0</v>
      </c>
      <c r="CH46" s="462"/>
      <c r="CI46" s="462"/>
      <c r="CJ46" s="462"/>
      <c r="CK46" s="462"/>
      <c r="CL46" s="462">
        <f t="shared" si="301"/>
        <v>3.54</v>
      </c>
      <c r="CM46" s="462">
        <v>0</v>
      </c>
      <c r="CN46" s="462">
        <f t="shared" si="302"/>
        <v>0</v>
      </c>
      <c r="CO46" s="462">
        <f t="shared" si="303"/>
        <v>3</v>
      </c>
      <c r="CP46" s="462"/>
      <c r="CQ46" s="462">
        <f t="shared" si="304"/>
        <v>3</v>
      </c>
      <c r="CR46" s="462">
        <f t="shared" si="304"/>
        <v>0</v>
      </c>
      <c r="CS46" s="462">
        <f t="shared" si="15"/>
        <v>0.54</v>
      </c>
      <c r="CT46" s="331"/>
      <c r="CU46" s="331"/>
      <c r="CV46" s="331"/>
      <c r="CW46" s="331"/>
      <c r="CX46" s="331"/>
      <c r="CY46" s="331"/>
      <c r="CZ46" s="462">
        <f t="shared" si="305"/>
        <v>0.54</v>
      </c>
      <c r="DA46" s="325"/>
      <c r="DB46" s="325"/>
      <c r="DC46" s="325"/>
      <c r="DD46" s="325"/>
      <c r="DE46" s="328"/>
    </row>
    <row r="47" spans="1:109" ht="116.25">
      <c r="A47" s="325">
        <v>4</v>
      </c>
      <c r="B47" s="329" t="s">
        <v>1121</v>
      </c>
      <c r="C47" s="325" t="s">
        <v>987</v>
      </c>
      <c r="D47" s="325" t="s">
        <v>547</v>
      </c>
      <c r="E47" s="325">
        <v>2016</v>
      </c>
      <c r="F47" s="325">
        <v>2016</v>
      </c>
      <c r="G47" s="462">
        <v>0</v>
      </c>
      <c r="H47" s="462">
        <v>0</v>
      </c>
      <c r="I47" s="462" t="s">
        <v>61</v>
      </c>
      <c r="J47" s="462" t="s">
        <v>61</v>
      </c>
      <c r="K47" s="462">
        <v>0.49099999999999999</v>
      </c>
      <c r="L47" s="462">
        <v>0.49099999999999999</v>
      </c>
      <c r="M47" s="462">
        <v>0</v>
      </c>
      <c r="N47" s="462">
        <v>0</v>
      </c>
      <c r="O47" s="462">
        <v>0</v>
      </c>
      <c r="P47" s="462">
        <f t="shared" si="5"/>
        <v>0</v>
      </c>
      <c r="Q47" s="462"/>
      <c r="R47" s="462">
        <f t="shared" si="290"/>
        <v>0</v>
      </c>
      <c r="S47" s="462">
        <v>0</v>
      </c>
      <c r="T47" s="462">
        <f t="shared" si="6"/>
        <v>0</v>
      </c>
      <c r="U47" s="462"/>
      <c r="V47" s="462"/>
      <c r="W47" s="462"/>
      <c r="X47" s="462"/>
      <c r="Y47" s="462"/>
      <c r="Z47" s="462"/>
      <c r="AA47" s="462">
        <f t="shared" si="291"/>
        <v>0</v>
      </c>
      <c r="AB47" s="462"/>
      <c r="AC47" s="462"/>
      <c r="AD47" s="462"/>
      <c r="AE47" s="462"/>
      <c r="AF47" s="462"/>
      <c r="AG47" s="462">
        <v>0.49099999999999999</v>
      </c>
      <c r="AH47" s="462">
        <v>0</v>
      </c>
      <c r="AI47" s="462">
        <v>0</v>
      </c>
      <c r="AJ47" s="462">
        <f t="shared" si="292"/>
        <v>0.41610169491525423</v>
      </c>
      <c r="AK47" s="462"/>
      <c r="AL47" s="462">
        <f t="shared" si="293"/>
        <v>0.41610169491525423</v>
      </c>
      <c r="AM47" s="462">
        <v>0</v>
      </c>
      <c r="AN47" s="462">
        <f t="shared" si="9"/>
        <v>7.489830508474575E-2</v>
      </c>
      <c r="AO47" s="462"/>
      <c r="AP47" s="462"/>
      <c r="AQ47" s="462"/>
      <c r="AR47" s="462"/>
      <c r="AS47" s="462"/>
      <c r="AT47" s="462"/>
      <c r="AU47" s="462">
        <f t="shared" si="294"/>
        <v>7.489830508474575E-2</v>
      </c>
      <c r="AV47" s="462"/>
      <c r="AW47" s="462"/>
      <c r="AX47" s="462"/>
      <c r="AY47" s="462"/>
      <c r="AZ47" s="462">
        <v>0</v>
      </c>
      <c r="BA47" s="462">
        <v>0</v>
      </c>
      <c r="BB47" s="462">
        <v>0</v>
      </c>
      <c r="BC47" s="462">
        <f t="shared" si="295"/>
        <v>0</v>
      </c>
      <c r="BD47" s="462"/>
      <c r="BE47" s="462">
        <f t="shared" si="296"/>
        <v>0</v>
      </c>
      <c r="BF47" s="462">
        <v>0</v>
      </c>
      <c r="BG47" s="462">
        <f t="shared" si="11"/>
        <v>0</v>
      </c>
      <c r="BH47" s="462"/>
      <c r="BI47" s="462"/>
      <c r="BJ47" s="462"/>
      <c r="BK47" s="462"/>
      <c r="BL47" s="462"/>
      <c r="BM47" s="462"/>
      <c r="BN47" s="462">
        <f t="shared" si="297"/>
        <v>0</v>
      </c>
      <c r="BO47" s="462"/>
      <c r="BP47" s="462"/>
      <c r="BQ47" s="462"/>
      <c r="BR47" s="462"/>
      <c r="BS47" s="462">
        <v>0</v>
      </c>
      <c r="BT47" s="462">
        <v>0</v>
      </c>
      <c r="BU47" s="462">
        <v>0</v>
      </c>
      <c r="BV47" s="462">
        <f t="shared" si="298"/>
        <v>0</v>
      </c>
      <c r="BW47" s="462"/>
      <c r="BX47" s="462">
        <f t="shared" si="299"/>
        <v>0</v>
      </c>
      <c r="BY47" s="462">
        <v>0</v>
      </c>
      <c r="BZ47" s="462">
        <f t="shared" si="13"/>
        <v>0</v>
      </c>
      <c r="CA47" s="462"/>
      <c r="CB47" s="462"/>
      <c r="CC47" s="462"/>
      <c r="CD47" s="462"/>
      <c r="CE47" s="462"/>
      <c r="CF47" s="462"/>
      <c r="CG47" s="462">
        <f t="shared" si="300"/>
        <v>0</v>
      </c>
      <c r="CH47" s="462"/>
      <c r="CI47" s="462"/>
      <c r="CJ47" s="462"/>
      <c r="CK47" s="462"/>
      <c r="CL47" s="462">
        <f t="shared" si="301"/>
        <v>0.49099999999999999</v>
      </c>
      <c r="CM47" s="462">
        <v>0</v>
      </c>
      <c r="CN47" s="462">
        <f t="shared" si="302"/>
        <v>0</v>
      </c>
      <c r="CO47" s="462">
        <f t="shared" si="303"/>
        <v>0.41610169491525423</v>
      </c>
      <c r="CP47" s="462"/>
      <c r="CQ47" s="462">
        <f t="shared" si="304"/>
        <v>0.41610169491525423</v>
      </c>
      <c r="CR47" s="462">
        <f t="shared" si="304"/>
        <v>0</v>
      </c>
      <c r="CS47" s="462">
        <f t="shared" si="15"/>
        <v>7.489830508474575E-2</v>
      </c>
      <c r="CT47" s="331"/>
      <c r="CU47" s="331"/>
      <c r="CV47" s="331"/>
      <c r="CW47" s="331"/>
      <c r="CX47" s="331"/>
      <c r="CY47" s="331"/>
      <c r="CZ47" s="462">
        <f t="shared" si="305"/>
        <v>7.489830508474575E-2</v>
      </c>
      <c r="DA47" s="325"/>
      <c r="DB47" s="325"/>
      <c r="DC47" s="325"/>
      <c r="DD47" s="325"/>
      <c r="DE47" s="328"/>
    </row>
    <row r="48" spans="1:109" ht="46.5">
      <c r="A48" s="325">
        <v>5</v>
      </c>
      <c r="B48" s="329" t="s">
        <v>1122</v>
      </c>
      <c r="C48" s="325" t="s">
        <v>988</v>
      </c>
      <c r="D48" s="325" t="s">
        <v>547</v>
      </c>
      <c r="E48" s="325">
        <v>2016</v>
      </c>
      <c r="F48" s="325">
        <v>2016</v>
      </c>
      <c r="G48" s="462">
        <v>0</v>
      </c>
      <c r="H48" s="462">
        <v>0</v>
      </c>
      <c r="I48" s="462" t="s">
        <v>61</v>
      </c>
      <c r="J48" s="462" t="s">
        <v>61</v>
      </c>
      <c r="K48" s="462">
        <v>3.54</v>
      </c>
      <c r="L48" s="462">
        <v>3.54</v>
      </c>
      <c r="M48" s="462">
        <v>0</v>
      </c>
      <c r="N48" s="462">
        <v>0</v>
      </c>
      <c r="O48" s="462">
        <v>0</v>
      </c>
      <c r="P48" s="462">
        <f t="shared" si="5"/>
        <v>0</v>
      </c>
      <c r="Q48" s="462"/>
      <c r="R48" s="462">
        <f t="shared" si="290"/>
        <v>0</v>
      </c>
      <c r="S48" s="462">
        <v>0</v>
      </c>
      <c r="T48" s="462">
        <f t="shared" si="6"/>
        <v>0</v>
      </c>
      <c r="U48" s="462"/>
      <c r="V48" s="462"/>
      <c r="W48" s="462"/>
      <c r="X48" s="462"/>
      <c r="Y48" s="462"/>
      <c r="Z48" s="462"/>
      <c r="AA48" s="462">
        <f t="shared" si="291"/>
        <v>0</v>
      </c>
      <c r="AB48" s="462"/>
      <c r="AC48" s="462"/>
      <c r="AD48" s="462"/>
      <c r="AE48" s="462"/>
      <c r="AF48" s="462"/>
      <c r="AG48" s="462">
        <v>3.54</v>
      </c>
      <c r="AH48" s="462">
        <v>0</v>
      </c>
      <c r="AI48" s="462">
        <v>0</v>
      </c>
      <c r="AJ48" s="462">
        <f t="shared" si="292"/>
        <v>3</v>
      </c>
      <c r="AK48" s="462"/>
      <c r="AL48" s="462">
        <f t="shared" si="293"/>
        <v>3</v>
      </c>
      <c r="AM48" s="462">
        <v>0</v>
      </c>
      <c r="AN48" s="462">
        <f t="shared" si="9"/>
        <v>0.54</v>
      </c>
      <c r="AO48" s="462"/>
      <c r="AP48" s="462"/>
      <c r="AQ48" s="462"/>
      <c r="AR48" s="462"/>
      <c r="AS48" s="462"/>
      <c r="AT48" s="462"/>
      <c r="AU48" s="462">
        <f t="shared" si="294"/>
        <v>0.54</v>
      </c>
      <c r="AV48" s="462"/>
      <c r="AW48" s="462"/>
      <c r="AX48" s="462"/>
      <c r="AY48" s="462"/>
      <c r="AZ48" s="462">
        <v>0</v>
      </c>
      <c r="BA48" s="462">
        <v>0</v>
      </c>
      <c r="BB48" s="462">
        <v>0</v>
      </c>
      <c r="BC48" s="462">
        <f t="shared" si="295"/>
        <v>0</v>
      </c>
      <c r="BD48" s="462"/>
      <c r="BE48" s="462">
        <f t="shared" si="296"/>
        <v>0</v>
      </c>
      <c r="BF48" s="462">
        <v>0</v>
      </c>
      <c r="BG48" s="462">
        <f t="shared" si="11"/>
        <v>0</v>
      </c>
      <c r="BH48" s="462"/>
      <c r="BI48" s="462"/>
      <c r="BJ48" s="462"/>
      <c r="BK48" s="462"/>
      <c r="BL48" s="462"/>
      <c r="BM48" s="462"/>
      <c r="BN48" s="462">
        <f t="shared" si="297"/>
        <v>0</v>
      </c>
      <c r="BO48" s="462"/>
      <c r="BP48" s="462"/>
      <c r="BQ48" s="462"/>
      <c r="BR48" s="462"/>
      <c r="BS48" s="462">
        <v>0</v>
      </c>
      <c r="BT48" s="462">
        <v>0</v>
      </c>
      <c r="BU48" s="462">
        <v>0</v>
      </c>
      <c r="BV48" s="462">
        <f t="shared" si="298"/>
        <v>0</v>
      </c>
      <c r="BW48" s="462"/>
      <c r="BX48" s="462">
        <f t="shared" si="299"/>
        <v>0</v>
      </c>
      <c r="BY48" s="462">
        <v>0</v>
      </c>
      <c r="BZ48" s="462">
        <f t="shared" si="13"/>
        <v>0</v>
      </c>
      <c r="CA48" s="462"/>
      <c r="CB48" s="462"/>
      <c r="CC48" s="462"/>
      <c r="CD48" s="462"/>
      <c r="CE48" s="462"/>
      <c r="CF48" s="462"/>
      <c r="CG48" s="462">
        <f t="shared" si="300"/>
        <v>0</v>
      </c>
      <c r="CH48" s="462"/>
      <c r="CI48" s="462"/>
      <c r="CJ48" s="462"/>
      <c r="CK48" s="462"/>
      <c r="CL48" s="462">
        <f t="shared" si="301"/>
        <v>3.54</v>
      </c>
      <c r="CM48" s="462">
        <v>0</v>
      </c>
      <c r="CN48" s="462">
        <f t="shared" si="302"/>
        <v>0</v>
      </c>
      <c r="CO48" s="462">
        <f t="shared" si="303"/>
        <v>3</v>
      </c>
      <c r="CP48" s="462"/>
      <c r="CQ48" s="462">
        <f t="shared" si="304"/>
        <v>3</v>
      </c>
      <c r="CR48" s="462">
        <f t="shared" si="304"/>
        <v>0</v>
      </c>
      <c r="CS48" s="462">
        <f t="shared" si="15"/>
        <v>0.54</v>
      </c>
      <c r="CT48" s="331"/>
      <c r="CU48" s="331"/>
      <c r="CV48" s="331"/>
      <c r="CW48" s="331"/>
      <c r="CX48" s="331"/>
      <c r="CY48" s="331"/>
      <c r="CZ48" s="462">
        <f t="shared" si="305"/>
        <v>0.54</v>
      </c>
      <c r="DA48" s="325"/>
      <c r="DB48" s="325"/>
      <c r="DC48" s="325"/>
      <c r="DD48" s="325"/>
      <c r="DE48" s="328"/>
    </row>
    <row r="49" spans="1:109" ht="69.75">
      <c r="A49" s="325">
        <v>6</v>
      </c>
      <c r="B49" s="333" t="s">
        <v>1123</v>
      </c>
      <c r="C49" s="325" t="s">
        <v>825</v>
      </c>
      <c r="D49" s="325" t="s">
        <v>540</v>
      </c>
      <c r="E49" s="325">
        <v>2016</v>
      </c>
      <c r="F49" s="325">
        <v>2020</v>
      </c>
      <c r="G49" s="462">
        <v>0</v>
      </c>
      <c r="H49" s="462">
        <v>0</v>
      </c>
      <c r="I49" s="462" t="s">
        <v>61</v>
      </c>
      <c r="J49" s="462" t="s">
        <v>61</v>
      </c>
      <c r="K49" s="462">
        <v>12</v>
      </c>
      <c r="L49" s="462">
        <v>12</v>
      </c>
      <c r="M49" s="462">
        <v>0</v>
      </c>
      <c r="N49" s="462">
        <v>0</v>
      </c>
      <c r="O49" s="462">
        <v>0</v>
      </c>
      <c r="P49" s="462">
        <f t="shared" si="5"/>
        <v>0</v>
      </c>
      <c r="Q49" s="462"/>
      <c r="R49" s="462">
        <f t="shared" si="290"/>
        <v>0</v>
      </c>
      <c r="S49" s="462">
        <v>0</v>
      </c>
      <c r="T49" s="462">
        <f t="shared" si="6"/>
        <v>0</v>
      </c>
      <c r="U49" s="462"/>
      <c r="V49" s="462"/>
      <c r="W49" s="462"/>
      <c r="X49" s="462"/>
      <c r="Y49" s="462"/>
      <c r="Z49" s="462"/>
      <c r="AA49" s="462">
        <f t="shared" si="291"/>
        <v>0</v>
      </c>
      <c r="AB49" s="462"/>
      <c r="AC49" s="462"/>
      <c r="AD49" s="462"/>
      <c r="AE49" s="462"/>
      <c r="AF49" s="462"/>
      <c r="AG49" s="462">
        <v>6</v>
      </c>
      <c r="AH49" s="462">
        <v>0</v>
      </c>
      <c r="AI49" s="462">
        <v>0</v>
      </c>
      <c r="AJ49" s="462">
        <f t="shared" si="292"/>
        <v>5.0847457627118642</v>
      </c>
      <c r="AK49" s="462"/>
      <c r="AL49" s="462">
        <f t="shared" si="293"/>
        <v>5.0847457627118642</v>
      </c>
      <c r="AM49" s="462">
        <v>0</v>
      </c>
      <c r="AN49" s="462">
        <f t="shared" si="9"/>
        <v>0.9152542372881356</v>
      </c>
      <c r="AO49" s="462"/>
      <c r="AP49" s="462"/>
      <c r="AQ49" s="462"/>
      <c r="AR49" s="462"/>
      <c r="AS49" s="462"/>
      <c r="AT49" s="462"/>
      <c r="AU49" s="462">
        <f t="shared" si="294"/>
        <v>0.9152542372881356</v>
      </c>
      <c r="AV49" s="462"/>
      <c r="AW49" s="462"/>
      <c r="AX49" s="462"/>
      <c r="AY49" s="462"/>
      <c r="AZ49" s="462">
        <v>3</v>
      </c>
      <c r="BA49" s="462">
        <v>0</v>
      </c>
      <c r="BB49" s="462">
        <v>0</v>
      </c>
      <c r="BC49" s="462">
        <f t="shared" si="295"/>
        <v>2.5423728813559321</v>
      </c>
      <c r="BD49" s="462"/>
      <c r="BE49" s="462">
        <f t="shared" si="296"/>
        <v>2.5423728813559321</v>
      </c>
      <c r="BF49" s="462">
        <v>0</v>
      </c>
      <c r="BG49" s="462">
        <f t="shared" si="11"/>
        <v>0.4576271186440678</v>
      </c>
      <c r="BH49" s="462"/>
      <c r="BI49" s="462"/>
      <c r="BJ49" s="462"/>
      <c r="BK49" s="462"/>
      <c r="BL49" s="462"/>
      <c r="BM49" s="462"/>
      <c r="BN49" s="462">
        <f t="shared" si="297"/>
        <v>0.4576271186440678</v>
      </c>
      <c r="BO49" s="462"/>
      <c r="BP49" s="462"/>
      <c r="BQ49" s="462"/>
      <c r="BR49" s="462"/>
      <c r="BS49" s="462">
        <v>0.5</v>
      </c>
      <c r="BT49" s="462">
        <v>0</v>
      </c>
      <c r="BU49" s="462">
        <v>0</v>
      </c>
      <c r="BV49" s="462">
        <f>BW49+BX49</f>
        <v>0.42372881355932202</v>
      </c>
      <c r="BW49" s="462"/>
      <c r="BX49" s="462">
        <f>BS49-CG49</f>
        <v>0.42372881355932202</v>
      </c>
      <c r="BY49" s="462">
        <v>0</v>
      </c>
      <c r="BZ49" s="462">
        <f t="shared" si="13"/>
        <v>7.6271186440677971E-2</v>
      </c>
      <c r="CA49" s="462"/>
      <c r="CB49" s="462"/>
      <c r="CC49" s="462"/>
      <c r="CD49" s="462"/>
      <c r="CE49" s="462"/>
      <c r="CF49" s="462"/>
      <c r="CG49" s="462">
        <f>BS49*18/118</f>
        <v>7.6271186440677971E-2</v>
      </c>
      <c r="CH49" s="462"/>
      <c r="CI49" s="462"/>
      <c r="CJ49" s="462"/>
      <c r="CK49" s="462"/>
      <c r="CL49" s="462">
        <f t="shared" si="301"/>
        <v>9.5</v>
      </c>
      <c r="CM49" s="462">
        <v>0</v>
      </c>
      <c r="CN49" s="462">
        <f t="shared" si="302"/>
        <v>0</v>
      </c>
      <c r="CO49" s="462">
        <f t="shared" si="303"/>
        <v>8.0508474576271176</v>
      </c>
      <c r="CP49" s="462"/>
      <c r="CQ49" s="462">
        <f t="shared" si="304"/>
        <v>8.0508474576271176</v>
      </c>
      <c r="CR49" s="462">
        <f t="shared" si="304"/>
        <v>0</v>
      </c>
      <c r="CS49" s="462">
        <f t="shared" si="15"/>
        <v>1.4491525423728813</v>
      </c>
      <c r="CT49" s="331"/>
      <c r="CU49" s="331"/>
      <c r="CV49" s="331"/>
      <c r="CW49" s="331"/>
      <c r="CX49" s="331"/>
      <c r="CY49" s="331"/>
      <c r="CZ49" s="462">
        <f t="shared" si="305"/>
        <v>1.4491525423728813</v>
      </c>
      <c r="DA49" s="325"/>
      <c r="DB49" s="325"/>
      <c r="DC49" s="325"/>
      <c r="DD49" s="325"/>
      <c r="DE49" s="328"/>
    </row>
    <row r="50" spans="1:109" ht="93">
      <c r="A50" s="325">
        <v>7</v>
      </c>
      <c r="B50" s="329" t="s">
        <v>1124</v>
      </c>
      <c r="C50" s="325" t="s">
        <v>826</v>
      </c>
      <c r="D50" s="325" t="s">
        <v>540</v>
      </c>
      <c r="E50" s="325">
        <v>2017</v>
      </c>
      <c r="F50" s="325">
        <v>2017</v>
      </c>
      <c r="G50" s="462">
        <v>0</v>
      </c>
      <c r="H50" s="462">
        <v>0</v>
      </c>
      <c r="I50" s="462" t="s">
        <v>61</v>
      </c>
      <c r="J50" s="462" t="s">
        <v>61</v>
      </c>
      <c r="K50" s="462">
        <v>2.7</v>
      </c>
      <c r="L50" s="462">
        <v>2.7</v>
      </c>
      <c r="M50" s="462">
        <v>0</v>
      </c>
      <c r="N50" s="462">
        <v>0</v>
      </c>
      <c r="O50" s="462">
        <v>0</v>
      </c>
      <c r="P50" s="462">
        <f t="shared" si="5"/>
        <v>0</v>
      </c>
      <c r="Q50" s="462"/>
      <c r="R50" s="462">
        <f t="shared" si="290"/>
        <v>0</v>
      </c>
      <c r="S50" s="462">
        <v>0</v>
      </c>
      <c r="T50" s="462">
        <f t="shared" si="6"/>
        <v>0</v>
      </c>
      <c r="U50" s="462"/>
      <c r="V50" s="462"/>
      <c r="W50" s="462"/>
      <c r="X50" s="462"/>
      <c r="Y50" s="462"/>
      <c r="Z50" s="462"/>
      <c r="AA50" s="462">
        <f t="shared" si="291"/>
        <v>0</v>
      </c>
      <c r="AB50" s="462"/>
      <c r="AC50" s="462"/>
      <c r="AD50" s="462"/>
      <c r="AE50" s="462"/>
      <c r="AF50" s="462"/>
      <c r="AG50" s="462">
        <v>0</v>
      </c>
      <c r="AH50" s="462">
        <v>0</v>
      </c>
      <c r="AI50" s="462">
        <v>0</v>
      </c>
      <c r="AJ50" s="462">
        <f t="shared" si="292"/>
        <v>0</v>
      </c>
      <c r="AK50" s="462"/>
      <c r="AL50" s="462">
        <f t="shared" si="293"/>
        <v>0</v>
      </c>
      <c r="AM50" s="462">
        <v>0</v>
      </c>
      <c r="AN50" s="462">
        <f t="shared" si="9"/>
        <v>0</v>
      </c>
      <c r="AO50" s="462"/>
      <c r="AP50" s="462"/>
      <c r="AQ50" s="462"/>
      <c r="AR50" s="462"/>
      <c r="AS50" s="462"/>
      <c r="AT50" s="462"/>
      <c r="AU50" s="462">
        <f t="shared" si="294"/>
        <v>0</v>
      </c>
      <c r="AV50" s="462"/>
      <c r="AW50" s="462"/>
      <c r="AX50" s="462"/>
      <c r="AY50" s="462"/>
      <c r="AZ50" s="462">
        <v>2.7</v>
      </c>
      <c r="BA50" s="462">
        <v>0</v>
      </c>
      <c r="BB50" s="462">
        <v>0</v>
      </c>
      <c r="BC50" s="462">
        <f t="shared" si="295"/>
        <v>2.2881355932203391</v>
      </c>
      <c r="BD50" s="462"/>
      <c r="BE50" s="462">
        <f t="shared" si="296"/>
        <v>2.2881355932203391</v>
      </c>
      <c r="BF50" s="462">
        <v>0</v>
      </c>
      <c r="BG50" s="462">
        <f t="shared" si="11"/>
        <v>0.41186440677966102</v>
      </c>
      <c r="BH50" s="462"/>
      <c r="BI50" s="462"/>
      <c r="BJ50" s="462"/>
      <c r="BK50" s="462"/>
      <c r="BL50" s="462"/>
      <c r="BM50" s="462"/>
      <c r="BN50" s="462">
        <f t="shared" si="297"/>
        <v>0.41186440677966102</v>
      </c>
      <c r="BO50" s="462"/>
      <c r="BP50" s="462"/>
      <c r="BQ50" s="462"/>
      <c r="BR50" s="462"/>
      <c r="BS50" s="462">
        <v>0</v>
      </c>
      <c r="BT50" s="462">
        <v>0</v>
      </c>
      <c r="BU50" s="462">
        <v>0</v>
      </c>
      <c r="BV50" s="462">
        <f t="shared" si="298"/>
        <v>0</v>
      </c>
      <c r="BW50" s="462"/>
      <c r="BX50" s="462"/>
      <c r="BY50" s="462">
        <v>0</v>
      </c>
      <c r="BZ50" s="462">
        <f t="shared" si="13"/>
        <v>0</v>
      </c>
      <c r="CA50" s="462"/>
      <c r="CB50" s="462"/>
      <c r="CC50" s="462"/>
      <c r="CD50" s="462"/>
      <c r="CE50" s="462"/>
      <c r="CF50" s="462"/>
      <c r="CG50" s="462">
        <f t="shared" ref="CG50:CG53" si="306">BS50*18/118</f>
        <v>0</v>
      </c>
      <c r="CH50" s="462"/>
      <c r="CI50" s="462"/>
      <c r="CJ50" s="462"/>
      <c r="CK50" s="462"/>
      <c r="CL50" s="462">
        <f t="shared" si="301"/>
        <v>2.7</v>
      </c>
      <c r="CM50" s="462">
        <v>0</v>
      </c>
      <c r="CN50" s="462">
        <f t="shared" si="302"/>
        <v>0</v>
      </c>
      <c r="CO50" s="462">
        <f t="shared" si="303"/>
        <v>2.2881355932203391</v>
      </c>
      <c r="CP50" s="462"/>
      <c r="CQ50" s="462">
        <f t="shared" si="304"/>
        <v>2.2881355932203391</v>
      </c>
      <c r="CR50" s="462">
        <f t="shared" si="304"/>
        <v>0</v>
      </c>
      <c r="CS50" s="462">
        <f t="shared" si="15"/>
        <v>0.41186440677966102</v>
      </c>
      <c r="CT50" s="331"/>
      <c r="CU50" s="331"/>
      <c r="CV50" s="331"/>
      <c r="CW50" s="331"/>
      <c r="CX50" s="331"/>
      <c r="CY50" s="331"/>
      <c r="CZ50" s="462">
        <f t="shared" si="305"/>
        <v>0.41186440677966102</v>
      </c>
      <c r="DA50" s="325"/>
      <c r="DB50" s="325"/>
      <c r="DC50" s="325"/>
      <c r="DD50" s="325"/>
      <c r="DE50" s="328"/>
    </row>
    <row r="51" spans="1:109" ht="139.5">
      <c r="A51" s="325">
        <v>8</v>
      </c>
      <c r="B51" s="329" t="s">
        <v>1125</v>
      </c>
      <c r="C51" s="325" t="s">
        <v>827</v>
      </c>
      <c r="D51" s="325" t="s">
        <v>547</v>
      </c>
      <c r="E51" s="325">
        <v>2018</v>
      </c>
      <c r="F51" s="325">
        <v>2019</v>
      </c>
      <c r="G51" s="462">
        <v>0</v>
      </c>
      <c r="H51" s="462">
        <v>0</v>
      </c>
      <c r="I51" s="462" t="s">
        <v>61</v>
      </c>
      <c r="J51" s="462" t="s">
        <v>61</v>
      </c>
      <c r="K51" s="462">
        <v>2.5499999999999998</v>
      </c>
      <c r="L51" s="462">
        <v>2.5499999999999998</v>
      </c>
      <c r="M51" s="462">
        <v>0</v>
      </c>
      <c r="N51" s="462">
        <v>0</v>
      </c>
      <c r="O51" s="462">
        <v>0</v>
      </c>
      <c r="P51" s="462">
        <f t="shared" si="5"/>
        <v>0</v>
      </c>
      <c r="Q51" s="462"/>
      <c r="R51" s="462">
        <f t="shared" si="290"/>
        <v>0</v>
      </c>
      <c r="S51" s="462">
        <v>0</v>
      </c>
      <c r="T51" s="462">
        <f t="shared" si="6"/>
        <v>0</v>
      </c>
      <c r="U51" s="462"/>
      <c r="V51" s="462"/>
      <c r="W51" s="462"/>
      <c r="X51" s="462"/>
      <c r="Y51" s="462"/>
      <c r="Z51" s="462"/>
      <c r="AA51" s="462">
        <f t="shared" si="291"/>
        <v>0</v>
      </c>
      <c r="AB51" s="462"/>
      <c r="AC51" s="462"/>
      <c r="AD51" s="462"/>
      <c r="AE51" s="462"/>
      <c r="AF51" s="462"/>
      <c r="AG51" s="462">
        <v>0</v>
      </c>
      <c r="AH51" s="462">
        <v>0</v>
      </c>
      <c r="AI51" s="462">
        <v>0</v>
      </c>
      <c r="AJ51" s="462">
        <f t="shared" si="292"/>
        <v>0</v>
      </c>
      <c r="AK51" s="462"/>
      <c r="AL51" s="462">
        <f t="shared" si="293"/>
        <v>0</v>
      </c>
      <c r="AM51" s="462">
        <v>0</v>
      </c>
      <c r="AN51" s="462">
        <f t="shared" si="9"/>
        <v>0</v>
      </c>
      <c r="AO51" s="462"/>
      <c r="AP51" s="462"/>
      <c r="AQ51" s="462"/>
      <c r="AR51" s="462"/>
      <c r="AS51" s="462"/>
      <c r="AT51" s="462"/>
      <c r="AU51" s="462">
        <f t="shared" si="294"/>
        <v>0</v>
      </c>
      <c r="AV51" s="462"/>
      <c r="AW51" s="462"/>
      <c r="AX51" s="462"/>
      <c r="AY51" s="462"/>
      <c r="AZ51" s="462">
        <v>0</v>
      </c>
      <c r="BA51" s="462">
        <v>0</v>
      </c>
      <c r="BB51" s="462">
        <v>0</v>
      </c>
      <c r="BC51" s="462">
        <f t="shared" si="295"/>
        <v>0</v>
      </c>
      <c r="BD51" s="462"/>
      <c r="BE51" s="462">
        <f t="shared" si="296"/>
        <v>0</v>
      </c>
      <c r="BF51" s="462">
        <v>0</v>
      </c>
      <c r="BG51" s="462">
        <f t="shared" si="11"/>
        <v>0</v>
      </c>
      <c r="BH51" s="462"/>
      <c r="BI51" s="462"/>
      <c r="BJ51" s="462"/>
      <c r="BK51" s="462"/>
      <c r="BL51" s="462"/>
      <c r="BM51" s="462"/>
      <c r="BN51" s="462">
        <f t="shared" si="297"/>
        <v>0</v>
      </c>
      <c r="BO51" s="462"/>
      <c r="BP51" s="462"/>
      <c r="BQ51" s="462"/>
      <c r="BR51" s="462"/>
      <c r="BS51" s="462">
        <v>0.5</v>
      </c>
      <c r="BT51" s="462">
        <v>0</v>
      </c>
      <c r="BU51" s="462">
        <v>0</v>
      </c>
      <c r="BV51" s="462">
        <f t="shared" si="298"/>
        <v>0.42372881355932202</v>
      </c>
      <c r="BW51" s="462"/>
      <c r="BX51" s="462">
        <f t="shared" si="299"/>
        <v>0.42372881355932202</v>
      </c>
      <c r="BY51" s="462">
        <v>0</v>
      </c>
      <c r="BZ51" s="462">
        <f t="shared" si="13"/>
        <v>7.6271186440677971E-2</v>
      </c>
      <c r="CA51" s="462"/>
      <c r="CB51" s="462"/>
      <c r="CC51" s="462"/>
      <c r="CD51" s="462"/>
      <c r="CE51" s="462"/>
      <c r="CF51" s="462"/>
      <c r="CG51" s="462">
        <f t="shared" si="306"/>
        <v>7.6271186440677971E-2</v>
      </c>
      <c r="CH51" s="462"/>
      <c r="CI51" s="462"/>
      <c r="CJ51" s="462"/>
      <c r="CK51" s="462"/>
      <c r="CL51" s="462">
        <f t="shared" si="301"/>
        <v>0.5</v>
      </c>
      <c r="CM51" s="462">
        <v>0</v>
      </c>
      <c r="CN51" s="462">
        <f t="shared" si="302"/>
        <v>0</v>
      </c>
      <c r="CO51" s="462">
        <f t="shared" si="303"/>
        <v>0.42372881355932202</v>
      </c>
      <c r="CP51" s="462"/>
      <c r="CQ51" s="462">
        <f t="shared" si="304"/>
        <v>0.42372881355932202</v>
      </c>
      <c r="CR51" s="462">
        <f t="shared" si="304"/>
        <v>0</v>
      </c>
      <c r="CS51" s="462">
        <f t="shared" si="15"/>
        <v>7.6271186440677971E-2</v>
      </c>
      <c r="CT51" s="331"/>
      <c r="CU51" s="331"/>
      <c r="CV51" s="331"/>
      <c r="CW51" s="331"/>
      <c r="CX51" s="331"/>
      <c r="CY51" s="331"/>
      <c r="CZ51" s="462">
        <f t="shared" si="305"/>
        <v>7.6271186440677971E-2</v>
      </c>
      <c r="DA51" s="325"/>
      <c r="DB51" s="325"/>
      <c r="DC51" s="325"/>
      <c r="DD51" s="325"/>
      <c r="DE51" s="328"/>
    </row>
    <row r="52" spans="1:109" ht="36" customHeight="1">
      <c r="A52" s="332">
        <v>9</v>
      </c>
      <c r="B52" s="329" t="s">
        <v>1170</v>
      </c>
      <c r="C52" s="325" t="s">
        <v>1164</v>
      </c>
      <c r="D52" s="325" t="s">
        <v>640</v>
      </c>
      <c r="E52" s="325">
        <v>2015</v>
      </c>
      <c r="F52" s="325">
        <v>2016</v>
      </c>
      <c r="G52" s="721"/>
      <c r="H52" s="721"/>
      <c r="I52" s="330"/>
      <c r="J52" s="330"/>
      <c r="K52" s="726">
        <f>1.036+34.22</f>
        <v>35.256</v>
      </c>
      <c r="L52" s="726">
        <f>1.036+34.22</f>
        <v>35.256</v>
      </c>
      <c r="M52" s="462">
        <v>1.036</v>
      </c>
      <c r="N52" s="330"/>
      <c r="O52" s="330"/>
      <c r="P52" s="462">
        <f t="shared" si="5"/>
        <v>0.87796610169491529</v>
      </c>
      <c r="Q52" s="723">
        <v>0</v>
      </c>
      <c r="R52" s="462">
        <f t="shared" si="290"/>
        <v>0.87796610169491529</v>
      </c>
      <c r="S52" s="330"/>
      <c r="T52" s="330"/>
      <c r="U52" s="330"/>
      <c r="V52" s="722"/>
      <c r="W52" s="330"/>
      <c r="X52" s="330"/>
      <c r="Y52" s="330"/>
      <c r="Z52" s="330"/>
      <c r="AA52" s="462">
        <f t="shared" si="291"/>
        <v>0.15803389830508474</v>
      </c>
      <c r="AB52" s="330"/>
      <c r="AC52" s="330"/>
      <c r="AD52" s="330"/>
      <c r="AE52" s="330"/>
      <c r="AF52" s="330"/>
      <c r="AG52" s="462">
        <v>34.22</v>
      </c>
      <c r="AH52" s="462">
        <v>0</v>
      </c>
      <c r="AI52" s="462">
        <v>0</v>
      </c>
      <c r="AJ52" s="462">
        <f t="shared" ref="AJ52" si="307">AK52+AL52</f>
        <v>29</v>
      </c>
      <c r="AK52" s="462"/>
      <c r="AL52" s="462">
        <f t="shared" ref="AL52" si="308">AG52-AU52</f>
        <v>29</v>
      </c>
      <c r="AM52" s="462">
        <v>0</v>
      </c>
      <c r="AN52" s="462">
        <f t="shared" ref="AN52" si="309">AU52</f>
        <v>5.2200000000000006</v>
      </c>
      <c r="AO52" s="330"/>
      <c r="AP52" s="330"/>
      <c r="AQ52" s="330"/>
      <c r="AR52" s="330"/>
      <c r="AS52" s="330"/>
      <c r="AT52" s="330"/>
      <c r="AU52" s="462">
        <f t="shared" si="294"/>
        <v>5.2200000000000006</v>
      </c>
      <c r="AV52" s="330"/>
      <c r="AW52" s="330"/>
      <c r="AX52" s="330"/>
      <c r="AY52" s="330"/>
      <c r="AZ52" s="462">
        <v>0</v>
      </c>
      <c r="BA52" s="725"/>
      <c r="BB52" s="725"/>
      <c r="BC52" s="721">
        <f t="shared" si="295"/>
        <v>0</v>
      </c>
      <c r="BD52" s="724"/>
      <c r="BE52" s="724"/>
      <c r="BF52" s="725"/>
      <c r="BG52" s="725"/>
      <c r="BH52" s="725"/>
      <c r="BI52" s="725"/>
      <c r="BJ52" s="725"/>
      <c r="BK52" s="725"/>
      <c r="BL52" s="725"/>
      <c r="BM52" s="725"/>
      <c r="BN52" s="462">
        <f>AZ52*18/118</f>
        <v>0</v>
      </c>
      <c r="BO52" s="330"/>
      <c r="BP52" s="330"/>
      <c r="BQ52" s="330"/>
      <c r="BR52" s="330"/>
      <c r="BS52" s="462">
        <v>0</v>
      </c>
      <c r="BT52" s="725"/>
      <c r="BU52" s="725"/>
      <c r="BV52" s="462">
        <f t="shared" si="298"/>
        <v>0</v>
      </c>
      <c r="BW52" s="724"/>
      <c r="BX52" s="462">
        <f t="shared" si="299"/>
        <v>0</v>
      </c>
      <c r="BY52" s="725"/>
      <c r="BZ52" s="462">
        <f t="shared" si="13"/>
        <v>0</v>
      </c>
      <c r="CA52" s="725"/>
      <c r="CB52" s="725"/>
      <c r="CC52" s="725"/>
      <c r="CD52" s="725"/>
      <c r="CE52" s="725"/>
      <c r="CF52" s="725"/>
      <c r="CG52" s="462">
        <f>BS52-BW52</f>
        <v>0</v>
      </c>
      <c r="CH52" s="330"/>
      <c r="CI52" s="330"/>
      <c r="CJ52" s="330"/>
      <c r="CK52" s="330"/>
      <c r="CL52" s="462">
        <f t="shared" ref="CL52" si="310">AG52+AZ52+BS52</f>
        <v>34.22</v>
      </c>
      <c r="CM52" s="462">
        <v>0</v>
      </c>
      <c r="CN52" s="462">
        <f t="shared" ref="CN52" si="311">AI52+BB52+BU52</f>
        <v>0</v>
      </c>
      <c r="CO52" s="462">
        <f t="shared" ref="CO52" si="312">BV52+BC52+AJ52</f>
        <v>29</v>
      </c>
      <c r="CP52" s="462"/>
      <c r="CQ52" s="462">
        <f t="shared" ref="CQ52" si="313">AL52+BE52+BX52</f>
        <v>29</v>
      </c>
      <c r="CR52" s="462">
        <v>0</v>
      </c>
      <c r="CS52" s="462">
        <f t="shared" ref="CS52" si="314">CZ52</f>
        <v>5.2200000000000006</v>
      </c>
      <c r="CT52" s="331"/>
      <c r="CU52" s="331"/>
      <c r="CV52" s="331"/>
      <c r="CW52" s="331"/>
      <c r="CX52" s="331"/>
      <c r="CY52" s="331"/>
      <c r="CZ52" s="462">
        <f t="shared" ref="CZ52" si="315">AU52+BN52+CG52</f>
        <v>5.2200000000000006</v>
      </c>
      <c r="DA52" s="325"/>
      <c r="DB52" s="325"/>
      <c r="DC52" s="325"/>
      <c r="DD52" s="325"/>
      <c r="DE52" s="328"/>
    </row>
    <row r="53" spans="1:109" ht="162.75">
      <c r="A53" s="325">
        <v>10</v>
      </c>
      <c r="B53" s="329" t="s">
        <v>1126</v>
      </c>
      <c r="C53" s="325" t="s">
        <v>828</v>
      </c>
      <c r="D53" s="325" t="s">
        <v>540</v>
      </c>
      <c r="E53" s="325">
        <v>2016</v>
      </c>
      <c r="F53" s="325">
        <v>2016</v>
      </c>
      <c r="G53" s="462">
        <v>0</v>
      </c>
      <c r="H53" s="462">
        <v>0</v>
      </c>
      <c r="I53" s="462" t="s">
        <v>61</v>
      </c>
      <c r="J53" s="462" t="s">
        <v>61</v>
      </c>
      <c r="K53" s="462">
        <v>0.5</v>
      </c>
      <c r="L53" s="462">
        <v>0.5</v>
      </c>
      <c r="M53" s="462">
        <v>0</v>
      </c>
      <c r="N53" s="462">
        <v>0</v>
      </c>
      <c r="O53" s="462">
        <v>0</v>
      </c>
      <c r="P53" s="462">
        <f t="shared" si="5"/>
        <v>0</v>
      </c>
      <c r="Q53" s="462"/>
      <c r="R53" s="462">
        <f t="shared" si="290"/>
        <v>0</v>
      </c>
      <c r="S53" s="462">
        <v>0</v>
      </c>
      <c r="T53" s="462">
        <f t="shared" si="6"/>
        <v>0</v>
      </c>
      <c r="U53" s="462"/>
      <c r="V53" s="462"/>
      <c r="W53" s="462"/>
      <c r="X53" s="462"/>
      <c r="Y53" s="462"/>
      <c r="Z53" s="462"/>
      <c r="AA53" s="462">
        <f t="shared" si="291"/>
        <v>0</v>
      </c>
      <c r="AB53" s="462"/>
      <c r="AC53" s="462"/>
      <c r="AD53" s="462"/>
      <c r="AE53" s="462"/>
      <c r="AF53" s="462"/>
      <c r="AG53" s="462">
        <v>0.5</v>
      </c>
      <c r="AH53" s="462">
        <v>0</v>
      </c>
      <c r="AI53" s="462">
        <v>0</v>
      </c>
      <c r="AJ53" s="462">
        <f t="shared" si="292"/>
        <v>0.42372881355932202</v>
      </c>
      <c r="AK53" s="462"/>
      <c r="AL53" s="462">
        <f t="shared" si="293"/>
        <v>0.42372881355932202</v>
      </c>
      <c r="AM53" s="462">
        <v>0</v>
      </c>
      <c r="AN53" s="462">
        <f t="shared" si="9"/>
        <v>7.6271186440677971E-2</v>
      </c>
      <c r="AO53" s="462"/>
      <c r="AP53" s="462"/>
      <c r="AQ53" s="462"/>
      <c r="AR53" s="462"/>
      <c r="AS53" s="462"/>
      <c r="AT53" s="462"/>
      <c r="AU53" s="462">
        <f t="shared" si="294"/>
        <v>7.6271186440677971E-2</v>
      </c>
      <c r="AV53" s="462"/>
      <c r="AW53" s="462"/>
      <c r="AX53" s="462"/>
      <c r="AY53" s="462"/>
      <c r="AZ53" s="462">
        <v>0</v>
      </c>
      <c r="BA53" s="462">
        <v>0</v>
      </c>
      <c r="BB53" s="462">
        <v>0</v>
      </c>
      <c r="BC53" s="462">
        <f t="shared" si="295"/>
        <v>0</v>
      </c>
      <c r="BD53" s="462"/>
      <c r="BE53" s="462">
        <f t="shared" si="296"/>
        <v>0</v>
      </c>
      <c r="BF53" s="462">
        <v>0</v>
      </c>
      <c r="BG53" s="462">
        <f t="shared" si="11"/>
        <v>0</v>
      </c>
      <c r="BH53" s="462"/>
      <c r="BI53" s="462"/>
      <c r="BJ53" s="462"/>
      <c r="BK53" s="462"/>
      <c r="BL53" s="462"/>
      <c r="BM53" s="462"/>
      <c r="BN53" s="462">
        <f t="shared" si="297"/>
        <v>0</v>
      </c>
      <c r="BO53" s="462"/>
      <c r="BP53" s="462"/>
      <c r="BQ53" s="462"/>
      <c r="BR53" s="462"/>
      <c r="BS53" s="462">
        <v>0</v>
      </c>
      <c r="BT53" s="462">
        <v>0</v>
      </c>
      <c r="BU53" s="462">
        <v>0</v>
      </c>
      <c r="BV53" s="462">
        <f t="shared" si="298"/>
        <v>0</v>
      </c>
      <c r="BW53" s="462"/>
      <c r="BX53" s="462">
        <f t="shared" si="299"/>
        <v>0</v>
      </c>
      <c r="BY53" s="462">
        <v>0</v>
      </c>
      <c r="BZ53" s="462">
        <f t="shared" si="13"/>
        <v>0</v>
      </c>
      <c r="CA53" s="462"/>
      <c r="CB53" s="462"/>
      <c r="CC53" s="462"/>
      <c r="CD53" s="462"/>
      <c r="CE53" s="462"/>
      <c r="CF53" s="462"/>
      <c r="CG53" s="462">
        <f t="shared" si="306"/>
        <v>0</v>
      </c>
      <c r="CH53" s="462"/>
      <c r="CI53" s="462"/>
      <c r="CJ53" s="462"/>
      <c r="CK53" s="462"/>
      <c r="CL53" s="462">
        <f t="shared" si="301"/>
        <v>0.5</v>
      </c>
      <c r="CM53" s="462">
        <v>0</v>
      </c>
      <c r="CN53" s="462">
        <f t="shared" si="302"/>
        <v>0</v>
      </c>
      <c r="CO53" s="462">
        <f t="shared" si="303"/>
        <v>0.42372881355932202</v>
      </c>
      <c r="CP53" s="462"/>
      <c r="CQ53" s="462">
        <f t="shared" si="304"/>
        <v>0.42372881355932202</v>
      </c>
      <c r="CR53" s="462">
        <f t="shared" si="304"/>
        <v>0</v>
      </c>
      <c r="CS53" s="462">
        <f t="shared" si="15"/>
        <v>7.6271186440677971E-2</v>
      </c>
      <c r="CT53" s="331"/>
      <c r="CU53" s="331"/>
      <c r="CV53" s="331"/>
      <c r="CW53" s="331"/>
      <c r="CX53" s="331"/>
      <c r="CY53" s="331"/>
      <c r="CZ53" s="462">
        <f t="shared" si="305"/>
        <v>7.6271186440677971E-2</v>
      </c>
      <c r="DA53" s="325"/>
      <c r="DB53" s="325"/>
      <c r="DC53" s="325"/>
      <c r="DD53" s="325"/>
      <c r="DE53" s="328"/>
    </row>
    <row r="54" spans="1:109" ht="162.75">
      <c r="A54" s="332">
        <v>11</v>
      </c>
      <c r="B54" s="329" t="s">
        <v>1127</v>
      </c>
      <c r="C54" s="325" t="s">
        <v>829</v>
      </c>
      <c r="D54" s="325" t="s">
        <v>547</v>
      </c>
      <c r="E54" s="325">
        <v>2014</v>
      </c>
      <c r="F54" s="325">
        <v>2018</v>
      </c>
      <c r="G54" s="462">
        <v>0</v>
      </c>
      <c r="H54" s="462">
        <v>0</v>
      </c>
      <c r="I54" s="462" t="s">
        <v>61</v>
      </c>
      <c r="J54" s="462" t="s">
        <v>61</v>
      </c>
      <c r="K54" s="462">
        <v>12.98</v>
      </c>
      <c r="L54" s="462">
        <f>12.98-2.36</f>
        <v>10.620000000000001</v>
      </c>
      <c r="M54" s="462">
        <v>5.9</v>
      </c>
      <c r="N54" s="462">
        <v>0</v>
      </c>
      <c r="O54" s="462">
        <v>0</v>
      </c>
      <c r="P54" s="462">
        <f t="shared" si="5"/>
        <v>5</v>
      </c>
      <c r="Q54" s="462"/>
      <c r="R54" s="462">
        <f t="shared" si="290"/>
        <v>5</v>
      </c>
      <c r="S54" s="462">
        <v>0</v>
      </c>
      <c r="T54" s="462">
        <f t="shared" si="6"/>
        <v>0.9</v>
      </c>
      <c r="U54" s="462"/>
      <c r="V54" s="462"/>
      <c r="W54" s="462"/>
      <c r="X54" s="462"/>
      <c r="Y54" s="462"/>
      <c r="Z54" s="462"/>
      <c r="AA54" s="462">
        <f t="shared" si="291"/>
        <v>0.9</v>
      </c>
      <c r="AB54" s="462"/>
      <c r="AC54" s="462"/>
      <c r="AD54" s="462"/>
      <c r="AE54" s="462"/>
      <c r="AF54" s="462"/>
      <c r="AG54" s="462">
        <v>0</v>
      </c>
      <c r="AH54" s="462">
        <v>0</v>
      </c>
      <c r="AI54" s="462">
        <v>0</v>
      </c>
      <c r="AJ54" s="462">
        <f t="shared" si="292"/>
        <v>0</v>
      </c>
      <c r="AK54" s="462"/>
      <c r="AL54" s="462">
        <f t="shared" si="293"/>
        <v>0</v>
      </c>
      <c r="AM54" s="462">
        <v>0</v>
      </c>
      <c r="AN54" s="462">
        <f t="shared" si="9"/>
        <v>0</v>
      </c>
      <c r="AO54" s="462"/>
      <c r="AP54" s="462"/>
      <c r="AQ54" s="462"/>
      <c r="AR54" s="462"/>
      <c r="AS54" s="462"/>
      <c r="AT54" s="462"/>
      <c r="AU54" s="462">
        <f t="shared" si="294"/>
        <v>0</v>
      </c>
      <c r="AV54" s="462"/>
      <c r="AW54" s="462"/>
      <c r="AX54" s="462"/>
      <c r="AY54" s="462"/>
      <c r="AZ54" s="462">
        <v>2.36</v>
      </c>
      <c r="BA54" s="462">
        <v>0</v>
      </c>
      <c r="BB54" s="462">
        <v>0</v>
      </c>
      <c r="BC54" s="462">
        <f>BD54+BE54</f>
        <v>2</v>
      </c>
      <c r="BD54" s="462"/>
      <c r="BE54" s="462">
        <f>AZ54-BN54</f>
        <v>2</v>
      </c>
      <c r="BF54" s="462">
        <v>0</v>
      </c>
      <c r="BG54" s="462">
        <f t="shared" si="11"/>
        <v>0.36</v>
      </c>
      <c r="BH54" s="462"/>
      <c r="BI54" s="462"/>
      <c r="BJ54" s="462"/>
      <c r="BK54" s="462"/>
      <c r="BL54" s="462"/>
      <c r="BM54" s="462"/>
      <c r="BN54" s="462">
        <f>AZ54*18/118</f>
        <v>0.36</v>
      </c>
      <c r="BO54" s="462"/>
      <c r="BP54" s="462"/>
      <c r="BQ54" s="462"/>
      <c r="BR54" s="462"/>
      <c r="BS54" s="462">
        <v>2.3603999999999998</v>
      </c>
      <c r="BT54" s="462">
        <v>0</v>
      </c>
      <c r="BU54" s="462">
        <v>0</v>
      </c>
      <c r="BV54" s="462">
        <f t="shared" si="298"/>
        <v>2.0003389830508471</v>
      </c>
      <c r="BW54" s="462"/>
      <c r="BX54" s="462">
        <f t="shared" ref="BX54" si="316">BS54-CG54</f>
        <v>2.0003389830508471</v>
      </c>
      <c r="BY54" s="462">
        <v>0</v>
      </c>
      <c r="BZ54" s="462">
        <f t="shared" si="13"/>
        <v>0.36006101694915249</v>
      </c>
      <c r="CA54" s="462"/>
      <c r="CB54" s="462"/>
      <c r="CC54" s="462"/>
      <c r="CD54" s="462"/>
      <c r="CE54" s="462"/>
      <c r="CF54" s="462"/>
      <c r="CG54" s="462">
        <f t="shared" ref="CG54" si="317">BS54*18/118</f>
        <v>0.36006101694915249</v>
      </c>
      <c r="CH54" s="462"/>
      <c r="CI54" s="462"/>
      <c r="CJ54" s="462"/>
      <c r="CK54" s="462"/>
      <c r="CL54" s="462">
        <f>AG54+AZ54+BS54</f>
        <v>4.7203999999999997</v>
      </c>
      <c r="CM54" s="462">
        <v>0</v>
      </c>
      <c r="CN54" s="462">
        <f>AI54+BB54+BU54</f>
        <v>0</v>
      </c>
      <c r="CO54" s="462">
        <f>BV54+BC54+AJ54</f>
        <v>4.0003389830508471</v>
      </c>
      <c r="CP54" s="462"/>
      <c r="CQ54" s="462">
        <f>AL54+BE54+BX54</f>
        <v>4.0003389830508471</v>
      </c>
      <c r="CR54" s="462">
        <f>AM54+BF54+BY54</f>
        <v>0</v>
      </c>
      <c r="CS54" s="462">
        <f t="shared" si="15"/>
        <v>0.72006101694915248</v>
      </c>
      <c r="CT54" s="331"/>
      <c r="CU54" s="331"/>
      <c r="CV54" s="331"/>
      <c r="CW54" s="331"/>
      <c r="CX54" s="331"/>
      <c r="CY54" s="331"/>
      <c r="CZ54" s="462">
        <f>AU54+BN54+CG54</f>
        <v>0.72006101694915248</v>
      </c>
      <c r="DA54" s="325"/>
      <c r="DB54" s="325"/>
      <c r="DC54" s="325"/>
      <c r="DD54" s="325"/>
      <c r="DE54" s="328"/>
    </row>
    <row r="55" spans="1:109">
      <c r="A55" s="327" t="s">
        <v>112</v>
      </c>
      <c r="B55" s="326" t="s">
        <v>544</v>
      </c>
      <c r="C55" s="325" t="s">
        <v>831</v>
      </c>
      <c r="D55" s="325" t="s">
        <v>61</v>
      </c>
      <c r="E55" s="735">
        <v>2016</v>
      </c>
      <c r="F55" s="735">
        <v>2020</v>
      </c>
      <c r="G55" s="462">
        <v>0</v>
      </c>
      <c r="H55" s="462">
        <v>0</v>
      </c>
      <c r="I55" s="462" t="s">
        <v>61</v>
      </c>
      <c r="J55" s="462" t="s">
        <v>61</v>
      </c>
      <c r="K55" s="462">
        <v>0</v>
      </c>
      <c r="L55" s="462">
        <v>0</v>
      </c>
      <c r="M55" s="462">
        <v>0</v>
      </c>
      <c r="N55" s="462">
        <v>0</v>
      </c>
      <c r="O55" s="462">
        <v>0</v>
      </c>
      <c r="P55" s="462">
        <f t="shared" si="5"/>
        <v>0</v>
      </c>
      <c r="Q55" s="462"/>
      <c r="R55" s="462">
        <f t="shared" si="290"/>
        <v>0</v>
      </c>
      <c r="S55" s="462">
        <v>0</v>
      </c>
      <c r="T55" s="462">
        <f t="shared" si="6"/>
        <v>0</v>
      </c>
      <c r="U55" s="462"/>
      <c r="V55" s="462"/>
      <c r="W55" s="462"/>
      <c r="X55" s="462"/>
      <c r="Y55" s="462"/>
      <c r="Z55" s="462"/>
      <c r="AA55" s="462">
        <f t="shared" si="291"/>
        <v>0</v>
      </c>
      <c r="AB55" s="462"/>
      <c r="AC55" s="462"/>
      <c r="AD55" s="462"/>
      <c r="AE55" s="462"/>
      <c r="AF55" s="462"/>
      <c r="AG55" s="462">
        <f>SUM(AG56:AG58)</f>
        <v>0.98099999999999998</v>
      </c>
      <c r="AH55" s="462">
        <v>0</v>
      </c>
      <c r="AI55" s="462">
        <v>0</v>
      </c>
      <c r="AJ55" s="462">
        <f>SUM(AJ56:AJ58)</f>
        <v>0.83135593220338977</v>
      </c>
      <c r="AK55" s="462"/>
      <c r="AL55" s="462">
        <f>SUM(AL56:AL58)</f>
        <v>0.83135593220338977</v>
      </c>
      <c r="AM55" s="462">
        <v>0</v>
      </c>
      <c r="AN55" s="462">
        <f t="shared" si="9"/>
        <v>0.14964406779661019</v>
      </c>
      <c r="AO55" s="462"/>
      <c r="AP55" s="462"/>
      <c r="AQ55" s="462"/>
      <c r="AR55" s="462"/>
      <c r="AS55" s="462"/>
      <c r="AT55" s="462"/>
      <c r="AU55" s="462">
        <f>SUM(AU56:AU58)</f>
        <v>0.14964406779661019</v>
      </c>
      <c r="AV55" s="462"/>
      <c r="AW55" s="462"/>
      <c r="AX55" s="462"/>
      <c r="AY55" s="462"/>
      <c r="AZ55" s="462">
        <f t="shared" ref="AZ55:BE55" si="318">SUM(AZ56:AZ58)</f>
        <v>2.9000000000000004</v>
      </c>
      <c r="BA55" s="462">
        <f t="shared" si="318"/>
        <v>0</v>
      </c>
      <c r="BB55" s="462">
        <f t="shared" si="318"/>
        <v>0</v>
      </c>
      <c r="BC55" s="462">
        <f t="shared" si="318"/>
        <v>2.4576271186440679</v>
      </c>
      <c r="BD55" s="462">
        <f t="shared" si="318"/>
        <v>0</v>
      </c>
      <c r="BE55" s="462">
        <f t="shared" si="318"/>
        <v>2.4576271186440679</v>
      </c>
      <c r="BF55" s="462">
        <v>0</v>
      </c>
      <c r="BG55" s="462">
        <f t="shared" si="11"/>
        <v>0.44237288135593222</v>
      </c>
      <c r="BH55" s="462"/>
      <c r="BI55" s="462"/>
      <c r="BJ55" s="462"/>
      <c r="BK55" s="462"/>
      <c r="BL55" s="462"/>
      <c r="BM55" s="462"/>
      <c r="BN55" s="462">
        <f>SUM(BN56:BN58)</f>
        <v>0.44237288135593222</v>
      </c>
      <c r="BO55" s="462"/>
      <c r="BP55" s="462"/>
      <c r="BQ55" s="462"/>
      <c r="BR55" s="462"/>
      <c r="BS55" s="462">
        <f>SUM(BS56:BS58)</f>
        <v>0</v>
      </c>
      <c r="BT55" s="462">
        <v>0</v>
      </c>
      <c r="BU55" s="462">
        <v>0</v>
      </c>
      <c r="BV55" s="462">
        <f>SUM(BV56:BV58)</f>
        <v>0</v>
      </c>
      <c r="BW55" s="462">
        <f>SUM(BW56:BW58)</f>
        <v>0</v>
      </c>
      <c r="BX55" s="462">
        <f>SUM(BX56:BX58)</f>
        <v>0</v>
      </c>
      <c r="BY55" s="462">
        <v>0</v>
      </c>
      <c r="BZ55" s="462">
        <f t="shared" si="13"/>
        <v>0</v>
      </c>
      <c r="CA55" s="462">
        <f t="shared" ref="CA55:CG55" si="319">SUM(CA56:CA58)</f>
        <v>0</v>
      </c>
      <c r="CB55" s="462">
        <f t="shared" si="319"/>
        <v>0</v>
      </c>
      <c r="CC55" s="462">
        <f t="shared" si="319"/>
        <v>0</v>
      </c>
      <c r="CD55" s="462">
        <f t="shared" si="319"/>
        <v>0</v>
      </c>
      <c r="CE55" s="462">
        <f t="shared" si="319"/>
        <v>0</v>
      </c>
      <c r="CF55" s="462">
        <f t="shared" si="319"/>
        <v>0</v>
      </c>
      <c r="CG55" s="462">
        <f t="shared" si="319"/>
        <v>0</v>
      </c>
      <c r="CH55" s="462"/>
      <c r="CI55" s="462"/>
      <c r="CJ55" s="462"/>
      <c r="CK55" s="462"/>
      <c r="CL55" s="462">
        <f>SUM(CL56:CL58)</f>
        <v>3.8810000000000002</v>
      </c>
      <c r="CM55" s="462">
        <v>0</v>
      </c>
      <c r="CN55" s="462">
        <f>SUM(CN56:CN58)</f>
        <v>0</v>
      </c>
      <c r="CO55" s="462">
        <f>SUM(CO56:CO58)</f>
        <v>3.2889830508474578</v>
      </c>
      <c r="CP55" s="462">
        <f t="shared" ref="CP55:CR58" si="320">AK55+BD55+BW55</f>
        <v>0</v>
      </c>
      <c r="CQ55" s="462">
        <f>SUM(CQ56:CQ58)</f>
        <v>3.2889830508474578</v>
      </c>
      <c r="CR55" s="462">
        <f>SUM(CR56:CR58)</f>
        <v>0</v>
      </c>
      <c r="CS55" s="462">
        <f t="shared" si="15"/>
        <v>0.59201694915254244</v>
      </c>
      <c r="CT55" s="381"/>
      <c r="CU55" s="381"/>
      <c r="CV55" s="381"/>
      <c r="CW55" s="381"/>
      <c r="CX55" s="381"/>
      <c r="CY55" s="381"/>
      <c r="CZ55" s="463">
        <f>SUM(CZ56:CZ58)</f>
        <v>0.59201694915254244</v>
      </c>
      <c r="DA55" s="325"/>
      <c r="DB55" s="325"/>
      <c r="DC55" s="325"/>
      <c r="DD55" s="325"/>
      <c r="DE55" s="328"/>
    </row>
    <row r="56" spans="1:109">
      <c r="A56" s="332">
        <v>1</v>
      </c>
      <c r="B56" s="329" t="s">
        <v>1142</v>
      </c>
      <c r="C56" s="325" t="s">
        <v>830</v>
      </c>
      <c r="D56" s="325" t="s">
        <v>61</v>
      </c>
      <c r="E56" s="325">
        <v>2016</v>
      </c>
      <c r="F56" s="325">
        <v>2016</v>
      </c>
      <c r="G56" s="462">
        <v>0</v>
      </c>
      <c r="H56" s="462">
        <v>0</v>
      </c>
      <c r="I56" s="462" t="s">
        <v>61</v>
      </c>
      <c r="J56" s="462" t="s">
        <v>61</v>
      </c>
      <c r="K56" s="462">
        <v>0</v>
      </c>
      <c r="L56" s="462">
        <v>0</v>
      </c>
      <c r="M56" s="462">
        <v>0</v>
      </c>
      <c r="N56" s="462">
        <v>0</v>
      </c>
      <c r="O56" s="462">
        <v>0</v>
      </c>
      <c r="P56" s="462">
        <f t="shared" si="5"/>
        <v>0</v>
      </c>
      <c r="Q56" s="462"/>
      <c r="R56" s="462">
        <f t="shared" si="290"/>
        <v>0</v>
      </c>
      <c r="S56" s="462">
        <v>0</v>
      </c>
      <c r="T56" s="462">
        <f t="shared" si="6"/>
        <v>0</v>
      </c>
      <c r="U56" s="462"/>
      <c r="V56" s="462"/>
      <c r="W56" s="462"/>
      <c r="X56" s="462"/>
      <c r="Y56" s="462"/>
      <c r="Z56" s="462"/>
      <c r="AA56" s="462">
        <f t="shared" si="291"/>
        <v>0</v>
      </c>
      <c r="AB56" s="462"/>
      <c r="AC56" s="462"/>
      <c r="AD56" s="462"/>
      <c r="AE56" s="462"/>
      <c r="AF56" s="462"/>
      <c r="AG56" s="462">
        <v>0.98099999999999998</v>
      </c>
      <c r="AH56" s="462">
        <v>0</v>
      </c>
      <c r="AI56" s="462">
        <v>0</v>
      </c>
      <c r="AJ56" s="462">
        <f t="shared" si="292"/>
        <v>0.83135593220338977</v>
      </c>
      <c r="AK56" s="462"/>
      <c r="AL56" s="462">
        <f t="shared" ref="AL56:AL98" si="321">AG56-AU56</f>
        <v>0.83135593220338977</v>
      </c>
      <c r="AM56" s="462">
        <v>0</v>
      </c>
      <c r="AN56" s="462">
        <f t="shared" si="9"/>
        <v>0.14964406779661019</v>
      </c>
      <c r="AO56" s="462"/>
      <c r="AP56" s="462"/>
      <c r="AQ56" s="462"/>
      <c r="AR56" s="462"/>
      <c r="AS56" s="462"/>
      <c r="AT56" s="462"/>
      <c r="AU56" s="462">
        <f t="shared" si="294"/>
        <v>0.14964406779661019</v>
      </c>
      <c r="AV56" s="462"/>
      <c r="AW56" s="462"/>
      <c r="AX56" s="462"/>
      <c r="AY56" s="462"/>
      <c r="AZ56" s="462">
        <v>0</v>
      </c>
      <c r="BA56" s="462">
        <v>0</v>
      </c>
      <c r="BB56" s="462">
        <v>0</v>
      </c>
      <c r="BC56" s="462">
        <f t="shared" ref="BC56:BC58" si="322">BD56+BE56</f>
        <v>0</v>
      </c>
      <c r="BD56" s="462"/>
      <c r="BE56" s="462">
        <f t="shared" ref="BE56:BE58" si="323">AZ56-BN56</f>
        <v>0</v>
      </c>
      <c r="BF56" s="462">
        <v>0</v>
      </c>
      <c r="BG56" s="462">
        <f t="shared" si="11"/>
        <v>0</v>
      </c>
      <c r="BH56" s="462"/>
      <c r="BI56" s="462"/>
      <c r="BJ56" s="462"/>
      <c r="BK56" s="462"/>
      <c r="BL56" s="462"/>
      <c r="BM56" s="462"/>
      <c r="BN56" s="462">
        <f t="shared" ref="BN56:BN58" si="324">AZ56*18/118</f>
        <v>0</v>
      </c>
      <c r="BO56" s="462"/>
      <c r="BP56" s="462"/>
      <c r="BQ56" s="462"/>
      <c r="BR56" s="462"/>
      <c r="BS56" s="462">
        <v>0</v>
      </c>
      <c r="BT56" s="462">
        <v>0</v>
      </c>
      <c r="BU56" s="462">
        <v>0</v>
      </c>
      <c r="BV56" s="462">
        <f t="shared" si="298"/>
        <v>0</v>
      </c>
      <c r="BW56" s="462"/>
      <c r="BX56" s="462"/>
      <c r="BY56" s="462">
        <v>0</v>
      </c>
      <c r="BZ56" s="462">
        <f t="shared" si="13"/>
        <v>0</v>
      </c>
      <c r="CA56" s="462"/>
      <c r="CB56" s="462"/>
      <c r="CC56" s="462"/>
      <c r="CD56" s="462"/>
      <c r="CE56" s="462"/>
      <c r="CF56" s="462"/>
      <c r="CG56" s="462"/>
      <c r="CH56" s="462"/>
      <c r="CI56" s="462"/>
      <c r="CJ56" s="462"/>
      <c r="CK56" s="462"/>
      <c r="CL56" s="462">
        <f t="shared" ref="CL56:CL58" si="325">AG56+AZ56+BS56</f>
        <v>0.98099999999999998</v>
      </c>
      <c r="CM56" s="462">
        <v>0</v>
      </c>
      <c r="CN56" s="462">
        <f t="shared" ref="CN56:CN58" si="326">AI56+BB56+BU56</f>
        <v>0</v>
      </c>
      <c r="CO56" s="462">
        <f t="shared" ref="CO56:CO58" si="327">BV56+BC56+AJ56</f>
        <v>0.83135593220338977</v>
      </c>
      <c r="CP56" s="462">
        <f t="shared" si="320"/>
        <v>0</v>
      </c>
      <c r="CQ56" s="462">
        <f t="shared" si="320"/>
        <v>0.83135593220338977</v>
      </c>
      <c r="CR56" s="462">
        <f t="shared" si="320"/>
        <v>0</v>
      </c>
      <c r="CS56" s="462">
        <f t="shared" si="15"/>
        <v>0.14964406779661019</v>
      </c>
      <c r="CT56" s="331"/>
      <c r="CU56" s="331"/>
      <c r="CV56" s="331"/>
      <c r="CW56" s="331"/>
      <c r="CX56" s="331"/>
      <c r="CY56" s="331"/>
      <c r="CZ56" s="462">
        <f t="shared" ref="CZ56:CZ58" si="328">AU56+BN56+CG56</f>
        <v>0.14964406779661019</v>
      </c>
      <c r="DA56" s="325"/>
      <c r="DB56" s="325"/>
      <c r="DC56" s="325"/>
      <c r="DD56" s="325"/>
      <c r="DE56" s="328"/>
    </row>
    <row r="57" spans="1:109" ht="46.5">
      <c r="A57" s="332">
        <v>2</v>
      </c>
      <c r="B57" s="329" t="s">
        <v>1143</v>
      </c>
      <c r="C57" s="325" t="s">
        <v>832</v>
      </c>
      <c r="D57" s="325" t="s">
        <v>61</v>
      </c>
      <c r="E57" s="325">
        <v>2017</v>
      </c>
      <c r="F57" s="325">
        <v>2017</v>
      </c>
      <c r="G57" s="462">
        <v>0</v>
      </c>
      <c r="H57" s="462">
        <v>0</v>
      </c>
      <c r="I57" s="462" t="s">
        <v>61</v>
      </c>
      <c r="J57" s="462" t="s">
        <v>61</v>
      </c>
      <c r="K57" s="462">
        <v>0</v>
      </c>
      <c r="L57" s="462">
        <v>0</v>
      </c>
      <c r="M57" s="462">
        <v>0</v>
      </c>
      <c r="N57" s="462">
        <v>0</v>
      </c>
      <c r="O57" s="462">
        <v>0</v>
      </c>
      <c r="P57" s="462">
        <f t="shared" si="5"/>
        <v>0</v>
      </c>
      <c r="Q57" s="462"/>
      <c r="R57" s="462">
        <f t="shared" si="290"/>
        <v>0</v>
      </c>
      <c r="S57" s="462">
        <v>0</v>
      </c>
      <c r="T57" s="462">
        <f t="shared" si="6"/>
        <v>0</v>
      </c>
      <c r="U57" s="462"/>
      <c r="V57" s="462"/>
      <c r="W57" s="462"/>
      <c r="X57" s="462"/>
      <c r="Y57" s="462"/>
      <c r="Z57" s="462"/>
      <c r="AA57" s="462">
        <f t="shared" si="291"/>
        <v>0</v>
      </c>
      <c r="AB57" s="462"/>
      <c r="AC57" s="462"/>
      <c r="AD57" s="462"/>
      <c r="AE57" s="462"/>
      <c r="AF57" s="462"/>
      <c r="AG57" s="462">
        <v>0</v>
      </c>
      <c r="AH57" s="462">
        <v>0</v>
      </c>
      <c r="AI57" s="462">
        <v>0</v>
      </c>
      <c r="AJ57" s="462">
        <f t="shared" si="292"/>
        <v>0</v>
      </c>
      <c r="AK57" s="462"/>
      <c r="AL57" s="462">
        <f t="shared" si="321"/>
        <v>0</v>
      </c>
      <c r="AM57" s="462">
        <v>0</v>
      </c>
      <c r="AN57" s="462">
        <f t="shared" si="9"/>
        <v>0</v>
      </c>
      <c r="AO57" s="462"/>
      <c r="AP57" s="462"/>
      <c r="AQ57" s="462"/>
      <c r="AR57" s="462"/>
      <c r="AS57" s="462"/>
      <c r="AT57" s="462"/>
      <c r="AU57" s="462">
        <f t="shared" si="294"/>
        <v>0</v>
      </c>
      <c r="AV57" s="462"/>
      <c r="AW57" s="462"/>
      <c r="AX57" s="462"/>
      <c r="AY57" s="462"/>
      <c r="AZ57" s="462">
        <v>0.45</v>
      </c>
      <c r="BA57" s="462">
        <v>0</v>
      </c>
      <c r="BB57" s="462">
        <v>0</v>
      </c>
      <c r="BC57" s="462">
        <f t="shared" si="322"/>
        <v>0.38135593220338981</v>
      </c>
      <c r="BD57" s="462"/>
      <c r="BE57" s="462">
        <f t="shared" si="323"/>
        <v>0.38135593220338981</v>
      </c>
      <c r="BF57" s="462">
        <v>0</v>
      </c>
      <c r="BG57" s="462">
        <f t="shared" si="11"/>
        <v>6.864406779661017E-2</v>
      </c>
      <c r="BH57" s="462"/>
      <c r="BI57" s="462"/>
      <c r="BJ57" s="462"/>
      <c r="BK57" s="462"/>
      <c r="BL57" s="462"/>
      <c r="BM57" s="462"/>
      <c r="BN57" s="462">
        <f t="shared" si="324"/>
        <v>6.864406779661017E-2</v>
      </c>
      <c r="BO57" s="462"/>
      <c r="BP57" s="462"/>
      <c r="BQ57" s="462"/>
      <c r="BR57" s="462"/>
      <c r="BS57" s="462">
        <v>0</v>
      </c>
      <c r="BT57" s="462">
        <v>0</v>
      </c>
      <c r="BU57" s="462">
        <v>0</v>
      </c>
      <c r="BV57" s="462">
        <f t="shared" si="298"/>
        <v>0</v>
      </c>
      <c r="BW57" s="462"/>
      <c r="BX57" s="462"/>
      <c r="BY57" s="462">
        <v>0</v>
      </c>
      <c r="BZ57" s="462">
        <f t="shared" si="13"/>
        <v>0</v>
      </c>
      <c r="CA57" s="462"/>
      <c r="CB57" s="462"/>
      <c r="CC57" s="462"/>
      <c r="CD57" s="462"/>
      <c r="CE57" s="462"/>
      <c r="CF57" s="462"/>
      <c r="CG57" s="462"/>
      <c r="CH57" s="462"/>
      <c r="CI57" s="462"/>
      <c r="CJ57" s="462"/>
      <c r="CK57" s="462"/>
      <c r="CL57" s="462">
        <f t="shared" si="325"/>
        <v>0.45</v>
      </c>
      <c r="CM57" s="462">
        <v>0</v>
      </c>
      <c r="CN57" s="462">
        <f t="shared" si="326"/>
        <v>0</v>
      </c>
      <c r="CO57" s="462">
        <f t="shared" si="327"/>
        <v>0.38135593220338981</v>
      </c>
      <c r="CP57" s="462">
        <f t="shared" si="320"/>
        <v>0</v>
      </c>
      <c r="CQ57" s="462">
        <f t="shared" si="320"/>
        <v>0.38135593220338981</v>
      </c>
      <c r="CR57" s="462">
        <f t="shared" si="320"/>
        <v>0</v>
      </c>
      <c r="CS57" s="462">
        <f t="shared" si="15"/>
        <v>6.864406779661017E-2</v>
      </c>
      <c r="CT57" s="331"/>
      <c r="CU57" s="331"/>
      <c r="CV57" s="331"/>
      <c r="CW57" s="331"/>
      <c r="CX57" s="331"/>
      <c r="CY57" s="331"/>
      <c r="CZ57" s="462">
        <f t="shared" si="328"/>
        <v>6.864406779661017E-2</v>
      </c>
      <c r="DA57" s="325"/>
      <c r="DB57" s="325"/>
      <c r="DC57" s="325"/>
      <c r="DD57" s="325"/>
      <c r="DE57" s="328"/>
    </row>
    <row r="58" spans="1:109" ht="46.5">
      <c r="A58" s="332">
        <v>3</v>
      </c>
      <c r="B58" s="329" t="s">
        <v>545</v>
      </c>
      <c r="C58" s="325" t="s">
        <v>833</v>
      </c>
      <c r="D58" s="325" t="s">
        <v>61</v>
      </c>
      <c r="E58" s="325">
        <v>2017</v>
      </c>
      <c r="F58" s="325">
        <v>2017</v>
      </c>
      <c r="G58" s="462">
        <v>0</v>
      </c>
      <c r="H58" s="462">
        <v>0</v>
      </c>
      <c r="I58" s="462" t="s">
        <v>61</v>
      </c>
      <c r="J58" s="462" t="s">
        <v>61</v>
      </c>
      <c r="K58" s="462">
        <v>0</v>
      </c>
      <c r="L58" s="462">
        <v>0</v>
      </c>
      <c r="M58" s="462">
        <v>0</v>
      </c>
      <c r="N58" s="462">
        <v>0</v>
      </c>
      <c r="O58" s="462">
        <v>0</v>
      </c>
      <c r="P58" s="462">
        <f t="shared" si="5"/>
        <v>0</v>
      </c>
      <c r="Q58" s="462"/>
      <c r="R58" s="462">
        <f t="shared" si="290"/>
        <v>0</v>
      </c>
      <c r="S58" s="462">
        <v>0</v>
      </c>
      <c r="T58" s="462">
        <f t="shared" si="6"/>
        <v>0</v>
      </c>
      <c r="U58" s="462"/>
      <c r="V58" s="462"/>
      <c r="W58" s="462"/>
      <c r="X58" s="462"/>
      <c r="Y58" s="462"/>
      <c r="Z58" s="462"/>
      <c r="AA58" s="462">
        <f t="shared" si="291"/>
        <v>0</v>
      </c>
      <c r="AB58" s="462"/>
      <c r="AC58" s="462"/>
      <c r="AD58" s="462"/>
      <c r="AE58" s="462"/>
      <c r="AF58" s="462"/>
      <c r="AG58" s="462">
        <v>0</v>
      </c>
      <c r="AH58" s="462">
        <v>0</v>
      </c>
      <c r="AI58" s="462">
        <v>0</v>
      </c>
      <c r="AJ58" s="462">
        <f t="shared" si="292"/>
        <v>0</v>
      </c>
      <c r="AK58" s="462"/>
      <c r="AL58" s="462">
        <f t="shared" si="321"/>
        <v>0</v>
      </c>
      <c r="AM58" s="462">
        <v>0</v>
      </c>
      <c r="AN58" s="462">
        <f t="shared" si="9"/>
        <v>0</v>
      </c>
      <c r="AO58" s="462"/>
      <c r="AP58" s="462"/>
      <c r="AQ58" s="462"/>
      <c r="AR58" s="462"/>
      <c r="AS58" s="462"/>
      <c r="AT58" s="462"/>
      <c r="AU58" s="462">
        <f t="shared" si="294"/>
        <v>0</v>
      </c>
      <c r="AV58" s="462"/>
      <c r="AW58" s="462"/>
      <c r="AX58" s="462"/>
      <c r="AY58" s="462"/>
      <c r="AZ58" s="462">
        <v>2.4500000000000002</v>
      </c>
      <c r="BA58" s="462">
        <v>0</v>
      </c>
      <c r="BB58" s="462">
        <v>0</v>
      </c>
      <c r="BC58" s="462">
        <f t="shared" si="322"/>
        <v>2.0762711864406782</v>
      </c>
      <c r="BD58" s="462"/>
      <c r="BE58" s="462">
        <f t="shared" si="323"/>
        <v>2.0762711864406782</v>
      </c>
      <c r="BF58" s="462">
        <v>0</v>
      </c>
      <c r="BG58" s="462">
        <f t="shared" si="11"/>
        <v>0.37372881355932203</v>
      </c>
      <c r="BH58" s="462"/>
      <c r="BI58" s="462"/>
      <c r="BJ58" s="462"/>
      <c r="BK58" s="462"/>
      <c r="BL58" s="462"/>
      <c r="BM58" s="462"/>
      <c r="BN58" s="462">
        <f t="shared" si="324"/>
        <v>0.37372881355932203</v>
      </c>
      <c r="BO58" s="462"/>
      <c r="BP58" s="462"/>
      <c r="BQ58" s="462"/>
      <c r="BR58" s="462"/>
      <c r="BS58" s="462">
        <v>0</v>
      </c>
      <c r="BT58" s="462">
        <v>0</v>
      </c>
      <c r="BU58" s="462">
        <v>0</v>
      </c>
      <c r="BV58" s="462">
        <f t="shared" si="298"/>
        <v>0</v>
      </c>
      <c r="BW58" s="462"/>
      <c r="BX58" s="462"/>
      <c r="BY58" s="462">
        <v>0</v>
      </c>
      <c r="BZ58" s="462">
        <f t="shared" si="13"/>
        <v>0</v>
      </c>
      <c r="CA58" s="462"/>
      <c r="CB58" s="462"/>
      <c r="CC58" s="462"/>
      <c r="CD58" s="462"/>
      <c r="CE58" s="462"/>
      <c r="CF58" s="462"/>
      <c r="CG58" s="462"/>
      <c r="CH58" s="462"/>
      <c r="CI58" s="462"/>
      <c r="CJ58" s="462"/>
      <c r="CK58" s="462"/>
      <c r="CL58" s="462">
        <f t="shared" si="325"/>
        <v>2.4500000000000002</v>
      </c>
      <c r="CM58" s="462">
        <v>0</v>
      </c>
      <c r="CN58" s="462">
        <f t="shared" si="326"/>
        <v>0</v>
      </c>
      <c r="CO58" s="462">
        <f t="shared" si="327"/>
        <v>2.0762711864406782</v>
      </c>
      <c r="CP58" s="462">
        <f t="shared" si="320"/>
        <v>0</v>
      </c>
      <c r="CQ58" s="462">
        <f t="shared" si="320"/>
        <v>2.0762711864406782</v>
      </c>
      <c r="CR58" s="462">
        <f t="shared" si="320"/>
        <v>0</v>
      </c>
      <c r="CS58" s="462">
        <f t="shared" si="15"/>
        <v>0.37372881355932203</v>
      </c>
      <c r="CT58" s="331"/>
      <c r="CU58" s="331"/>
      <c r="CV58" s="331"/>
      <c r="CW58" s="331"/>
      <c r="CX58" s="331"/>
      <c r="CY58" s="331"/>
      <c r="CZ58" s="462">
        <f t="shared" si="328"/>
        <v>0.37372881355932203</v>
      </c>
      <c r="DA58" s="325"/>
      <c r="DB58" s="325"/>
      <c r="DC58" s="325"/>
      <c r="DD58" s="325"/>
      <c r="DE58" s="328"/>
    </row>
    <row r="59" spans="1:109" s="382" customFormat="1">
      <c r="A59" s="735" t="s">
        <v>3</v>
      </c>
      <c r="B59" s="326" t="s">
        <v>574</v>
      </c>
      <c r="C59" s="735" t="s">
        <v>61</v>
      </c>
      <c r="D59" s="735" t="s">
        <v>61</v>
      </c>
      <c r="E59" s="735" t="s">
        <v>61</v>
      </c>
      <c r="F59" s="735" t="s">
        <v>61</v>
      </c>
      <c r="G59" s="462">
        <v>0</v>
      </c>
      <c r="H59" s="462">
        <v>0</v>
      </c>
      <c r="I59" s="462" t="s">
        <v>61</v>
      </c>
      <c r="J59" s="462" t="s">
        <v>61</v>
      </c>
      <c r="K59" s="462">
        <f>K60</f>
        <v>32.564999999999998</v>
      </c>
      <c r="L59" s="462">
        <f t="shared" ref="L59:BW59" si="329">L60</f>
        <v>32.564999999999998</v>
      </c>
      <c r="M59" s="462">
        <f t="shared" si="329"/>
        <v>2.0499999999999998</v>
      </c>
      <c r="N59" s="462">
        <f t="shared" si="329"/>
        <v>0</v>
      </c>
      <c r="O59" s="462">
        <f t="shared" si="329"/>
        <v>0</v>
      </c>
      <c r="P59" s="462">
        <f t="shared" si="329"/>
        <v>1.7377118644067795</v>
      </c>
      <c r="Q59" s="462">
        <f t="shared" si="329"/>
        <v>0</v>
      </c>
      <c r="R59" s="462">
        <f t="shared" si="329"/>
        <v>1.7377118644067795</v>
      </c>
      <c r="S59" s="462">
        <f t="shared" si="329"/>
        <v>0</v>
      </c>
      <c r="T59" s="462">
        <f t="shared" si="329"/>
        <v>0.31228813559322033</v>
      </c>
      <c r="U59" s="462">
        <f t="shared" si="329"/>
        <v>0</v>
      </c>
      <c r="V59" s="462">
        <f t="shared" si="329"/>
        <v>0</v>
      </c>
      <c r="W59" s="462">
        <f t="shared" si="329"/>
        <v>0</v>
      </c>
      <c r="X59" s="462">
        <f t="shared" si="329"/>
        <v>0</v>
      </c>
      <c r="Y59" s="462">
        <f t="shared" si="329"/>
        <v>0</v>
      </c>
      <c r="Z59" s="462">
        <f t="shared" si="329"/>
        <v>0</v>
      </c>
      <c r="AA59" s="462">
        <f t="shared" si="329"/>
        <v>0.31228813559322033</v>
      </c>
      <c r="AB59" s="462">
        <f t="shared" si="329"/>
        <v>0</v>
      </c>
      <c r="AC59" s="462">
        <f t="shared" si="329"/>
        <v>0</v>
      </c>
      <c r="AD59" s="462">
        <f t="shared" si="329"/>
        <v>0</v>
      </c>
      <c r="AE59" s="462">
        <f t="shared" si="329"/>
        <v>0</v>
      </c>
      <c r="AF59" s="462">
        <f t="shared" si="329"/>
        <v>0</v>
      </c>
      <c r="AG59" s="462">
        <f t="shared" si="329"/>
        <v>3.5</v>
      </c>
      <c r="AH59" s="462">
        <f t="shared" si="329"/>
        <v>0</v>
      </c>
      <c r="AI59" s="462">
        <f t="shared" si="329"/>
        <v>0</v>
      </c>
      <c r="AJ59" s="462">
        <f t="shared" si="329"/>
        <v>2.9661016949152543</v>
      </c>
      <c r="AK59" s="462">
        <f t="shared" si="329"/>
        <v>0</v>
      </c>
      <c r="AL59" s="462">
        <f t="shared" si="329"/>
        <v>2.9661016949152543</v>
      </c>
      <c r="AM59" s="462">
        <f t="shared" si="329"/>
        <v>0</v>
      </c>
      <c r="AN59" s="462">
        <f t="shared" si="329"/>
        <v>0.53389830508474578</v>
      </c>
      <c r="AO59" s="462">
        <f t="shared" si="329"/>
        <v>0</v>
      </c>
      <c r="AP59" s="462">
        <f t="shared" si="329"/>
        <v>0</v>
      </c>
      <c r="AQ59" s="462">
        <f t="shared" si="329"/>
        <v>0</v>
      </c>
      <c r="AR59" s="462">
        <f t="shared" si="329"/>
        <v>0</v>
      </c>
      <c r="AS59" s="462">
        <f t="shared" si="329"/>
        <v>0</v>
      </c>
      <c r="AT59" s="462">
        <f t="shared" si="329"/>
        <v>0</v>
      </c>
      <c r="AU59" s="462">
        <f t="shared" si="329"/>
        <v>0.53389830508474578</v>
      </c>
      <c r="AV59" s="462">
        <f t="shared" si="329"/>
        <v>0</v>
      </c>
      <c r="AW59" s="462">
        <f t="shared" si="329"/>
        <v>0</v>
      </c>
      <c r="AX59" s="462">
        <f t="shared" si="329"/>
        <v>0</v>
      </c>
      <c r="AY59" s="462">
        <f t="shared" si="329"/>
        <v>0</v>
      </c>
      <c r="AZ59" s="462">
        <f t="shared" si="329"/>
        <v>12.614000000000001</v>
      </c>
      <c r="BA59" s="462">
        <f t="shared" si="329"/>
        <v>0</v>
      </c>
      <c r="BB59" s="462">
        <f t="shared" si="329"/>
        <v>0</v>
      </c>
      <c r="BC59" s="462">
        <f t="shared" si="329"/>
        <v>10.689830508474577</v>
      </c>
      <c r="BD59" s="462">
        <f t="shared" si="329"/>
        <v>0</v>
      </c>
      <c r="BE59" s="462">
        <f t="shared" si="329"/>
        <v>10.689830508474577</v>
      </c>
      <c r="BF59" s="462">
        <f t="shared" si="329"/>
        <v>0</v>
      </c>
      <c r="BG59" s="462">
        <f t="shared" si="329"/>
        <v>1.9241694915254237</v>
      </c>
      <c r="BH59" s="462">
        <f t="shared" si="329"/>
        <v>0</v>
      </c>
      <c r="BI59" s="462">
        <f t="shared" si="329"/>
        <v>0</v>
      </c>
      <c r="BJ59" s="462">
        <f t="shared" si="329"/>
        <v>0</v>
      </c>
      <c r="BK59" s="462">
        <f t="shared" si="329"/>
        <v>0</v>
      </c>
      <c r="BL59" s="462">
        <f t="shared" si="329"/>
        <v>0</v>
      </c>
      <c r="BM59" s="462">
        <f t="shared" si="329"/>
        <v>0</v>
      </c>
      <c r="BN59" s="462">
        <f t="shared" si="329"/>
        <v>1.9241694915254237</v>
      </c>
      <c r="BO59" s="462">
        <f t="shared" si="329"/>
        <v>0</v>
      </c>
      <c r="BP59" s="462">
        <f t="shared" si="329"/>
        <v>0</v>
      </c>
      <c r="BQ59" s="462">
        <f t="shared" si="329"/>
        <v>0</v>
      </c>
      <c r="BR59" s="462">
        <f t="shared" si="329"/>
        <v>0</v>
      </c>
      <c r="BS59" s="462">
        <f t="shared" si="329"/>
        <v>13.63</v>
      </c>
      <c r="BT59" s="462">
        <f t="shared" si="329"/>
        <v>0</v>
      </c>
      <c r="BU59" s="462">
        <f t="shared" si="329"/>
        <v>0</v>
      </c>
      <c r="BV59" s="462">
        <f t="shared" si="329"/>
        <v>11.550847457627119</v>
      </c>
      <c r="BW59" s="462">
        <f t="shared" si="329"/>
        <v>0</v>
      </c>
      <c r="BX59" s="462">
        <f t="shared" ref="BX59:DD59" si="330">BX60</f>
        <v>11.550847457627119</v>
      </c>
      <c r="BY59" s="462">
        <f t="shared" si="330"/>
        <v>0</v>
      </c>
      <c r="BZ59" s="462">
        <f t="shared" si="330"/>
        <v>2.0791525423728814</v>
      </c>
      <c r="CA59" s="462">
        <f t="shared" si="330"/>
        <v>0</v>
      </c>
      <c r="CB59" s="462">
        <f t="shared" si="330"/>
        <v>0</v>
      </c>
      <c r="CC59" s="462">
        <f t="shared" si="330"/>
        <v>0</v>
      </c>
      <c r="CD59" s="462">
        <f t="shared" si="330"/>
        <v>0</v>
      </c>
      <c r="CE59" s="462">
        <f t="shared" si="330"/>
        <v>0</v>
      </c>
      <c r="CF59" s="462">
        <f t="shared" si="330"/>
        <v>0</v>
      </c>
      <c r="CG59" s="462">
        <f t="shared" si="330"/>
        <v>2.0791525423728814</v>
      </c>
      <c r="CH59" s="462">
        <f t="shared" si="330"/>
        <v>0</v>
      </c>
      <c r="CI59" s="462">
        <f t="shared" si="330"/>
        <v>0</v>
      </c>
      <c r="CJ59" s="462">
        <f t="shared" si="330"/>
        <v>0</v>
      </c>
      <c r="CK59" s="462">
        <f t="shared" si="330"/>
        <v>0</v>
      </c>
      <c r="CL59" s="462">
        <f t="shared" si="330"/>
        <v>29.744</v>
      </c>
      <c r="CM59" s="462">
        <f t="shared" si="330"/>
        <v>0</v>
      </c>
      <c r="CN59" s="462">
        <f t="shared" si="330"/>
        <v>0</v>
      </c>
      <c r="CO59" s="462">
        <f t="shared" si="330"/>
        <v>25.206779661016949</v>
      </c>
      <c r="CP59" s="462">
        <f t="shared" si="330"/>
        <v>0</v>
      </c>
      <c r="CQ59" s="462">
        <f t="shared" si="330"/>
        <v>25.206779661016949</v>
      </c>
      <c r="CR59" s="462">
        <f t="shared" si="330"/>
        <v>0</v>
      </c>
      <c r="CS59" s="462">
        <f t="shared" si="330"/>
        <v>4.5372203389830501</v>
      </c>
      <c r="CT59" s="462">
        <f t="shared" si="330"/>
        <v>0</v>
      </c>
      <c r="CU59" s="462">
        <f t="shared" si="330"/>
        <v>0</v>
      </c>
      <c r="CV59" s="462">
        <f t="shared" si="330"/>
        <v>0</v>
      </c>
      <c r="CW59" s="462">
        <f t="shared" si="330"/>
        <v>0</v>
      </c>
      <c r="CX59" s="462">
        <f t="shared" si="330"/>
        <v>0</v>
      </c>
      <c r="CY59" s="462">
        <f t="shared" si="330"/>
        <v>0</v>
      </c>
      <c r="CZ59" s="462">
        <f t="shared" si="330"/>
        <v>4.5372203389830501</v>
      </c>
      <c r="DA59" s="462">
        <f t="shared" si="330"/>
        <v>0</v>
      </c>
      <c r="DB59" s="462">
        <f t="shared" si="330"/>
        <v>0</v>
      </c>
      <c r="DC59" s="462">
        <f t="shared" si="330"/>
        <v>0</v>
      </c>
      <c r="DD59" s="462">
        <f t="shared" si="330"/>
        <v>0</v>
      </c>
      <c r="DE59" s="323"/>
    </row>
    <row r="60" spans="1:109" s="382" customFormat="1" ht="45">
      <c r="A60" s="513" t="s">
        <v>4</v>
      </c>
      <c r="B60" s="326" t="s">
        <v>15</v>
      </c>
      <c r="C60" s="735" t="s">
        <v>61</v>
      </c>
      <c r="D60" s="735" t="s">
        <v>61</v>
      </c>
      <c r="E60" s="735" t="s">
        <v>61</v>
      </c>
      <c r="F60" s="735" t="s">
        <v>61</v>
      </c>
      <c r="G60" s="462">
        <f>G59</f>
        <v>0</v>
      </c>
      <c r="H60" s="462">
        <f>H59</f>
        <v>0</v>
      </c>
      <c r="I60" s="462" t="s">
        <v>61</v>
      </c>
      <c r="J60" s="462" t="s">
        <v>61</v>
      </c>
      <c r="K60" s="462">
        <f>K61+K67</f>
        <v>32.564999999999998</v>
      </c>
      <c r="L60" s="462">
        <f t="shared" ref="L60:BW60" si="331">L61+L67</f>
        <v>32.564999999999998</v>
      </c>
      <c r="M60" s="462">
        <f t="shared" si="331"/>
        <v>2.0499999999999998</v>
      </c>
      <c r="N60" s="462">
        <f t="shared" si="331"/>
        <v>0</v>
      </c>
      <c r="O60" s="462">
        <f t="shared" si="331"/>
        <v>0</v>
      </c>
      <c r="P60" s="462">
        <f t="shared" si="331"/>
        <v>1.7377118644067795</v>
      </c>
      <c r="Q60" s="462">
        <f t="shared" si="331"/>
        <v>0</v>
      </c>
      <c r="R60" s="462">
        <f t="shared" si="331"/>
        <v>1.7377118644067795</v>
      </c>
      <c r="S60" s="462">
        <f t="shared" si="331"/>
        <v>0</v>
      </c>
      <c r="T60" s="462">
        <f t="shared" si="331"/>
        <v>0.31228813559322033</v>
      </c>
      <c r="U60" s="462">
        <f t="shared" si="331"/>
        <v>0</v>
      </c>
      <c r="V60" s="462">
        <f t="shared" si="331"/>
        <v>0</v>
      </c>
      <c r="W60" s="462">
        <f t="shared" si="331"/>
        <v>0</v>
      </c>
      <c r="X60" s="462">
        <f t="shared" si="331"/>
        <v>0</v>
      </c>
      <c r="Y60" s="462">
        <f t="shared" si="331"/>
        <v>0</v>
      </c>
      <c r="Z60" s="462">
        <f t="shared" si="331"/>
        <v>0</v>
      </c>
      <c r="AA60" s="462">
        <f t="shared" si="331"/>
        <v>0.31228813559322033</v>
      </c>
      <c r="AB60" s="462">
        <f t="shared" si="331"/>
        <v>0</v>
      </c>
      <c r="AC60" s="462">
        <f t="shared" si="331"/>
        <v>0</v>
      </c>
      <c r="AD60" s="462">
        <f t="shared" si="331"/>
        <v>0</v>
      </c>
      <c r="AE60" s="462">
        <f t="shared" si="331"/>
        <v>0</v>
      </c>
      <c r="AF60" s="462">
        <f t="shared" si="331"/>
        <v>0</v>
      </c>
      <c r="AG60" s="462">
        <f t="shared" si="331"/>
        <v>3.5</v>
      </c>
      <c r="AH60" s="462">
        <f t="shared" si="331"/>
        <v>0</v>
      </c>
      <c r="AI60" s="462">
        <f t="shared" si="331"/>
        <v>0</v>
      </c>
      <c r="AJ60" s="462">
        <f t="shared" si="331"/>
        <v>2.9661016949152543</v>
      </c>
      <c r="AK60" s="462">
        <f t="shared" si="331"/>
        <v>0</v>
      </c>
      <c r="AL60" s="462">
        <f t="shared" si="331"/>
        <v>2.9661016949152543</v>
      </c>
      <c r="AM60" s="462">
        <f t="shared" si="331"/>
        <v>0</v>
      </c>
      <c r="AN60" s="462">
        <f t="shared" si="331"/>
        <v>0.53389830508474578</v>
      </c>
      <c r="AO60" s="462">
        <f t="shared" si="331"/>
        <v>0</v>
      </c>
      <c r="AP60" s="462">
        <f t="shared" si="331"/>
        <v>0</v>
      </c>
      <c r="AQ60" s="462">
        <f t="shared" si="331"/>
        <v>0</v>
      </c>
      <c r="AR60" s="462">
        <f t="shared" si="331"/>
        <v>0</v>
      </c>
      <c r="AS60" s="462">
        <f t="shared" si="331"/>
        <v>0</v>
      </c>
      <c r="AT60" s="462">
        <f t="shared" si="331"/>
        <v>0</v>
      </c>
      <c r="AU60" s="462">
        <f t="shared" si="331"/>
        <v>0.53389830508474578</v>
      </c>
      <c r="AV60" s="462">
        <f t="shared" si="331"/>
        <v>0</v>
      </c>
      <c r="AW60" s="462">
        <f t="shared" si="331"/>
        <v>0</v>
      </c>
      <c r="AX60" s="462">
        <f t="shared" si="331"/>
        <v>0</v>
      </c>
      <c r="AY60" s="462">
        <f t="shared" si="331"/>
        <v>0</v>
      </c>
      <c r="AZ60" s="462">
        <f t="shared" si="331"/>
        <v>12.614000000000001</v>
      </c>
      <c r="BA60" s="462">
        <f t="shared" si="331"/>
        <v>0</v>
      </c>
      <c r="BB60" s="462">
        <f t="shared" si="331"/>
        <v>0</v>
      </c>
      <c r="BC60" s="462">
        <f t="shared" si="331"/>
        <v>10.689830508474577</v>
      </c>
      <c r="BD60" s="462">
        <f t="shared" si="331"/>
        <v>0</v>
      </c>
      <c r="BE60" s="462">
        <f t="shared" si="331"/>
        <v>10.689830508474577</v>
      </c>
      <c r="BF60" s="462">
        <f t="shared" si="331"/>
        <v>0</v>
      </c>
      <c r="BG60" s="462">
        <f t="shared" si="331"/>
        <v>1.9241694915254237</v>
      </c>
      <c r="BH60" s="462">
        <f t="shared" si="331"/>
        <v>0</v>
      </c>
      <c r="BI60" s="462">
        <f t="shared" si="331"/>
        <v>0</v>
      </c>
      <c r="BJ60" s="462">
        <f t="shared" si="331"/>
        <v>0</v>
      </c>
      <c r="BK60" s="462">
        <f t="shared" si="331"/>
        <v>0</v>
      </c>
      <c r="BL60" s="462">
        <f t="shared" si="331"/>
        <v>0</v>
      </c>
      <c r="BM60" s="462">
        <f t="shared" si="331"/>
        <v>0</v>
      </c>
      <c r="BN60" s="462">
        <f t="shared" si="331"/>
        <v>1.9241694915254237</v>
      </c>
      <c r="BO60" s="462">
        <f t="shared" si="331"/>
        <v>0</v>
      </c>
      <c r="BP60" s="462">
        <f t="shared" si="331"/>
        <v>0</v>
      </c>
      <c r="BQ60" s="462">
        <f t="shared" si="331"/>
        <v>0</v>
      </c>
      <c r="BR60" s="462">
        <f t="shared" si="331"/>
        <v>0</v>
      </c>
      <c r="BS60" s="462">
        <f t="shared" si="331"/>
        <v>13.63</v>
      </c>
      <c r="BT60" s="462">
        <f t="shared" si="331"/>
        <v>0</v>
      </c>
      <c r="BU60" s="462">
        <f t="shared" si="331"/>
        <v>0</v>
      </c>
      <c r="BV60" s="462">
        <f t="shared" si="331"/>
        <v>11.550847457627119</v>
      </c>
      <c r="BW60" s="462">
        <f t="shared" si="331"/>
        <v>0</v>
      </c>
      <c r="BX60" s="462">
        <f t="shared" ref="BX60:DD60" si="332">BX61+BX67</f>
        <v>11.550847457627119</v>
      </c>
      <c r="BY60" s="462">
        <f t="shared" si="332"/>
        <v>0</v>
      </c>
      <c r="BZ60" s="462">
        <f t="shared" si="332"/>
        <v>2.0791525423728814</v>
      </c>
      <c r="CA60" s="462">
        <f t="shared" si="332"/>
        <v>0</v>
      </c>
      <c r="CB60" s="462">
        <f t="shared" si="332"/>
        <v>0</v>
      </c>
      <c r="CC60" s="462">
        <f t="shared" si="332"/>
        <v>0</v>
      </c>
      <c r="CD60" s="462">
        <f t="shared" si="332"/>
        <v>0</v>
      </c>
      <c r="CE60" s="462">
        <f t="shared" si="332"/>
        <v>0</v>
      </c>
      <c r="CF60" s="462">
        <f t="shared" si="332"/>
        <v>0</v>
      </c>
      <c r="CG60" s="462">
        <f t="shared" si="332"/>
        <v>2.0791525423728814</v>
      </c>
      <c r="CH60" s="462">
        <f t="shared" si="332"/>
        <v>0</v>
      </c>
      <c r="CI60" s="462">
        <f t="shared" si="332"/>
        <v>0</v>
      </c>
      <c r="CJ60" s="462">
        <f t="shared" si="332"/>
        <v>0</v>
      </c>
      <c r="CK60" s="462">
        <f t="shared" si="332"/>
        <v>0</v>
      </c>
      <c r="CL60" s="462">
        <f t="shared" si="332"/>
        <v>29.744</v>
      </c>
      <c r="CM60" s="462">
        <f t="shared" si="332"/>
        <v>0</v>
      </c>
      <c r="CN60" s="462">
        <f t="shared" si="332"/>
        <v>0</v>
      </c>
      <c r="CO60" s="462">
        <f t="shared" si="332"/>
        <v>25.206779661016949</v>
      </c>
      <c r="CP60" s="462">
        <f t="shared" si="332"/>
        <v>0</v>
      </c>
      <c r="CQ60" s="462">
        <f t="shared" si="332"/>
        <v>25.206779661016949</v>
      </c>
      <c r="CR60" s="462">
        <f t="shared" si="332"/>
        <v>0</v>
      </c>
      <c r="CS60" s="462">
        <f t="shared" si="332"/>
        <v>4.5372203389830501</v>
      </c>
      <c r="CT60" s="462">
        <f t="shared" si="332"/>
        <v>0</v>
      </c>
      <c r="CU60" s="462">
        <f t="shared" si="332"/>
        <v>0</v>
      </c>
      <c r="CV60" s="462">
        <f t="shared" si="332"/>
        <v>0</v>
      </c>
      <c r="CW60" s="462">
        <f t="shared" si="332"/>
        <v>0</v>
      </c>
      <c r="CX60" s="462">
        <f t="shared" si="332"/>
        <v>0</v>
      </c>
      <c r="CY60" s="462">
        <f t="shared" si="332"/>
        <v>0</v>
      </c>
      <c r="CZ60" s="462">
        <f t="shared" si="332"/>
        <v>4.5372203389830501</v>
      </c>
      <c r="DA60" s="462">
        <f t="shared" si="332"/>
        <v>0</v>
      </c>
      <c r="DB60" s="462">
        <f t="shared" si="332"/>
        <v>0</v>
      </c>
      <c r="DC60" s="462">
        <f t="shared" si="332"/>
        <v>0</v>
      </c>
      <c r="DD60" s="462">
        <f t="shared" si="332"/>
        <v>0</v>
      </c>
      <c r="DE60" s="323"/>
    </row>
    <row r="61" spans="1:109">
      <c r="A61" s="383" t="s">
        <v>636</v>
      </c>
      <c r="B61" s="547" t="s">
        <v>980</v>
      </c>
      <c r="C61" s="735" t="s">
        <v>61</v>
      </c>
      <c r="D61" s="735" t="s">
        <v>61</v>
      </c>
      <c r="E61" s="735" t="s">
        <v>61</v>
      </c>
      <c r="F61" s="735" t="s">
        <v>61</v>
      </c>
      <c r="G61" s="462">
        <v>0</v>
      </c>
      <c r="H61" s="462">
        <v>0</v>
      </c>
      <c r="I61" s="462" t="s">
        <v>61</v>
      </c>
      <c r="J61" s="462" t="s">
        <v>61</v>
      </c>
      <c r="K61" s="462">
        <f>SUM(K62:K66)</f>
        <v>32.564999999999998</v>
      </c>
      <c r="L61" s="462">
        <f t="shared" ref="L61:BW61" si="333">SUM(L62:L66)</f>
        <v>32.564999999999998</v>
      </c>
      <c r="M61" s="462">
        <f t="shared" si="333"/>
        <v>2.0499999999999998</v>
      </c>
      <c r="N61" s="462">
        <f t="shared" si="333"/>
        <v>0</v>
      </c>
      <c r="O61" s="462">
        <f t="shared" si="333"/>
        <v>0</v>
      </c>
      <c r="P61" s="462">
        <f t="shared" si="333"/>
        <v>1.7377118644067795</v>
      </c>
      <c r="Q61" s="462">
        <f t="shared" si="333"/>
        <v>0</v>
      </c>
      <c r="R61" s="462">
        <f t="shared" si="333"/>
        <v>1.7377118644067795</v>
      </c>
      <c r="S61" s="462">
        <f t="shared" si="333"/>
        <v>0</v>
      </c>
      <c r="T61" s="462">
        <f t="shared" si="333"/>
        <v>0.31228813559322033</v>
      </c>
      <c r="U61" s="462">
        <f t="shared" si="333"/>
        <v>0</v>
      </c>
      <c r="V61" s="462">
        <f t="shared" si="333"/>
        <v>0</v>
      </c>
      <c r="W61" s="462">
        <f t="shared" si="333"/>
        <v>0</v>
      </c>
      <c r="X61" s="462">
        <f t="shared" si="333"/>
        <v>0</v>
      </c>
      <c r="Y61" s="462">
        <f t="shared" si="333"/>
        <v>0</v>
      </c>
      <c r="Z61" s="462">
        <f t="shared" si="333"/>
        <v>0</v>
      </c>
      <c r="AA61" s="462">
        <f t="shared" si="333"/>
        <v>0.31228813559322033</v>
      </c>
      <c r="AB61" s="462">
        <f t="shared" si="333"/>
        <v>0</v>
      </c>
      <c r="AC61" s="462">
        <f t="shared" si="333"/>
        <v>0</v>
      </c>
      <c r="AD61" s="462">
        <f t="shared" si="333"/>
        <v>0</v>
      </c>
      <c r="AE61" s="462">
        <f t="shared" si="333"/>
        <v>0</v>
      </c>
      <c r="AF61" s="462">
        <f t="shared" si="333"/>
        <v>0</v>
      </c>
      <c r="AG61" s="462">
        <f t="shared" si="333"/>
        <v>3.5</v>
      </c>
      <c r="AH61" s="462">
        <f t="shared" si="333"/>
        <v>0</v>
      </c>
      <c r="AI61" s="462">
        <f t="shared" si="333"/>
        <v>0</v>
      </c>
      <c r="AJ61" s="462">
        <f t="shared" si="333"/>
        <v>2.9661016949152543</v>
      </c>
      <c r="AK61" s="462">
        <f t="shared" si="333"/>
        <v>0</v>
      </c>
      <c r="AL61" s="462">
        <f t="shared" si="333"/>
        <v>2.9661016949152543</v>
      </c>
      <c r="AM61" s="462">
        <f t="shared" si="333"/>
        <v>0</v>
      </c>
      <c r="AN61" s="462">
        <f t="shared" si="333"/>
        <v>0.53389830508474578</v>
      </c>
      <c r="AO61" s="462">
        <f t="shared" si="333"/>
        <v>0</v>
      </c>
      <c r="AP61" s="462">
        <f t="shared" si="333"/>
        <v>0</v>
      </c>
      <c r="AQ61" s="462">
        <f t="shared" si="333"/>
        <v>0</v>
      </c>
      <c r="AR61" s="462">
        <f t="shared" si="333"/>
        <v>0</v>
      </c>
      <c r="AS61" s="462">
        <f t="shared" si="333"/>
        <v>0</v>
      </c>
      <c r="AT61" s="462">
        <f t="shared" si="333"/>
        <v>0</v>
      </c>
      <c r="AU61" s="462">
        <f t="shared" si="333"/>
        <v>0.53389830508474578</v>
      </c>
      <c r="AV61" s="462">
        <f t="shared" si="333"/>
        <v>0</v>
      </c>
      <c r="AW61" s="462">
        <f t="shared" si="333"/>
        <v>0</v>
      </c>
      <c r="AX61" s="462">
        <f t="shared" si="333"/>
        <v>0</v>
      </c>
      <c r="AY61" s="462">
        <f t="shared" si="333"/>
        <v>0</v>
      </c>
      <c r="AZ61" s="462">
        <f t="shared" si="333"/>
        <v>9.8640000000000008</v>
      </c>
      <c r="BA61" s="462">
        <f t="shared" si="333"/>
        <v>0</v>
      </c>
      <c r="BB61" s="462">
        <f t="shared" si="333"/>
        <v>0</v>
      </c>
      <c r="BC61" s="462">
        <f t="shared" si="333"/>
        <v>8.3593220338983052</v>
      </c>
      <c r="BD61" s="462">
        <f t="shared" si="333"/>
        <v>0</v>
      </c>
      <c r="BE61" s="462">
        <f t="shared" si="333"/>
        <v>8.3593220338983052</v>
      </c>
      <c r="BF61" s="462">
        <f t="shared" si="333"/>
        <v>0</v>
      </c>
      <c r="BG61" s="462">
        <f t="shared" si="333"/>
        <v>1.5046779661016949</v>
      </c>
      <c r="BH61" s="462">
        <f t="shared" si="333"/>
        <v>0</v>
      </c>
      <c r="BI61" s="462">
        <f t="shared" si="333"/>
        <v>0</v>
      </c>
      <c r="BJ61" s="462">
        <f t="shared" si="333"/>
        <v>0</v>
      </c>
      <c r="BK61" s="462">
        <f t="shared" si="333"/>
        <v>0</v>
      </c>
      <c r="BL61" s="462">
        <f t="shared" si="333"/>
        <v>0</v>
      </c>
      <c r="BM61" s="462">
        <f t="shared" si="333"/>
        <v>0</v>
      </c>
      <c r="BN61" s="462">
        <f t="shared" si="333"/>
        <v>1.5046779661016949</v>
      </c>
      <c r="BO61" s="462">
        <f t="shared" si="333"/>
        <v>0</v>
      </c>
      <c r="BP61" s="462">
        <f t="shared" si="333"/>
        <v>0</v>
      </c>
      <c r="BQ61" s="462">
        <f t="shared" si="333"/>
        <v>0</v>
      </c>
      <c r="BR61" s="462">
        <f t="shared" si="333"/>
        <v>0</v>
      </c>
      <c r="BS61" s="462">
        <f t="shared" si="333"/>
        <v>11.17</v>
      </c>
      <c r="BT61" s="462">
        <f t="shared" si="333"/>
        <v>0</v>
      </c>
      <c r="BU61" s="462">
        <f t="shared" si="333"/>
        <v>0</v>
      </c>
      <c r="BV61" s="462">
        <f t="shared" si="333"/>
        <v>9.4661016949152543</v>
      </c>
      <c r="BW61" s="462">
        <f t="shared" si="333"/>
        <v>0</v>
      </c>
      <c r="BX61" s="462">
        <f t="shared" ref="BX61:DD61" si="334">SUM(BX62:BX66)</f>
        <v>9.4661016949152543</v>
      </c>
      <c r="BY61" s="462">
        <f t="shared" si="334"/>
        <v>0</v>
      </c>
      <c r="BZ61" s="462">
        <f t="shared" si="334"/>
        <v>1.7038983050847458</v>
      </c>
      <c r="CA61" s="462">
        <f t="shared" si="334"/>
        <v>0</v>
      </c>
      <c r="CB61" s="462">
        <f t="shared" si="334"/>
        <v>0</v>
      </c>
      <c r="CC61" s="462">
        <f t="shared" si="334"/>
        <v>0</v>
      </c>
      <c r="CD61" s="462">
        <f t="shared" si="334"/>
        <v>0</v>
      </c>
      <c r="CE61" s="462">
        <f t="shared" si="334"/>
        <v>0</v>
      </c>
      <c r="CF61" s="462">
        <f t="shared" si="334"/>
        <v>0</v>
      </c>
      <c r="CG61" s="462">
        <f t="shared" si="334"/>
        <v>1.7038983050847458</v>
      </c>
      <c r="CH61" s="462">
        <f t="shared" si="334"/>
        <v>0</v>
      </c>
      <c r="CI61" s="462">
        <f t="shared" si="334"/>
        <v>0</v>
      </c>
      <c r="CJ61" s="462">
        <f t="shared" si="334"/>
        <v>0</v>
      </c>
      <c r="CK61" s="462">
        <f t="shared" si="334"/>
        <v>0</v>
      </c>
      <c r="CL61" s="462">
        <f t="shared" si="334"/>
        <v>24.533999999999999</v>
      </c>
      <c r="CM61" s="462">
        <f t="shared" si="334"/>
        <v>0</v>
      </c>
      <c r="CN61" s="462">
        <f t="shared" si="334"/>
        <v>0</v>
      </c>
      <c r="CO61" s="462">
        <f t="shared" si="334"/>
        <v>20.791525423728814</v>
      </c>
      <c r="CP61" s="462">
        <f t="shared" si="334"/>
        <v>0</v>
      </c>
      <c r="CQ61" s="462">
        <f t="shared" si="334"/>
        <v>20.791525423728814</v>
      </c>
      <c r="CR61" s="462">
        <f t="shared" si="334"/>
        <v>0</v>
      </c>
      <c r="CS61" s="462">
        <f t="shared" si="334"/>
        <v>3.742474576271186</v>
      </c>
      <c r="CT61" s="462">
        <f t="shared" si="334"/>
        <v>0</v>
      </c>
      <c r="CU61" s="462">
        <f t="shared" si="334"/>
        <v>0</v>
      </c>
      <c r="CV61" s="462">
        <f t="shared" si="334"/>
        <v>0</v>
      </c>
      <c r="CW61" s="462">
        <f t="shared" si="334"/>
        <v>0</v>
      </c>
      <c r="CX61" s="462">
        <f t="shared" si="334"/>
        <v>0</v>
      </c>
      <c r="CY61" s="462">
        <f t="shared" si="334"/>
        <v>0</v>
      </c>
      <c r="CZ61" s="462">
        <f t="shared" si="334"/>
        <v>3.742474576271186</v>
      </c>
      <c r="DA61" s="462">
        <f t="shared" si="334"/>
        <v>0</v>
      </c>
      <c r="DB61" s="462">
        <f t="shared" si="334"/>
        <v>0</v>
      </c>
      <c r="DC61" s="462">
        <f t="shared" si="334"/>
        <v>0</v>
      </c>
      <c r="DD61" s="462">
        <f t="shared" si="334"/>
        <v>0</v>
      </c>
      <c r="DE61" s="328"/>
    </row>
    <row r="62" spans="1:109" ht="46.5">
      <c r="A62" s="335" t="s">
        <v>888</v>
      </c>
      <c r="B62" s="333" t="s">
        <v>1128</v>
      </c>
      <c r="C62" s="325" t="s">
        <v>834</v>
      </c>
      <c r="D62" s="325" t="s">
        <v>540</v>
      </c>
      <c r="E62" s="336" t="s">
        <v>579</v>
      </c>
      <c r="F62" s="336" t="s">
        <v>579</v>
      </c>
      <c r="G62" s="462">
        <v>0</v>
      </c>
      <c r="H62" s="462">
        <v>0</v>
      </c>
      <c r="I62" s="462" t="s">
        <v>61</v>
      </c>
      <c r="J62" s="462" t="s">
        <v>61</v>
      </c>
      <c r="K62" s="462">
        <v>1</v>
      </c>
      <c r="L62" s="462">
        <v>1</v>
      </c>
      <c r="M62" s="462">
        <v>0</v>
      </c>
      <c r="N62" s="462">
        <v>0</v>
      </c>
      <c r="O62" s="462">
        <v>0</v>
      </c>
      <c r="P62" s="462">
        <f t="shared" si="5"/>
        <v>0</v>
      </c>
      <c r="Q62" s="462"/>
      <c r="R62" s="462">
        <f t="shared" si="290"/>
        <v>0</v>
      </c>
      <c r="S62" s="462">
        <v>0</v>
      </c>
      <c r="T62" s="462">
        <f t="shared" si="6"/>
        <v>0</v>
      </c>
      <c r="U62" s="462"/>
      <c r="V62" s="462"/>
      <c r="W62" s="462"/>
      <c r="X62" s="462"/>
      <c r="Y62" s="462"/>
      <c r="Z62" s="462"/>
      <c r="AA62" s="462">
        <f t="shared" si="291"/>
        <v>0</v>
      </c>
      <c r="AB62" s="462"/>
      <c r="AC62" s="462"/>
      <c r="AD62" s="462"/>
      <c r="AE62" s="462"/>
      <c r="AF62" s="462"/>
      <c r="AG62" s="462">
        <v>0</v>
      </c>
      <c r="AH62" s="462">
        <v>0</v>
      </c>
      <c r="AI62" s="462">
        <v>0</v>
      </c>
      <c r="AJ62" s="462">
        <f>AK62+AL62</f>
        <v>0</v>
      </c>
      <c r="AK62" s="462"/>
      <c r="AL62" s="462">
        <f>AG62-AU62</f>
        <v>0</v>
      </c>
      <c r="AM62" s="462">
        <v>0</v>
      </c>
      <c r="AN62" s="462">
        <f t="shared" si="9"/>
        <v>0</v>
      </c>
      <c r="AO62" s="462"/>
      <c r="AP62" s="462"/>
      <c r="AQ62" s="462"/>
      <c r="AR62" s="462"/>
      <c r="AS62" s="462"/>
      <c r="AT62" s="462"/>
      <c r="AU62" s="462">
        <f t="shared" ref="AU62:AU68" si="335">AG62*18/118</f>
        <v>0</v>
      </c>
      <c r="AV62" s="462"/>
      <c r="AW62" s="462"/>
      <c r="AX62" s="462"/>
      <c r="AY62" s="462"/>
      <c r="AZ62" s="462">
        <v>1</v>
      </c>
      <c r="BA62" s="462">
        <v>0</v>
      </c>
      <c r="BB62" s="462">
        <v>0</v>
      </c>
      <c r="BC62" s="462">
        <f>BD62+BE62</f>
        <v>0.84745762711864403</v>
      </c>
      <c r="BD62" s="462">
        <v>0</v>
      </c>
      <c r="BE62" s="462">
        <f t="shared" ref="BE62:BE65" si="336">AZ62-BN62</f>
        <v>0.84745762711864403</v>
      </c>
      <c r="BF62" s="462">
        <v>0</v>
      </c>
      <c r="BG62" s="462">
        <f t="shared" si="11"/>
        <v>0.15254237288135594</v>
      </c>
      <c r="BH62" s="462"/>
      <c r="BI62" s="462"/>
      <c r="BJ62" s="462"/>
      <c r="BK62" s="462"/>
      <c r="BL62" s="462"/>
      <c r="BM62" s="462"/>
      <c r="BN62" s="462">
        <f t="shared" ref="BN62:BN65" si="337">AZ62*18/118</f>
        <v>0.15254237288135594</v>
      </c>
      <c r="BO62" s="462"/>
      <c r="BP62" s="462"/>
      <c r="BQ62" s="462"/>
      <c r="BR62" s="462"/>
      <c r="BS62" s="462">
        <v>0</v>
      </c>
      <c r="BT62" s="462">
        <v>0</v>
      </c>
      <c r="BU62" s="462">
        <v>0</v>
      </c>
      <c r="BV62" s="462">
        <f t="shared" si="298"/>
        <v>0</v>
      </c>
      <c r="BW62" s="462"/>
      <c r="BX62" s="462"/>
      <c r="BY62" s="462">
        <v>0</v>
      </c>
      <c r="BZ62" s="462">
        <f t="shared" si="13"/>
        <v>0</v>
      </c>
      <c r="CA62" s="462"/>
      <c r="CB62" s="462"/>
      <c r="CC62" s="462"/>
      <c r="CD62" s="462"/>
      <c r="CE62" s="462"/>
      <c r="CF62" s="462"/>
      <c r="CG62" s="462">
        <f t="shared" ref="CG62:CG79" si="338">BS62*18/118</f>
        <v>0</v>
      </c>
      <c r="CH62" s="462"/>
      <c r="CI62" s="462"/>
      <c r="CJ62" s="462"/>
      <c r="CK62" s="462"/>
      <c r="CL62" s="462">
        <f t="shared" ref="CL62:CL66" si="339">AG62+AZ62+BS62</f>
        <v>1</v>
      </c>
      <c r="CM62" s="462">
        <v>0</v>
      </c>
      <c r="CN62" s="462">
        <f t="shared" ref="CN62:CN66" si="340">AI62+BB62+BU62</f>
        <v>0</v>
      </c>
      <c r="CO62" s="462">
        <f t="shared" ref="CO62:CO66" si="341">BV62+BC62+AJ62</f>
        <v>0.84745762711864403</v>
      </c>
      <c r="CP62" s="462">
        <f t="shared" ref="CP62:CR66" si="342">AK62+BD62+BW62</f>
        <v>0</v>
      </c>
      <c r="CQ62" s="462">
        <f t="shared" si="342"/>
        <v>0.84745762711864403</v>
      </c>
      <c r="CR62" s="462">
        <f t="shared" si="342"/>
        <v>0</v>
      </c>
      <c r="CS62" s="462">
        <f t="shared" si="15"/>
        <v>0.15254237288135594</v>
      </c>
      <c r="CT62" s="331"/>
      <c r="CU62" s="331"/>
      <c r="CV62" s="331"/>
      <c r="CW62" s="331"/>
      <c r="CX62" s="331"/>
      <c r="CY62" s="331"/>
      <c r="CZ62" s="462">
        <f t="shared" ref="CZ62:CZ66" si="343">AU62+BN62+CG62</f>
        <v>0.15254237288135594</v>
      </c>
      <c r="DA62" s="325"/>
      <c r="DB62" s="325"/>
      <c r="DC62" s="325"/>
      <c r="DD62" s="325"/>
      <c r="DE62" s="328"/>
    </row>
    <row r="63" spans="1:109" ht="116.25">
      <c r="A63" s="335" t="s">
        <v>889</v>
      </c>
      <c r="B63" s="333" t="s">
        <v>1129</v>
      </c>
      <c r="C63" s="325" t="s">
        <v>835</v>
      </c>
      <c r="D63" s="325" t="s">
        <v>640</v>
      </c>
      <c r="E63" s="336" t="s">
        <v>579</v>
      </c>
      <c r="F63" s="336" t="s">
        <v>579</v>
      </c>
      <c r="G63" s="462">
        <v>0</v>
      </c>
      <c r="H63" s="462">
        <v>0</v>
      </c>
      <c r="I63" s="462" t="s">
        <v>61</v>
      </c>
      <c r="J63" s="462" t="s">
        <v>61</v>
      </c>
      <c r="K63" s="462">
        <v>0.34</v>
      </c>
      <c r="L63" s="462">
        <v>0.34</v>
      </c>
      <c r="M63" s="462">
        <v>0</v>
      </c>
      <c r="N63" s="462">
        <v>0</v>
      </c>
      <c r="O63" s="462">
        <v>0</v>
      </c>
      <c r="P63" s="462">
        <v>0</v>
      </c>
      <c r="Q63" s="462">
        <v>0</v>
      </c>
      <c r="R63" s="462">
        <v>0</v>
      </c>
      <c r="S63" s="462">
        <v>0</v>
      </c>
      <c r="T63" s="462">
        <f t="shared" si="6"/>
        <v>0</v>
      </c>
      <c r="U63" s="462"/>
      <c r="V63" s="462"/>
      <c r="W63" s="462"/>
      <c r="X63" s="462"/>
      <c r="Y63" s="462"/>
      <c r="Z63" s="462"/>
      <c r="AA63" s="462"/>
      <c r="AB63" s="462"/>
      <c r="AC63" s="462"/>
      <c r="AD63" s="462"/>
      <c r="AE63" s="462"/>
      <c r="AF63" s="462"/>
      <c r="AG63" s="462">
        <v>0</v>
      </c>
      <c r="AH63" s="462">
        <v>0</v>
      </c>
      <c r="AI63" s="462">
        <v>0</v>
      </c>
      <c r="AJ63" s="462">
        <v>0</v>
      </c>
      <c r="AK63" s="462"/>
      <c r="AL63" s="462"/>
      <c r="AM63" s="462">
        <v>0</v>
      </c>
      <c r="AN63" s="462">
        <f t="shared" si="9"/>
        <v>0</v>
      </c>
      <c r="AO63" s="462"/>
      <c r="AP63" s="462"/>
      <c r="AQ63" s="462"/>
      <c r="AR63" s="462"/>
      <c r="AS63" s="462"/>
      <c r="AT63" s="462"/>
      <c r="AU63" s="462"/>
      <c r="AV63" s="462"/>
      <c r="AW63" s="462"/>
      <c r="AX63" s="462"/>
      <c r="AY63" s="462"/>
      <c r="AZ63" s="462">
        <v>0.34</v>
      </c>
      <c r="BA63" s="462">
        <v>0</v>
      </c>
      <c r="BB63" s="462">
        <v>0</v>
      </c>
      <c r="BC63" s="462">
        <f t="shared" ref="BC63:BC65" si="344">BD63+BE63</f>
        <v>0.28813559322033899</v>
      </c>
      <c r="BD63" s="462"/>
      <c r="BE63" s="462">
        <f>AZ63-BN63</f>
        <v>0.28813559322033899</v>
      </c>
      <c r="BF63" s="462">
        <v>0</v>
      </c>
      <c r="BG63" s="462">
        <f t="shared" si="11"/>
        <v>5.1864406779661018E-2</v>
      </c>
      <c r="BH63" s="462"/>
      <c r="BI63" s="462"/>
      <c r="BJ63" s="462"/>
      <c r="BK63" s="462"/>
      <c r="BL63" s="462"/>
      <c r="BM63" s="462"/>
      <c r="BN63" s="462">
        <f t="shared" si="337"/>
        <v>5.1864406779661018E-2</v>
      </c>
      <c r="BO63" s="462"/>
      <c r="BP63" s="462"/>
      <c r="BQ63" s="462"/>
      <c r="BR63" s="462"/>
      <c r="BS63" s="462">
        <v>0</v>
      </c>
      <c r="BT63" s="462">
        <v>0</v>
      </c>
      <c r="BU63" s="462">
        <v>0</v>
      </c>
      <c r="BV63" s="462">
        <v>0</v>
      </c>
      <c r="BW63" s="462"/>
      <c r="BX63" s="462"/>
      <c r="BY63" s="462">
        <v>0</v>
      </c>
      <c r="BZ63" s="462">
        <f t="shared" si="13"/>
        <v>0</v>
      </c>
      <c r="CA63" s="462"/>
      <c r="CB63" s="462"/>
      <c r="CC63" s="462"/>
      <c r="CD63" s="462"/>
      <c r="CE63" s="462"/>
      <c r="CF63" s="462"/>
      <c r="CG63" s="462">
        <f t="shared" si="338"/>
        <v>0</v>
      </c>
      <c r="CH63" s="462"/>
      <c r="CI63" s="462"/>
      <c r="CJ63" s="462"/>
      <c r="CK63" s="462"/>
      <c r="CL63" s="462">
        <f t="shared" si="339"/>
        <v>0.34</v>
      </c>
      <c r="CM63" s="462">
        <v>0</v>
      </c>
      <c r="CN63" s="462">
        <f t="shared" si="340"/>
        <v>0</v>
      </c>
      <c r="CO63" s="462">
        <f t="shared" si="341"/>
        <v>0.28813559322033899</v>
      </c>
      <c r="CP63" s="462">
        <f t="shared" si="342"/>
        <v>0</v>
      </c>
      <c r="CQ63" s="462">
        <f t="shared" si="342"/>
        <v>0.28813559322033899</v>
      </c>
      <c r="CR63" s="462">
        <f t="shared" si="342"/>
        <v>0</v>
      </c>
      <c r="CS63" s="462">
        <f t="shared" si="15"/>
        <v>5.1864406779661018E-2</v>
      </c>
      <c r="CT63" s="331"/>
      <c r="CU63" s="331"/>
      <c r="CV63" s="331"/>
      <c r="CW63" s="331"/>
      <c r="CX63" s="331"/>
      <c r="CY63" s="331"/>
      <c r="CZ63" s="462">
        <f t="shared" si="343"/>
        <v>5.1864406779661018E-2</v>
      </c>
      <c r="DA63" s="325"/>
      <c r="DB63" s="325"/>
      <c r="DC63" s="325"/>
      <c r="DD63" s="325"/>
      <c r="DE63" s="328"/>
    </row>
    <row r="64" spans="1:109" ht="69.75">
      <c r="A64" s="335" t="s">
        <v>890</v>
      </c>
      <c r="B64" s="333" t="s">
        <v>1130</v>
      </c>
      <c r="C64" s="325" t="s">
        <v>836</v>
      </c>
      <c r="D64" s="325" t="s">
        <v>547</v>
      </c>
      <c r="E64" s="336" t="s">
        <v>579</v>
      </c>
      <c r="F64" s="336" t="s">
        <v>579</v>
      </c>
      <c r="G64" s="462">
        <v>0</v>
      </c>
      <c r="H64" s="462">
        <v>0</v>
      </c>
      <c r="I64" s="462" t="s">
        <v>61</v>
      </c>
      <c r="J64" s="462" t="s">
        <v>61</v>
      </c>
      <c r="K64" s="462">
        <v>1.7</v>
      </c>
      <c r="L64" s="462">
        <v>1.7</v>
      </c>
      <c r="M64" s="462">
        <v>0</v>
      </c>
      <c r="N64" s="462">
        <v>0</v>
      </c>
      <c r="O64" s="462">
        <v>0</v>
      </c>
      <c r="P64" s="462">
        <v>0</v>
      </c>
      <c r="Q64" s="462"/>
      <c r="R64" s="462"/>
      <c r="S64" s="462">
        <v>0</v>
      </c>
      <c r="T64" s="462">
        <f t="shared" si="6"/>
        <v>0</v>
      </c>
      <c r="U64" s="462"/>
      <c r="V64" s="462"/>
      <c r="W64" s="462"/>
      <c r="X64" s="462"/>
      <c r="Y64" s="462"/>
      <c r="Z64" s="462"/>
      <c r="AA64" s="462"/>
      <c r="AB64" s="462"/>
      <c r="AC64" s="462"/>
      <c r="AD64" s="462"/>
      <c r="AE64" s="462"/>
      <c r="AF64" s="462"/>
      <c r="AG64" s="462">
        <v>0</v>
      </c>
      <c r="AH64" s="462"/>
      <c r="AI64" s="462"/>
      <c r="AJ64" s="462"/>
      <c r="AK64" s="462"/>
      <c r="AL64" s="462"/>
      <c r="AM64" s="462"/>
      <c r="AN64" s="462">
        <f t="shared" si="9"/>
        <v>0</v>
      </c>
      <c r="AO64" s="462"/>
      <c r="AP64" s="462"/>
      <c r="AQ64" s="462"/>
      <c r="AR64" s="462"/>
      <c r="AS64" s="462"/>
      <c r="AT64" s="462"/>
      <c r="AU64" s="462"/>
      <c r="AV64" s="462"/>
      <c r="AW64" s="462"/>
      <c r="AX64" s="462"/>
      <c r="AY64" s="462"/>
      <c r="AZ64" s="462">
        <v>1.7</v>
      </c>
      <c r="BA64" s="462">
        <v>0</v>
      </c>
      <c r="BB64" s="462">
        <v>0</v>
      </c>
      <c r="BC64" s="462">
        <f t="shared" si="344"/>
        <v>1.4406779661016949</v>
      </c>
      <c r="BD64" s="462"/>
      <c r="BE64" s="462">
        <f t="shared" ref="BE64" si="345">AZ64-BN64</f>
        <v>1.4406779661016949</v>
      </c>
      <c r="BF64" s="462">
        <v>0</v>
      </c>
      <c r="BG64" s="462">
        <f t="shared" si="11"/>
        <v>0.25932203389830505</v>
      </c>
      <c r="BH64" s="462"/>
      <c r="BI64" s="462"/>
      <c r="BJ64" s="462"/>
      <c r="BK64" s="462"/>
      <c r="BL64" s="462"/>
      <c r="BM64" s="462"/>
      <c r="BN64" s="462">
        <f t="shared" si="337"/>
        <v>0.25932203389830505</v>
      </c>
      <c r="BO64" s="462"/>
      <c r="BP64" s="462"/>
      <c r="BQ64" s="462"/>
      <c r="BR64" s="462"/>
      <c r="BS64" s="462">
        <v>0</v>
      </c>
      <c r="BT64" s="462">
        <v>0</v>
      </c>
      <c r="BU64" s="462">
        <v>0</v>
      </c>
      <c r="BV64" s="462">
        <v>0</v>
      </c>
      <c r="BW64" s="462"/>
      <c r="BX64" s="462"/>
      <c r="BY64" s="462">
        <v>0</v>
      </c>
      <c r="BZ64" s="462">
        <f t="shared" si="13"/>
        <v>0</v>
      </c>
      <c r="CA64" s="462"/>
      <c r="CB64" s="462"/>
      <c r="CC64" s="462"/>
      <c r="CD64" s="462"/>
      <c r="CE64" s="462"/>
      <c r="CF64" s="462"/>
      <c r="CG64" s="462">
        <f t="shared" si="338"/>
        <v>0</v>
      </c>
      <c r="CH64" s="462"/>
      <c r="CI64" s="462"/>
      <c r="CJ64" s="462"/>
      <c r="CK64" s="462"/>
      <c r="CL64" s="462">
        <f t="shared" si="339"/>
        <v>1.7</v>
      </c>
      <c r="CM64" s="462">
        <v>0</v>
      </c>
      <c r="CN64" s="462">
        <f t="shared" si="340"/>
        <v>0</v>
      </c>
      <c r="CO64" s="462">
        <f t="shared" si="341"/>
        <v>1.4406779661016949</v>
      </c>
      <c r="CP64" s="462">
        <f t="shared" si="342"/>
        <v>0</v>
      </c>
      <c r="CQ64" s="462">
        <f t="shared" si="342"/>
        <v>1.4406779661016949</v>
      </c>
      <c r="CR64" s="462">
        <f t="shared" si="342"/>
        <v>0</v>
      </c>
      <c r="CS64" s="462">
        <f t="shared" si="15"/>
        <v>0.25932203389830505</v>
      </c>
      <c r="CT64" s="331"/>
      <c r="CU64" s="331"/>
      <c r="CV64" s="331"/>
      <c r="CW64" s="331"/>
      <c r="CX64" s="331"/>
      <c r="CY64" s="331"/>
      <c r="CZ64" s="462">
        <f t="shared" si="343"/>
        <v>0.25932203389830505</v>
      </c>
      <c r="DA64" s="325"/>
      <c r="DB64" s="325"/>
      <c r="DC64" s="325"/>
      <c r="DD64" s="325"/>
      <c r="DE64" s="328"/>
    </row>
    <row r="65" spans="1:109" ht="139.5">
      <c r="A65" s="335" t="s">
        <v>891</v>
      </c>
      <c r="B65" s="333" t="s">
        <v>1131</v>
      </c>
      <c r="C65" s="325" t="s">
        <v>837</v>
      </c>
      <c r="D65" s="325" t="s">
        <v>547</v>
      </c>
      <c r="E65" s="336" t="s">
        <v>553</v>
      </c>
      <c r="F65" s="336" t="s">
        <v>579</v>
      </c>
      <c r="G65" s="462">
        <v>0</v>
      </c>
      <c r="H65" s="462">
        <v>0</v>
      </c>
      <c r="I65" s="462" t="s">
        <v>61</v>
      </c>
      <c r="J65" s="462" t="s">
        <v>61</v>
      </c>
      <c r="K65" s="462">
        <v>11.474</v>
      </c>
      <c r="L65" s="462">
        <v>11.474</v>
      </c>
      <c r="M65" s="462">
        <v>1.1499999999999999</v>
      </c>
      <c r="N65" s="462">
        <v>0</v>
      </c>
      <c r="O65" s="462">
        <v>0</v>
      </c>
      <c r="P65" s="462">
        <v>0.97499999999999998</v>
      </c>
      <c r="Q65" s="462"/>
      <c r="R65" s="462">
        <v>0.97499999999999998</v>
      </c>
      <c r="S65" s="462">
        <v>0</v>
      </c>
      <c r="T65" s="462">
        <f t="shared" si="6"/>
        <v>0.17499999999999999</v>
      </c>
      <c r="U65" s="462"/>
      <c r="V65" s="462"/>
      <c r="W65" s="462"/>
      <c r="X65" s="462"/>
      <c r="Y65" s="462"/>
      <c r="Z65" s="462"/>
      <c r="AA65" s="462">
        <v>0.17499999999999999</v>
      </c>
      <c r="AB65" s="462"/>
      <c r="AC65" s="462"/>
      <c r="AD65" s="462"/>
      <c r="AE65" s="462"/>
      <c r="AF65" s="462"/>
      <c r="AG65" s="462">
        <v>3.5</v>
      </c>
      <c r="AH65" s="462">
        <v>0</v>
      </c>
      <c r="AI65" s="462">
        <v>0</v>
      </c>
      <c r="AJ65" s="462">
        <f t="shared" ref="AJ65" si="346">AK65+AL65</f>
        <v>2.9661016949152543</v>
      </c>
      <c r="AK65" s="462"/>
      <c r="AL65" s="462">
        <f t="shared" ref="AL65" si="347">AG65-AU65</f>
        <v>2.9661016949152543</v>
      </c>
      <c r="AM65" s="462">
        <v>0</v>
      </c>
      <c r="AN65" s="462">
        <f t="shared" si="9"/>
        <v>0.53389830508474578</v>
      </c>
      <c r="AO65" s="462"/>
      <c r="AP65" s="462"/>
      <c r="AQ65" s="462"/>
      <c r="AR65" s="462"/>
      <c r="AS65" s="462"/>
      <c r="AT65" s="462"/>
      <c r="AU65" s="462">
        <f t="shared" si="335"/>
        <v>0.53389830508474578</v>
      </c>
      <c r="AV65" s="462"/>
      <c r="AW65" s="462"/>
      <c r="AX65" s="462"/>
      <c r="AY65" s="462"/>
      <c r="AZ65" s="462">
        <v>6.8239999999999998</v>
      </c>
      <c r="BA65" s="462">
        <v>0</v>
      </c>
      <c r="BB65" s="462">
        <v>0</v>
      </c>
      <c r="BC65" s="462">
        <f t="shared" si="344"/>
        <v>5.783050847457627</v>
      </c>
      <c r="BD65" s="462"/>
      <c r="BE65" s="462">
        <f t="shared" si="336"/>
        <v>5.783050847457627</v>
      </c>
      <c r="BF65" s="462">
        <v>0</v>
      </c>
      <c r="BG65" s="462">
        <f t="shared" si="11"/>
        <v>1.0409491525423729</v>
      </c>
      <c r="BH65" s="462"/>
      <c r="BI65" s="462"/>
      <c r="BJ65" s="462"/>
      <c r="BK65" s="462"/>
      <c r="BL65" s="462"/>
      <c r="BM65" s="462"/>
      <c r="BN65" s="462">
        <f t="shared" si="337"/>
        <v>1.0409491525423729</v>
      </c>
      <c r="BO65" s="462"/>
      <c r="BP65" s="462"/>
      <c r="BQ65" s="462"/>
      <c r="BR65" s="462"/>
      <c r="BS65" s="462">
        <v>0</v>
      </c>
      <c r="BT65" s="462">
        <v>0</v>
      </c>
      <c r="BU65" s="462">
        <v>0</v>
      </c>
      <c r="BV65" s="462">
        <v>0</v>
      </c>
      <c r="BW65" s="462"/>
      <c r="BX65" s="462"/>
      <c r="BY65" s="462">
        <v>0</v>
      </c>
      <c r="BZ65" s="462">
        <f t="shared" si="13"/>
        <v>0</v>
      </c>
      <c r="CA65" s="462"/>
      <c r="CB65" s="462"/>
      <c r="CC65" s="462"/>
      <c r="CD65" s="462"/>
      <c r="CE65" s="462"/>
      <c r="CF65" s="462"/>
      <c r="CG65" s="462">
        <f t="shared" si="338"/>
        <v>0</v>
      </c>
      <c r="CH65" s="462"/>
      <c r="CI65" s="462"/>
      <c r="CJ65" s="462"/>
      <c r="CK65" s="462"/>
      <c r="CL65" s="462">
        <f t="shared" si="339"/>
        <v>10.324</v>
      </c>
      <c r="CM65" s="462">
        <v>0</v>
      </c>
      <c r="CN65" s="462">
        <f t="shared" si="340"/>
        <v>0</v>
      </c>
      <c r="CO65" s="462">
        <f t="shared" si="341"/>
        <v>8.7491525423728813</v>
      </c>
      <c r="CP65" s="462">
        <f t="shared" si="342"/>
        <v>0</v>
      </c>
      <c r="CQ65" s="462">
        <f t="shared" si="342"/>
        <v>8.7491525423728813</v>
      </c>
      <c r="CR65" s="462">
        <f t="shared" si="342"/>
        <v>0</v>
      </c>
      <c r="CS65" s="462">
        <f t="shared" si="15"/>
        <v>1.5748474576271185</v>
      </c>
      <c r="CT65" s="331"/>
      <c r="CU65" s="331"/>
      <c r="CV65" s="331"/>
      <c r="CW65" s="331"/>
      <c r="CX65" s="331"/>
      <c r="CY65" s="331"/>
      <c r="CZ65" s="462">
        <f t="shared" si="343"/>
        <v>1.5748474576271185</v>
      </c>
      <c r="DA65" s="325"/>
      <c r="DB65" s="325"/>
      <c r="DC65" s="325"/>
      <c r="DD65" s="325"/>
      <c r="DE65" s="328"/>
    </row>
    <row r="66" spans="1:109">
      <c r="A66" s="335" t="s">
        <v>892</v>
      </c>
      <c r="B66" s="329" t="s">
        <v>575</v>
      </c>
      <c r="C66" s="325" t="s">
        <v>838</v>
      </c>
      <c r="D66" s="325" t="s">
        <v>547</v>
      </c>
      <c r="E66" s="336" t="s">
        <v>553</v>
      </c>
      <c r="F66" s="336" t="s">
        <v>555</v>
      </c>
      <c r="G66" s="462">
        <v>0</v>
      </c>
      <c r="H66" s="462">
        <v>0</v>
      </c>
      <c r="I66" s="462" t="s">
        <v>61</v>
      </c>
      <c r="J66" s="462" t="s">
        <v>61</v>
      </c>
      <c r="K66" s="462">
        <v>18.050999999999998</v>
      </c>
      <c r="L66" s="462">
        <v>18.050999999999998</v>
      </c>
      <c r="M66" s="462">
        <v>0.9</v>
      </c>
      <c r="N66" s="462">
        <v>0</v>
      </c>
      <c r="O66" s="462">
        <v>0</v>
      </c>
      <c r="P66" s="462">
        <f t="shared" si="5"/>
        <v>0.76271186440677963</v>
      </c>
      <c r="Q66" s="462"/>
      <c r="R66" s="462">
        <f t="shared" si="290"/>
        <v>0.76271186440677963</v>
      </c>
      <c r="S66" s="462">
        <v>0</v>
      </c>
      <c r="T66" s="462">
        <f t="shared" si="6"/>
        <v>0.13728813559322034</v>
      </c>
      <c r="U66" s="462"/>
      <c r="V66" s="462"/>
      <c r="W66" s="462"/>
      <c r="X66" s="462"/>
      <c r="Y66" s="462"/>
      <c r="Z66" s="462"/>
      <c r="AA66" s="462">
        <f t="shared" si="291"/>
        <v>0.13728813559322034</v>
      </c>
      <c r="AB66" s="462"/>
      <c r="AC66" s="462"/>
      <c r="AD66" s="462"/>
      <c r="AE66" s="462"/>
      <c r="AF66" s="462"/>
      <c r="AG66" s="462">
        <v>0</v>
      </c>
      <c r="AH66" s="462">
        <v>0</v>
      </c>
      <c r="AI66" s="462">
        <v>0</v>
      </c>
      <c r="AJ66" s="462">
        <f t="shared" si="292"/>
        <v>0</v>
      </c>
      <c r="AK66" s="462"/>
      <c r="AL66" s="462">
        <f t="shared" si="321"/>
        <v>0</v>
      </c>
      <c r="AM66" s="462">
        <v>0</v>
      </c>
      <c r="AN66" s="462">
        <f t="shared" si="9"/>
        <v>0</v>
      </c>
      <c r="AO66" s="462"/>
      <c r="AP66" s="462"/>
      <c r="AQ66" s="462"/>
      <c r="AR66" s="462"/>
      <c r="AS66" s="462"/>
      <c r="AT66" s="462"/>
      <c r="AU66" s="462">
        <f t="shared" si="335"/>
        <v>0</v>
      </c>
      <c r="AV66" s="462"/>
      <c r="AW66" s="462"/>
      <c r="AX66" s="462"/>
      <c r="AY66" s="462"/>
      <c r="AZ66" s="462"/>
      <c r="BA66" s="462"/>
      <c r="BB66" s="462"/>
      <c r="BC66" s="462"/>
      <c r="BD66" s="462"/>
      <c r="BE66" s="462"/>
      <c r="BF66" s="462"/>
      <c r="BG66" s="462">
        <f t="shared" si="11"/>
        <v>0</v>
      </c>
      <c r="BH66" s="462"/>
      <c r="BI66" s="462"/>
      <c r="BJ66" s="462"/>
      <c r="BK66" s="462"/>
      <c r="BL66" s="462"/>
      <c r="BM66" s="462"/>
      <c r="BN66" s="462"/>
      <c r="BO66" s="462"/>
      <c r="BP66" s="462"/>
      <c r="BQ66" s="462"/>
      <c r="BR66" s="462"/>
      <c r="BS66" s="462">
        <v>11.17</v>
      </c>
      <c r="BT66" s="462">
        <v>0</v>
      </c>
      <c r="BU66" s="462">
        <v>0</v>
      </c>
      <c r="BV66" s="462">
        <f t="shared" si="298"/>
        <v>9.4661016949152543</v>
      </c>
      <c r="BW66" s="462"/>
      <c r="BX66" s="462">
        <f t="shared" ref="BX66:BX70" si="348">BS66-CG66</f>
        <v>9.4661016949152543</v>
      </c>
      <c r="BY66" s="462">
        <v>0</v>
      </c>
      <c r="BZ66" s="462">
        <f t="shared" si="13"/>
        <v>1.7038983050847458</v>
      </c>
      <c r="CA66" s="462"/>
      <c r="CB66" s="462"/>
      <c r="CC66" s="462"/>
      <c r="CD66" s="462"/>
      <c r="CE66" s="462"/>
      <c r="CF66" s="462"/>
      <c r="CG66" s="462">
        <f t="shared" si="338"/>
        <v>1.7038983050847458</v>
      </c>
      <c r="CH66" s="462"/>
      <c r="CI66" s="462"/>
      <c r="CJ66" s="462"/>
      <c r="CK66" s="462"/>
      <c r="CL66" s="462">
        <f t="shared" si="339"/>
        <v>11.17</v>
      </c>
      <c r="CM66" s="462">
        <v>0</v>
      </c>
      <c r="CN66" s="462">
        <f t="shared" si="340"/>
        <v>0</v>
      </c>
      <c r="CO66" s="462">
        <f t="shared" si="341"/>
        <v>9.4661016949152543</v>
      </c>
      <c r="CP66" s="462">
        <f t="shared" si="342"/>
        <v>0</v>
      </c>
      <c r="CQ66" s="462">
        <f t="shared" si="342"/>
        <v>9.4661016949152543</v>
      </c>
      <c r="CR66" s="462">
        <f t="shared" si="342"/>
        <v>0</v>
      </c>
      <c r="CS66" s="462">
        <f t="shared" si="15"/>
        <v>1.7038983050847458</v>
      </c>
      <c r="CT66" s="331"/>
      <c r="CU66" s="331"/>
      <c r="CV66" s="331"/>
      <c r="CW66" s="331"/>
      <c r="CX66" s="331"/>
      <c r="CY66" s="331"/>
      <c r="CZ66" s="462">
        <f t="shared" si="343"/>
        <v>1.7038983050847458</v>
      </c>
      <c r="DA66" s="325"/>
      <c r="DB66" s="325"/>
      <c r="DC66" s="325"/>
      <c r="DD66" s="325"/>
      <c r="DE66" s="328"/>
    </row>
    <row r="67" spans="1:109" s="382" customFormat="1">
      <c r="A67" s="383" t="s">
        <v>637</v>
      </c>
      <c r="B67" s="326" t="s">
        <v>544</v>
      </c>
      <c r="C67" s="325" t="s">
        <v>839</v>
      </c>
      <c r="D67" s="325" t="s">
        <v>61</v>
      </c>
      <c r="E67" s="735"/>
      <c r="F67" s="735"/>
      <c r="G67" s="462">
        <v>0</v>
      </c>
      <c r="H67" s="462">
        <v>0</v>
      </c>
      <c r="I67" s="462" t="s">
        <v>61</v>
      </c>
      <c r="J67" s="462" t="s">
        <v>61</v>
      </c>
      <c r="K67" s="462">
        <v>0</v>
      </c>
      <c r="L67" s="462">
        <v>0</v>
      </c>
      <c r="M67" s="462">
        <v>0</v>
      </c>
      <c r="N67" s="462">
        <v>0</v>
      </c>
      <c r="O67" s="462">
        <v>0</v>
      </c>
      <c r="P67" s="462">
        <f t="shared" si="5"/>
        <v>0</v>
      </c>
      <c r="Q67" s="462"/>
      <c r="R67" s="462">
        <f t="shared" si="290"/>
        <v>0</v>
      </c>
      <c r="S67" s="462">
        <v>0</v>
      </c>
      <c r="T67" s="462">
        <f t="shared" si="6"/>
        <v>0</v>
      </c>
      <c r="U67" s="462"/>
      <c r="V67" s="462"/>
      <c r="W67" s="462"/>
      <c r="X67" s="462"/>
      <c r="Y67" s="462"/>
      <c r="Z67" s="462"/>
      <c r="AA67" s="462">
        <f t="shared" si="291"/>
        <v>0</v>
      </c>
      <c r="AB67" s="462"/>
      <c r="AC67" s="462"/>
      <c r="AD67" s="462"/>
      <c r="AE67" s="462"/>
      <c r="AF67" s="462"/>
      <c r="AG67" s="462">
        <f>SUM(AG68:AG79)</f>
        <v>0</v>
      </c>
      <c r="AH67" s="462">
        <v>0</v>
      </c>
      <c r="AI67" s="462">
        <v>0</v>
      </c>
      <c r="AJ67" s="462">
        <f>SUM(AJ68:AJ79)</f>
        <v>0</v>
      </c>
      <c r="AK67" s="462"/>
      <c r="AL67" s="462">
        <f>SUM(AL68:AL79)</f>
        <v>0</v>
      </c>
      <c r="AM67" s="462">
        <v>0</v>
      </c>
      <c r="AN67" s="462">
        <f t="shared" si="9"/>
        <v>0</v>
      </c>
      <c r="AO67" s="462"/>
      <c r="AP67" s="462"/>
      <c r="AQ67" s="462"/>
      <c r="AR67" s="462"/>
      <c r="AS67" s="462"/>
      <c r="AT67" s="462"/>
      <c r="AU67" s="462">
        <f>SUM(AU68:AU79)</f>
        <v>0</v>
      </c>
      <c r="AV67" s="462"/>
      <c r="AW67" s="462"/>
      <c r="AX67" s="462"/>
      <c r="AY67" s="462"/>
      <c r="AZ67" s="462">
        <f>SUM(AZ68:AZ79)</f>
        <v>2.75</v>
      </c>
      <c r="BA67" s="462">
        <v>0</v>
      </c>
      <c r="BB67" s="462">
        <v>0</v>
      </c>
      <c r="BC67" s="462">
        <f>SUM(BC68:BC79)</f>
        <v>2.3305084745762712</v>
      </c>
      <c r="BD67" s="462"/>
      <c r="BE67" s="462">
        <f>SUM(BE68:BE79)</f>
        <v>2.3305084745762712</v>
      </c>
      <c r="BF67" s="462">
        <v>0</v>
      </c>
      <c r="BG67" s="462">
        <f t="shared" si="11"/>
        <v>0.41949152542372886</v>
      </c>
      <c r="BH67" s="462"/>
      <c r="BI67" s="462"/>
      <c r="BJ67" s="462"/>
      <c r="BK67" s="462"/>
      <c r="BL67" s="462"/>
      <c r="BM67" s="462"/>
      <c r="BN67" s="462">
        <f>SUM(BN68:BN79)</f>
        <v>0.41949152542372886</v>
      </c>
      <c r="BO67" s="462"/>
      <c r="BP67" s="462"/>
      <c r="BQ67" s="462"/>
      <c r="BR67" s="462"/>
      <c r="BS67" s="462">
        <f>SUM(BS68:BS79)</f>
        <v>2.4600000000000004</v>
      </c>
      <c r="BT67" s="462">
        <v>0</v>
      </c>
      <c r="BU67" s="462">
        <v>0</v>
      </c>
      <c r="BV67" s="462">
        <f>SUM(BV68:BV79)</f>
        <v>2.0847457627118646</v>
      </c>
      <c r="BW67" s="462"/>
      <c r="BX67" s="462">
        <f>SUM(BX68:BX79)</f>
        <v>2.0847457627118646</v>
      </c>
      <c r="BY67" s="462">
        <v>0</v>
      </c>
      <c r="BZ67" s="462">
        <f t="shared" si="13"/>
        <v>0.37525423728813567</v>
      </c>
      <c r="CA67" s="462"/>
      <c r="CB67" s="462"/>
      <c r="CC67" s="462"/>
      <c r="CD67" s="462"/>
      <c r="CE67" s="462"/>
      <c r="CF67" s="462"/>
      <c r="CG67" s="462">
        <f>SUM(CG68:CG79)</f>
        <v>0.37525423728813567</v>
      </c>
      <c r="CH67" s="462"/>
      <c r="CI67" s="462"/>
      <c r="CJ67" s="462"/>
      <c r="CK67" s="462"/>
      <c r="CL67" s="462">
        <f>SUM(CL68:CL79)</f>
        <v>5.2100000000000017</v>
      </c>
      <c r="CM67" s="462">
        <v>0</v>
      </c>
      <c r="CN67" s="462">
        <f>SUM(CN68:CN79)</f>
        <v>0</v>
      </c>
      <c r="CO67" s="462">
        <f>SUM(CO68:CO79)</f>
        <v>4.4152542372881358</v>
      </c>
      <c r="CP67" s="462"/>
      <c r="CQ67" s="462">
        <f>SUM(CQ68:CQ79)</f>
        <v>4.4152542372881358</v>
      </c>
      <c r="CR67" s="462">
        <f>SUM(CR68:CR79)</f>
        <v>0</v>
      </c>
      <c r="CS67" s="462">
        <f t="shared" si="15"/>
        <v>0.79474576271186437</v>
      </c>
      <c r="CT67" s="381"/>
      <c r="CU67" s="381"/>
      <c r="CV67" s="381"/>
      <c r="CW67" s="381"/>
      <c r="CX67" s="381"/>
      <c r="CY67" s="381"/>
      <c r="CZ67" s="463">
        <f>SUM(CZ68:CZ79)</f>
        <v>0.79474576271186437</v>
      </c>
      <c r="DA67" s="735"/>
      <c r="DB67" s="735"/>
      <c r="DC67" s="735"/>
      <c r="DD67" s="735"/>
      <c r="DE67" s="323"/>
    </row>
    <row r="68" spans="1:109" ht="27.75" customHeight="1">
      <c r="A68" s="332">
        <v>1</v>
      </c>
      <c r="B68" s="329" t="s">
        <v>1132</v>
      </c>
      <c r="C68" s="325" t="s">
        <v>840</v>
      </c>
      <c r="D68" s="325" t="s">
        <v>61</v>
      </c>
      <c r="E68" s="332">
        <v>2018</v>
      </c>
      <c r="F68" s="332">
        <v>2018</v>
      </c>
      <c r="G68" s="462">
        <v>0</v>
      </c>
      <c r="H68" s="462">
        <v>0</v>
      </c>
      <c r="I68" s="462" t="s">
        <v>61</v>
      </c>
      <c r="J68" s="462" t="s">
        <v>61</v>
      </c>
      <c r="K68" s="462">
        <v>0</v>
      </c>
      <c r="L68" s="462">
        <v>0</v>
      </c>
      <c r="M68" s="462">
        <v>0</v>
      </c>
      <c r="N68" s="462">
        <v>0</v>
      </c>
      <c r="O68" s="462">
        <v>0</v>
      </c>
      <c r="P68" s="462">
        <f t="shared" si="5"/>
        <v>0</v>
      </c>
      <c r="Q68" s="462"/>
      <c r="R68" s="462">
        <f t="shared" si="290"/>
        <v>0</v>
      </c>
      <c r="S68" s="462">
        <v>0</v>
      </c>
      <c r="T68" s="462">
        <f t="shared" si="6"/>
        <v>0</v>
      </c>
      <c r="U68" s="462"/>
      <c r="V68" s="462"/>
      <c r="W68" s="462"/>
      <c r="X68" s="462"/>
      <c r="Y68" s="462"/>
      <c r="Z68" s="462"/>
      <c r="AA68" s="462">
        <f t="shared" si="291"/>
        <v>0</v>
      </c>
      <c r="AB68" s="462"/>
      <c r="AC68" s="462"/>
      <c r="AD68" s="462"/>
      <c r="AE68" s="462"/>
      <c r="AF68" s="462"/>
      <c r="AG68" s="462">
        <v>0</v>
      </c>
      <c r="AH68" s="462">
        <v>0</v>
      </c>
      <c r="AI68" s="462">
        <v>0</v>
      </c>
      <c r="AJ68" s="462">
        <f t="shared" si="292"/>
        <v>0</v>
      </c>
      <c r="AK68" s="462"/>
      <c r="AL68" s="462">
        <f t="shared" si="321"/>
        <v>0</v>
      </c>
      <c r="AM68" s="462">
        <v>0</v>
      </c>
      <c r="AN68" s="462">
        <f t="shared" si="9"/>
        <v>0</v>
      </c>
      <c r="AO68" s="462"/>
      <c r="AP68" s="462"/>
      <c r="AQ68" s="462"/>
      <c r="AR68" s="462"/>
      <c r="AS68" s="462"/>
      <c r="AT68" s="462"/>
      <c r="AU68" s="462">
        <f t="shared" si="335"/>
        <v>0</v>
      </c>
      <c r="AV68" s="462"/>
      <c r="AW68" s="462"/>
      <c r="AX68" s="462"/>
      <c r="AY68" s="462"/>
      <c r="AZ68" s="462">
        <v>0</v>
      </c>
      <c r="BA68" s="462">
        <v>0</v>
      </c>
      <c r="BB68" s="462">
        <v>0</v>
      </c>
      <c r="BC68" s="462">
        <f t="shared" ref="BC68:BC76" si="349">BD68+BE68</f>
        <v>0</v>
      </c>
      <c r="BD68" s="462"/>
      <c r="BE68" s="462">
        <f t="shared" ref="BE68:BE79" si="350">AZ68-BN68</f>
        <v>0</v>
      </c>
      <c r="BF68" s="462">
        <v>0</v>
      </c>
      <c r="BG68" s="462">
        <f t="shared" si="11"/>
        <v>0</v>
      </c>
      <c r="BH68" s="462"/>
      <c r="BI68" s="462"/>
      <c r="BJ68" s="462"/>
      <c r="BK68" s="462"/>
      <c r="BL68" s="462"/>
      <c r="BM68" s="462"/>
      <c r="BN68" s="462">
        <f t="shared" ref="BN68:BN79" si="351">AZ68*18/118</f>
        <v>0</v>
      </c>
      <c r="BO68" s="462"/>
      <c r="BP68" s="462"/>
      <c r="BQ68" s="462"/>
      <c r="BR68" s="462"/>
      <c r="BS68" s="462">
        <v>0.05</v>
      </c>
      <c r="BT68" s="462">
        <v>0</v>
      </c>
      <c r="BU68" s="462">
        <v>0</v>
      </c>
      <c r="BV68" s="462">
        <f t="shared" si="298"/>
        <v>4.2372881355932208E-2</v>
      </c>
      <c r="BW68" s="462"/>
      <c r="BX68" s="462">
        <f t="shared" si="348"/>
        <v>4.2372881355932208E-2</v>
      </c>
      <c r="BY68" s="462">
        <v>0</v>
      </c>
      <c r="BZ68" s="462">
        <f t="shared" si="13"/>
        <v>7.6271186440677969E-3</v>
      </c>
      <c r="CA68" s="462"/>
      <c r="CB68" s="462"/>
      <c r="CC68" s="462"/>
      <c r="CD68" s="462"/>
      <c r="CE68" s="462"/>
      <c r="CF68" s="462"/>
      <c r="CG68" s="462">
        <f t="shared" si="338"/>
        <v>7.6271186440677969E-3</v>
      </c>
      <c r="CH68" s="462"/>
      <c r="CI68" s="462"/>
      <c r="CJ68" s="462"/>
      <c r="CK68" s="462"/>
      <c r="CL68" s="462">
        <f t="shared" ref="CL68:CL79" si="352">AG68+AZ68+BS68</f>
        <v>0.05</v>
      </c>
      <c r="CM68" s="462">
        <v>0</v>
      </c>
      <c r="CN68" s="462">
        <f t="shared" ref="CN68:CN79" si="353">AI68+BB68+BU68</f>
        <v>0</v>
      </c>
      <c r="CO68" s="462">
        <f t="shared" ref="CO68:CO79" si="354">BV68+BC68+AJ68</f>
        <v>4.2372881355932208E-2</v>
      </c>
      <c r="CP68" s="462">
        <f t="shared" ref="CP68:CR79" si="355">AK68+BD68+BW68</f>
        <v>0</v>
      </c>
      <c r="CQ68" s="462">
        <f t="shared" si="355"/>
        <v>4.2372881355932208E-2</v>
      </c>
      <c r="CR68" s="462">
        <f t="shared" si="355"/>
        <v>0</v>
      </c>
      <c r="CS68" s="462">
        <f t="shared" si="15"/>
        <v>7.6271186440677969E-3</v>
      </c>
      <c r="CT68" s="331"/>
      <c r="CU68" s="331"/>
      <c r="CV68" s="331"/>
      <c r="CW68" s="331"/>
      <c r="CX68" s="331"/>
      <c r="CY68" s="331"/>
      <c r="CZ68" s="462">
        <f t="shared" ref="CZ68:CZ79" si="356">AU68+BN68+CG68</f>
        <v>7.6271186440677969E-3</v>
      </c>
      <c r="DA68" s="325"/>
      <c r="DB68" s="325"/>
      <c r="DC68" s="325"/>
      <c r="DD68" s="325"/>
      <c r="DE68" s="328"/>
    </row>
    <row r="69" spans="1:109">
      <c r="A69" s="332">
        <v>2</v>
      </c>
      <c r="B69" s="329" t="s">
        <v>1133</v>
      </c>
      <c r="C69" s="325" t="s">
        <v>841</v>
      </c>
      <c r="D69" s="325" t="s">
        <v>61</v>
      </c>
      <c r="E69" s="332">
        <v>2017</v>
      </c>
      <c r="F69" s="332">
        <v>2018</v>
      </c>
      <c r="G69" s="462">
        <v>0</v>
      </c>
      <c r="H69" s="462">
        <v>0</v>
      </c>
      <c r="I69" s="462" t="s">
        <v>61</v>
      </c>
      <c r="J69" s="462" t="s">
        <v>61</v>
      </c>
      <c r="K69" s="462">
        <v>0</v>
      </c>
      <c r="L69" s="462">
        <v>0</v>
      </c>
      <c r="M69" s="462">
        <v>0</v>
      </c>
      <c r="N69" s="462">
        <v>0</v>
      </c>
      <c r="O69" s="462">
        <v>0</v>
      </c>
      <c r="P69" s="462">
        <f t="shared" si="5"/>
        <v>0</v>
      </c>
      <c r="Q69" s="462"/>
      <c r="R69" s="462">
        <f t="shared" si="290"/>
        <v>0</v>
      </c>
      <c r="S69" s="462">
        <v>0</v>
      </c>
      <c r="T69" s="462">
        <f t="shared" si="6"/>
        <v>0</v>
      </c>
      <c r="U69" s="462"/>
      <c r="V69" s="462"/>
      <c r="W69" s="462"/>
      <c r="X69" s="462"/>
      <c r="Y69" s="462"/>
      <c r="Z69" s="462"/>
      <c r="AA69" s="462">
        <f t="shared" si="291"/>
        <v>0</v>
      </c>
      <c r="AB69" s="462"/>
      <c r="AC69" s="462"/>
      <c r="AD69" s="462"/>
      <c r="AE69" s="462"/>
      <c r="AF69" s="462"/>
      <c r="AG69" s="462">
        <v>0</v>
      </c>
      <c r="AH69" s="462">
        <v>0</v>
      </c>
      <c r="AI69" s="462">
        <v>0</v>
      </c>
      <c r="AJ69" s="462">
        <f t="shared" si="292"/>
        <v>0</v>
      </c>
      <c r="AK69" s="462"/>
      <c r="AL69" s="462">
        <f t="shared" si="321"/>
        <v>0</v>
      </c>
      <c r="AM69" s="462">
        <v>0</v>
      </c>
      <c r="AN69" s="462">
        <f t="shared" si="9"/>
        <v>0</v>
      </c>
      <c r="AO69" s="462"/>
      <c r="AP69" s="462"/>
      <c r="AQ69" s="462"/>
      <c r="AR69" s="462"/>
      <c r="AS69" s="462"/>
      <c r="AT69" s="462"/>
      <c r="AU69" s="462"/>
      <c r="AV69" s="462"/>
      <c r="AW69" s="462"/>
      <c r="AX69" s="462"/>
      <c r="AY69" s="462"/>
      <c r="AZ69" s="462">
        <v>0.26</v>
      </c>
      <c r="BA69" s="462">
        <v>0</v>
      </c>
      <c r="BB69" s="462">
        <v>0</v>
      </c>
      <c r="BC69" s="462">
        <f t="shared" si="349"/>
        <v>0.22033898305084748</v>
      </c>
      <c r="BD69" s="462"/>
      <c r="BE69" s="462">
        <f t="shared" si="350"/>
        <v>0.22033898305084748</v>
      </c>
      <c r="BF69" s="462">
        <v>0</v>
      </c>
      <c r="BG69" s="462">
        <f t="shared" si="11"/>
        <v>3.9661016949152542E-2</v>
      </c>
      <c r="BH69" s="462"/>
      <c r="BI69" s="462"/>
      <c r="BJ69" s="462"/>
      <c r="BK69" s="462"/>
      <c r="BL69" s="462"/>
      <c r="BM69" s="462"/>
      <c r="BN69" s="462">
        <f t="shared" si="351"/>
        <v>3.9661016949152542E-2</v>
      </c>
      <c r="BO69" s="462"/>
      <c r="BP69" s="462"/>
      <c r="BQ69" s="462"/>
      <c r="BR69" s="462"/>
      <c r="BS69" s="462">
        <v>0.11</v>
      </c>
      <c r="BT69" s="462">
        <v>0</v>
      </c>
      <c r="BU69" s="462">
        <v>0</v>
      </c>
      <c r="BV69" s="462">
        <f t="shared" si="298"/>
        <v>9.3220338983050849E-2</v>
      </c>
      <c r="BW69" s="462"/>
      <c r="BX69" s="462">
        <f t="shared" si="348"/>
        <v>9.3220338983050849E-2</v>
      </c>
      <c r="BY69" s="462">
        <v>0</v>
      </c>
      <c r="BZ69" s="462">
        <f t="shared" si="13"/>
        <v>1.6779661016949152E-2</v>
      </c>
      <c r="CA69" s="462"/>
      <c r="CB69" s="462"/>
      <c r="CC69" s="462"/>
      <c r="CD69" s="462"/>
      <c r="CE69" s="462"/>
      <c r="CF69" s="462"/>
      <c r="CG69" s="462">
        <f t="shared" si="338"/>
        <v>1.6779661016949152E-2</v>
      </c>
      <c r="CH69" s="462"/>
      <c r="CI69" s="462"/>
      <c r="CJ69" s="462"/>
      <c r="CK69" s="462"/>
      <c r="CL69" s="462">
        <f t="shared" si="352"/>
        <v>0.37</v>
      </c>
      <c r="CM69" s="462">
        <v>0</v>
      </c>
      <c r="CN69" s="462">
        <f t="shared" si="353"/>
        <v>0</v>
      </c>
      <c r="CO69" s="462">
        <f t="shared" si="354"/>
        <v>0.31355932203389836</v>
      </c>
      <c r="CP69" s="462">
        <f t="shared" si="355"/>
        <v>0</v>
      </c>
      <c r="CQ69" s="462">
        <f t="shared" si="355"/>
        <v>0.31355932203389836</v>
      </c>
      <c r="CR69" s="462">
        <f t="shared" si="355"/>
        <v>0</v>
      </c>
      <c r="CS69" s="462">
        <f t="shared" si="15"/>
        <v>5.6440677966101693E-2</v>
      </c>
      <c r="CT69" s="331"/>
      <c r="CU69" s="331"/>
      <c r="CV69" s="331"/>
      <c r="CW69" s="331"/>
      <c r="CX69" s="331"/>
      <c r="CY69" s="331"/>
      <c r="CZ69" s="462">
        <f t="shared" si="356"/>
        <v>5.6440677966101693E-2</v>
      </c>
      <c r="DA69" s="325"/>
      <c r="DB69" s="325"/>
      <c r="DC69" s="325"/>
      <c r="DD69" s="325"/>
      <c r="DE69" s="328"/>
    </row>
    <row r="70" spans="1:109">
      <c r="A70" s="332">
        <v>3</v>
      </c>
      <c r="B70" s="329" t="s">
        <v>1134</v>
      </c>
      <c r="C70" s="325" t="s">
        <v>842</v>
      </c>
      <c r="D70" s="325" t="s">
        <v>61</v>
      </c>
      <c r="E70" s="332">
        <v>2017</v>
      </c>
      <c r="F70" s="332">
        <v>2018</v>
      </c>
      <c r="G70" s="462">
        <v>0</v>
      </c>
      <c r="H70" s="462">
        <v>0</v>
      </c>
      <c r="I70" s="462" t="s">
        <v>61</v>
      </c>
      <c r="J70" s="462" t="s">
        <v>61</v>
      </c>
      <c r="K70" s="462">
        <v>0</v>
      </c>
      <c r="L70" s="462">
        <v>0</v>
      </c>
      <c r="M70" s="462">
        <v>0</v>
      </c>
      <c r="N70" s="462">
        <v>0</v>
      </c>
      <c r="O70" s="462">
        <v>0</v>
      </c>
      <c r="P70" s="462">
        <f t="shared" si="5"/>
        <v>0</v>
      </c>
      <c r="Q70" s="462"/>
      <c r="R70" s="462">
        <f t="shared" si="290"/>
        <v>0</v>
      </c>
      <c r="S70" s="462">
        <v>0</v>
      </c>
      <c r="T70" s="462">
        <f t="shared" si="6"/>
        <v>0</v>
      </c>
      <c r="U70" s="462"/>
      <c r="V70" s="462"/>
      <c r="W70" s="462"/>
      <c r="X70" s="462"/>
      <c r="Y70" s="462"/>
      <c r="Z70" s="462"/>
      <c r="AA70" s="462">
        <f t="shared" si="291"/>
        <v>0</v>
      </c>
      <c r="AB70" s="462"/>
      <c r="AC70" s="462"/>
      <c r="AD70" s="462"/>
      <c r="AE70" s="462"/>
      <c r="AF70" s="462"/>
      <c r="AG70" s="462">
        <v>0</v>
      </c>
      <c r="AH70" s="462">
        <v>0</v>
      </c>
      <c r="AI70" s="462">
        <v>0</v>
      </c>
      <c r="AJ70" s="462">
        <f t="shared" si="292"/>
        <v>0</v>
      </c>
      <c r="AK70" s="462"/>
      <c r="AL70" s="462">
        <f t="shared" si="321"/>
        <v>0</v>
      </c>
      <c r="AM70" s="462">
        <v>0</v>
      </c>
      <c r="AN70" s="462">
        <f t="shared" si="9"/>
        <v>0</v>
      </c>
      <c r="AO70" s="462"/>
      <c r="AP70" s="462"/>
      <c r="AQ70" s="462"/>
      <c r="AR70" s="462"/>
      <c r="AS70" s="462"/>
      <c r="AT70" s="462"/>
      <c r="AU70" s="462"/>
      <c r="AV70" s="462"/>
      <c r="AW70" s="462"/>
      <c r="AX70" s="462"/>
      <c r="AY70" s="462"/>
      <c r="AZ70" s="462">
        <v>7.0000000000000007E-2</v>
      </c>
      <c r="BA70" s="462">
        <v>0</v>
      </c>
      <c r="BB70" s="462">
        <v>0</v>
      </c>
      <c r="BC70" s="462">
        <f t="shared" si="349"/>
        <v>5.9322033898305093E-2</v>
      </c>
      <c r="BD70" s="462"/>
      <c r="BE70" s="462">
        <f t="shared" si="350"/>
        <v>5.9322033898305093E-2</v>
      </c>
      <c r="BF70" s="462">
        <v>0</v>
      </c>
      <c r="BG70" s="462">
        <f t="shared" si="11"/>
        <v>1.0677966101694917E-2</v>
      </c>
      <c r="BH70" s="462"/>
      <c r="BI70" s="462"/>
      <c r="BJ70" s="462"/>
      <c r="BK70" s="462"/>
      <c r="BL70" s="462"/>
      <c r="BM70" s="462"/>
      <c r="BN70" s="462">
        <f t="shared" si="351"/>
        <v>1.0677966101694917E-2</v>
      </c>
      <c r="BO70" s="462"/>
      <c r="BP70" s="462"/>
      <c r="BQ70" s="462"/>
      <c r="BR70" s="462"/>
      <c r="BS70" s="462">
        <v>0.06</v>
      </c>
      <c r="BT70" s="462">
        <v>0</v>
      </c>
      <c r="BU70" s="462">
        <v>0</v>
      </c>
      <c r="BV70" s="462">
        <f t="shared" si="298"/>
        <v>5.084745762711864E-2</v>
      </c>
      <c r="BW70" s="462"/>
      <c r="BX70" s="462">
        <f t="shared" si="348"/>
        <v>5.084745762711864E-2</v>
      </c>
      <c r="BY70" s="462">
        <v>0</v>
      </c>
      <c r="BZ70" s="462">
        <f t="shared" si="13"/>
        <v>9.1525423728813574E-3</v>
      </c>
      <c r="CA70" s="462"/>
      <c r="CB70" s="462"/>
      <c r="CC70" s="462"/>
      <c r="CD70" s="462"/>
      <c r="CE70" s="462"/>
      <c r="CF70" s="462"/>
      <c r="CG70" s="462">
        <f t="shared" si="338"/>
        <v>9.1525423728813574E-3</v>
      </c>
      <c r="CH70" s="462"/>
      <c r="CI70" s="462"/>
      <c r="CJ70" s="462"/>
      <c r="CK70" s="462"/>
      <c r="CL70" s="462">
        <f t="shared" si="352"/>
        <v>0.13</v>
      </c>
      <c r="CM70" s="462">
        <v>0</v>
      </c>
      <c r="CN70" s="462">
        <f t="shared" si="353"/>
        <v>0</v>
      </c>
      <c r="CO70" s="462">
        <f t="shared" si="354"/>
        <v>0.11016949152542374</v>
      </c>
      <c r="CP70" s="462">
        <f t="shared" si="355"/>
        <v>0</v>
      </c>
      <c r="CQ70" s="462">
        <f t="shared" si="355"/>
        <v>0.11016949152542374</v>
      </c>
      <c r="CR70" s="462">
        <f t="shared" si="355"/>
        <v>0</v>
      </c>
      <c r="CS70" s="462">
        <f t="shared" si="15"/>
        <v>1.9830508474576274E-2</v>
      </c>
      <c r="CT70" s="331"/>
      <c r="CU70" s="331"/>
      <c r="CV70" s="331"/>
      <c r="CW70" s="331"/>
      <c r="CX70" s="331"/>
      <c r="CY70" s="331"/>
      <c r="CZ70" s="462">
        <f t="shared" si="356"/>
        <v>1.9830508474576274E-2</v>
      </c>
      <c r="DA70" s="325"/>
      <c r="DB70" s="325"/>
      <c r="DC70" s="325"/>
      <c r="DD70" s="325"/>
      <c r="DE70" s="328"/>
    </row>
    <row r="71" spans="1:109">
      <c r="A71" s="332">
        <v>4</v>
      </c>
      <c r="B71" s="329" t="s">
        <v>1135</v>
      </c>
      <c r="C71" s="325" t="s">
        <v>843</v>
      </c>
      <c r="D71" s="325" t="s">
        <v>61</v>
      </c>
      <c r="E71" s="332">
        <v>2017</v>
      </c>
      <c r="F71" s="332">
        <v>2017</v>
      </c>
      <c r="G71" s="462">
        <v>0</v>
      </c>
      <c r="H71" s="462">
        <v>0</v>
      </c>
      <c r="I71" s="462" t="s">
        <v>61</v>
      </c>
      <c r="J71" s="462" t="s">
        <v>61</v>
      </c>
      <c r="K71" s="462">
        <v>0</v>
      </c>
      <c r="L71" s="462">
        <v>0</v>
      </c>
      <c r="M71" s="462">
        <v>0</v>
      </c>
      <c r="N71" s="462">
        <v>0</v>
      </c>
      <c r="O71" s="462">
        <v>0</v>
      </c>
      <c r="P71" s="462">
        <v>0</v>
      </c>
      <c r="Q71" s="462">
        <v>0</v>
      </c>
      <c r="R71" s="462">
        <v>0</v>
      </c>
      <c r="S71" s="462">
        <v>0</v>
      </c>
      <c r="T71" s="462">
        <f t="shared" si="6"/>
        <v>0</v>
      </c>
      <c r="U71" s="462"/>
      <c r="V71" s="462"/>
      <c r="W71" s="462"/>
      <c r="X71" s="462"/>
      <c r="Y71" s="462"/>
      <c r="Z71" s="462"/>
      <c r="AA71" s="462"/>
      <c r="AB71" s="462"/>
      <c r="AC71" s="462"/>
      <c r="AD71" s="462"/>
      <c r="AE71" s="462"/>
      <c r="AF71" s="462"/>
      <c r="AG71" s="462">
        <v>0</v>
      </c>
      <c r="AH71" s="462">
        <v>0</v>
      </c>
      <c r="AI71" s="462">
        <v>0</v>
      </c>
      <c r="AJ71" s="462">
        <f t="shared" si="292"/>
        <v>0</v>
      </c>
      <c r="AK71" s="462"/>
      <c r="AL71" s="462">
        <f t="shared" si="321"/>
        <v>0</v>
      </c>
      <c r="AM71" s="462">
        <v>0</v>
      </c>
      <c r="AN71" s="462">
        <f t="shared" si="9"/>
        <v>0</v>
      </c>
      <c r="AO71" s="462"/>
      <c r="AP71" s="462"/>
      <c r="AQ71" s="462"/>
      <c r="AR71" s="462"/>
      <c r="AS71" s="462"/>
      <c r="AT71" s="462"/>
      <c r="AU71" s="462"/>
      <c r="AV71" s="462"/>
      <c r="AW71" s="462"/>
      <c r="AX71" s="462"/>
      <c r="AY71" s="462"/>
      <c r="AZ71" s="462">
        <v>0.75</v>
      </c>
      <c r="BA71" s="462">
        <v>0</v>
      </c>
      <c r="BB71" s="462">
        <v>0</v>
      </c>
      <c r="BC71" s="462">
        <f t="shared" si="349"/>
        <v>0.63559322033898302</v>
      </c>
      <c r="BD71" s="462"/>
      <c r="BE71" s="462">
        <f t="shared" si="350"/>
        <v>0.63559322033898302</v>
      </c>
      <c r="BF71" s="462">
        <v>0</v>
      </c>
      <c r="BG71" s="462">
        <f t="shared" si="11"/>
        <v>0.11440677966101695</v>
      </c>
      <c r="BH71" s="462"/>
      <c r="BI71" s="462"/>
      <c r="BJ71" s="462"/>
      <c r="BK71" s="462"/>
      <c r="BL71" s="462"/>
      <c r="BM71" s="462"/>
      <c r="BN71" s="462">
        <f t="shared" si="351"/>
        <v>0.11440677966101695</v>
      </c>
      <c r="BO71" s="462"/>
      <c r="BP71" s="462"/>
      <c r="BQ71" s="462"/>
      <c r="BR71" s="462"/>
      <c r="BS71" s="462">
        <v>0</v>
      </c>
      <c r="BT71" s="462">
        <v>0</v>
      </c>
      <c r="BU71" s="462">
        <v>0</v>
      </c>
      <c r="BV71" s="462">
        <v>0</v>
      </c>
      <c r="BW71" s="462"/>
      <c r="BX71" s="462"/>
      <c r="BY71" s="462">
        <v>0</v>
      </c>
      <c r="BZ71" s="462">
        <f t="shared" si="13"/>
        <v>0</v>
      </c>
      <c r="CA71" s="462"/>
      <c r="CB71" s="462"/>
      <c r="CC71" s="462"/>
      <c r="CD71" s="462"/>
      <c r="CE71" s="462"/>
      <c r="CF71" s="462"/>
      <c r="CG71" s="462">
        <f t="shared" si="338"/>
        <v>0</v>
      </c>
      <c r="CH71" s="462"/>
      <c r="CI71" s="462"/>
      <c r="CJ71" s="462"/>
      <c r="CK71" s="462"/>
      <c r="CL71" s="462">
        <f t="shared" si="352"/>
        <v>0.75</v>
      </c>
      <c r="CM71" s="462">
        <v>0</v>
      </c>
      <c r="CN71" s="462">
        <f t="shared" si="353"/>
        <v>0</v>
      </c>
      <c r="CO71" s="462">
        <f t="shared" si="354"/>
        <v>0.63559322033898302</v>
      </c>
      <c r="CP71" s="462">
        <f t="shared" si="355"/>
        <v>0</v>
      </c>
      <c r="CQ71" s="462">
        <f t="shared" si="355"/>
        <v>0.63559322033898302</v>
      </c>
      <c r="CR71" s="462">
        <f t="shared" si="355"/>
        <v>0</v>
      </c>
      <c r="CS71" s="462">
        <f t="shared" si="15"/>
        <v>0.11440677966101695</v>
      </c>
      <c r="CT71" s="331"/>
      <c r="CU71" s="331"/>
      <c r="CV71" s="331"/>
      <c r="CW71" s="331"/>
      <c r="CX71" s="331"/>
      <c r="CY71" s="331"/>
      <c r="CZ71" s="462">
        <f t="shared" si="356"/>
        <v>0.11440677966101695</v>
      </c>
      <c r="DA71" s="325"/>
      <c r="DB71" s="325"/>
      <c r="DC71" s="325"/>
      <c r="DD71" s="325"/>
      <c r="DE71" s="328"/>
    </row>
    <row r="72" spans="1:109">
      <c r="A72" s="332">
        <v>5</v>
      </c>
      <c r="B72" s="329" t="s">
        <v>760</v>
      </c>
      <c r="C72" s="325" t="s">
        <v>844</v>
      </c>
      <c r="D72" s="325" t="s">
        <v>61</v>
      </c>
      <c r="E72" s="332">
        <v>2017</v>
      </c>
      <c r="F72" s="332">
        <v>2017</v>
      </c>
      <c r="G72" s="462">
        <v>0</v>
      </c>
      <c r="H72" s="462">
        <v>0</v>
      </c>
      <c r="I72" s="462" t="s">
        <v>61</v>
      </c>
      <c r="J72" s="462" t="s">
        <v>61</v>
      </c>
      <c r="K72" s="462">
        <v>0</v>
      </c>
      <c r="L72" s="462">
        <v>0</v>
      </c>
      <c r="M72" s="462">
        <v>0</v>
      </c>
      <c r="N72" s="462">
        <v>0</v>
      </c>
      <c r="O72" s="462">
        <v>0</v>
      </c>
      <c r="P72" s="462">
        <v>0</v>
      </c>
      <c r="Q72" s="462">
        <v>0</v>
      </c>
      <c r="R72" s="462">
        <v>0</v>
      </c>
      <c r="S72" s="462">
        <v>0</v>
      </c>
      <c r="T72" s="462">
        <f t="shared" si="6"/>
        <v>0</v>
      </c>
      <c r="U72" s="462"/>
      <c r="V72" s="462"/>
      <c r="W72" s="462"/>
      <c r="X72" s="462"/>
      <c r="Y72" s="462"/>
      <c r="Z72" s="462"/>
      <c r="AA72" s="462"/>
      <c r="AB72" s="462"/>
      <c r="AC72" s="462"/>
      <c r="AD72" s="462"/>
      <c r="AE72" s="462"/>
      <c r="AF72" s="462"/>
      <c r="AG72" s="462">
        <v>0</v>
      </c>
      <c r="AH72" s="462">
        <v>0</v>
      </c>
      <c r="AI72" s="462">
        <v>0</v>
      </c>
      <c r="AJ72" s="462">
        <f t="shared" si="292"/>
        <v>0</v>
      </c>
      <c r="AK72" s="462"/>
      <c r="AL72" s="462">
        <f t="shared" si="321"/>
        <v>0</v>
      </c>
      <c r="AM72" s="462">
        <v>0</v>
      </c>
      <c r="AN72" s="462">
        <f t="shared" si="9"/>
        <v>0</v>
      </c>
      <c r="AO72" s="462"/>
      <c r="AP72" s="462"/>
      <c r="AQ72" s="462"/>
      <c r="AR72" s="462"/>
      <c r="AS72" s="462"/>
      <c r="AT72" s="462"/>
      <c r="AU72" s="462"/>
      <c r="AV72" s="462"/>
      <c r="AW72" s="462"/>
      <c r="AX72" s="462"/>
      <c r="AY72" s="462"/>
      <c r="AZ72" s="462">
        <v>0.27</v>
      </c>
      <c r="BA72" s="462">
        <v>0</v>
      </c>
      <c r="BB72" s="462">
        <v>0</v>
      </c>
      <c r="BC72" s="462">
        <f t="shared" si="349"/>
        <v>0.2288135593220339</v>
      </c>
      <c r="BD72" s="462"/>
      <c r="BE72" s="462">
        <f t="shared" si="350"/>
        <v>0.2288135593220339</v>
      </c>
      <c r="BF72" s="462">
        <v>0</v>
      </c>
      <c r="BG72" s="462">
        <f t="shared" si="11"/>
        <v>4.1186440677966105E-2</v>
      </c>
      <c r="BH72" s="462"/>
      <c r="BI72" s="462"/>
      <c r="BJ72" s="462"/>
      <c r="BK72" s="462"/>
      <c r="BL72" s="462"/>
      <c r="BM72" s="462"/>
      <c r="BN72" s="462">
        <f t="shared" si="351"/>
        <v>4.1186440677966105E-2</v>
      </c>
      <c r="BO72" s="462"/>
      <c r="BP72" s="462"/>
      <c r="BQ72" s="462"/>
      <c r="BR72" s="462"/>
      <c r="BS72" s="462">
        <v>0</v>
      </c>
      <c r="BT72" s="462">
        <v>0</v>
      </c>
      <c r="BU72" s="462">
        <v>0</v>
      </c>
      <c r="BV72" s="462">
        <v>0</v>
      </c>
      <c r="BW72" s="462"/>
      <c r="BX72" s="462"/>
      <c r="BY72" s="462">
        <v>0</v>
      </c>
      <c r="BZ72" s="462">
        <f t="shared" si="13"/>
        <v>0</v>
      </c>
      <c r="CA72" s="462"/>
      <c r="CB72" s="462"/>
      <c r="CC72" s="462"/>
      <c r="CD72" s="462"/>
      <c r="CE72" s="462"/>
      <c r="CF72" s="462"/>
      <c r="CG72" s="462">
        <f t="shared" si="338"/>
        <v>0</v>
      </c>
      <c r="CH72" s="462"/>
      <c r="CI72" s="462"/>
      <c r="CJ72" s="462"/>
      <c r="CK72" s="462"/>
      <c r="CL72" s="462">
        <f t="shared" si="352"/>
        <v>0.27</v>
      </c>
      <c r="CM72" s="462">
        <v>0</v>
      </c>
      <c r="CN72" s="462">
        <f t="shared" si="353"/>
        <v>0</v>
      </c>
      <c r="CO72" s="462">
        <f t="shared" si="354"/>
        <v>0.2288135593220339</v>
      </c>
      <c r="CP72" s="462">
        <f t="shared" si="355"/>
        <v>0</v>
      </c>
      <c r="CQ72" s="462">
        <f t="shared" si="355"/>
        <v>0.2288135593220339</v>
      </c>
      <c r="CR72" s="462">
        <f t="shared" si="355"/>
        <v>0</v>
      </c>
      <c r="CS72" s="462">
        <f t="shared" si="15"/>
        <v>4.1186440677966105E-2</v>
      </c>
      <c r="CT72" s="331"/>
      <c r="CU72" s="331"/>
      <c r="CV72" s="331"/>
      <c r="CW72" s="331"/>
      <c r="CX72" s="331"/>
      <c r="CY72" s="331"/>
      <c r="CZ72" s="462">
        <f t="shared" si="356"/>
        <v>4.1186440677966105E-2</v>
      </c>
      <c r="DA72" s="325"/>
      <c r="DB72" s="325"/>
      <c r="DC72" s="325"/>
      <c r="DD72" s="325"/>
      <c r="DE72" s="328"/>
    </row>
    <row r="73" spans="1:109">
      <c r="A73" s="332">
        <v>6</v>
      </c>
      <c r="B73" s="329" t="s">
        <v>1136</v>
      </c>
      <c r="C73" s="325" t="s">
        <v>845</v>
      </c>
      <c r="D73" s="325" t="s">
        <v>61</v>
      </c>
      <c r="E73" s="332">
        <v>2017</v>
      </c>
      <c r="F73" s="332">
        <v>2017</v>
      </c>
      <c r="G73" s="462">
        <v>0</v>
      </c>
      <c r="H73" s="462">
        <v>0</v>
      </c>
      <c r="I73" s="462" t="s">
        <v>61</v>
      </c>
      <c r="J73" s="462" t="s">
        <v>61</v>
      </c>
      <c r="K73" s="462">
        <v>0</v>
      </c>
      <c r="L73" s="462">
        <v>0</v>
      </c>
      <c r="M73" s="462">
        <v>0</v>
      </c>
      <c r="N73" s="462">
        <v>0</v>
      </c>
      <c r="O73" s="462">
        <v>0</v>
      </c>
      <c r="P73" s="462">
        <v>0</v>
      </c>
      <c r="Q73" s="462">
        <v>0</v>
      </c>
      <c r="R73" s="462">
        <v>0</v>
      </c>
      <c r="S73" s="462">
        <v>0</v>
      </c>
      <c r="T73" s="462">
        <f t="shared" si="6"/>
        <v>0</v>
      </c>
      <c r="U73" s="462"/>
      <c r="V73" s="462"/>
      <c r="W73" s="462"/>
      <c r="X73" s="462"/>
      <c r="Y73" s="462"/>
      <c r="Z73" s="462"/>
      <c r="AA73" s="462"/>
      <c r="AB73" s="462"/>
      <c r="AC73" s="462"/>
      <c r="AD73" s="462"/>
      <c r="AE73" s="462"/>
      <c r="AF73" s="462"/>
      <c r="AG73" s="462">
        <v>0</v>
      </c>
      <c r="AH73" s="462">
        <v>0</v>
      </c>
      <c r="AI73" s="462">
        <v>0</v>
      </c>
      <c r="AJ73" s="462">
        <f t="shared" si="292"/>
        <v>0</v>
      </c>
      <c r="AK73" s="462"/>
      <c r="AL73" s="462">
        <f t="shared" si="321"/>
        <v>0</v>
      </c>
      <c r="AM73" s="462">
        <v>0</v>
      </c>
      <c r="AN73" s="462">
        <f t="shared" si="9"/>
        <v>0</v>
      </c>
      <c r="AO73" s="462"/>
      <c r="AP73" s="462"/>
      <c r="AQ73" s="462"/>
      <c r="AR73" s="462"/>
      <c r="AS73" s="462"/>
      <c r="AT73" s="462"/>
      <c r="AU73" s="462"/>
      <c r="AV73" s="462"/>
      <c r="AW73" s="462"/>
      <c r="AX73" s="462"/>
      <c r="AY73" s="462"/>
      <c r="AZ73" s="462">
        <v>0.44</v>
      </c>
      <c r="BA73" s="462">
        <v>0</v>
      </c>
      <c r="BB73" s="462">
        <v>0</v>
      </c>
      <c r="BC73" s="462">
        <f t="shared" si="349"/>
        <v>0.3728813559322034</v>
      </c>
      <c r="BD73" s="462"/>
      <c r="BE73" s="462">
        <f t="shared" si="350"/>
        <v>0.3728813559322034</v>
      </c>
      <c r="BF73" s="462">
        <v>0</v>
      </c>
      <c r="BG73" s="462">
        <f t="shared" si="11"/>
        <v>6.7118644067796607E-2</v>
      </c>
      <c r="BH73" s="462"/>
      <c r="BI73" s="462"/>
      <c r="BJ73" s="462"/>
      <c r="BK73" s="462"/>
      <c r="BL73" s="462"/>
      <c r="BM73" s="462"/>
      <c r="BN73" s="462">
        <f t="shared" si="351"/>
        <v>6.7118644067796607E-2</v>
      </c>
      <c r="BO73" s="462"/>
      <c r="BP73" s="462"/>
      <c r="BQ73" s="462"/>
      <c r="BR73" s="462"/>
      <c r="BS73" s="462">
        <v>0</v>
      </c>
      <c r="BT73" s="462">
        <v>0</v>
      </c>
      <c r="BU73" s="462">
        <v>0</v>
      </c>
      <c r="BV73" s="462">
        <v>0</v>
      </c>
      <c r="BW73" s="462"/>
      <c r="BX73" s="462"/>
      <c r="BY73" s="462">
        <v>0</v>
      </c>
      <c r="BZ73" s="462">
        <f t="shared" si="13"/>
        <v>0</v>
      </c>
      <c r="CA73" s="462"/>
      <c r="CB73" s="462"/>
      <c r="CC73" s="462"/>
      <c r="CD73" s="462"/>
      <c r="CE73" s="462"/>
      <c r="CF73" s="462"/>
      <c r="CG73" s="462">
        <f t="shared" si="338"/>
        <v>0</v>
      </c>
      <c r="CH73" s="462"/>
      <c r="CI73" s="462"/>
      <c r="CJ73" s="462"/>
      <c r="CK73" s="462"/>
      <c r="CL73" s="462">
        <f t="shared" si="352"/>
        <v>0.44</v>
      </c>
      <c r="CM73" s="462">
        <v>0</v>
      </c>
      <c r="CN73" s="462">
        <f t="shared" si="353"/>
        <v>0</v>
      </c>
      <c r="CO73" s="462">
        <f t="shared" si="354"/>
        <v>0.3728813559322034</v>
      </c>
      <c r="CP73" s="462">
        <f t="shared" si="355"/>
        <v>0</v>
      </c>
      <c r="CQ73" s="462">
        <f t="shared" si="355"/>
        <v>0.3728813559322034</v>
      </c>
      <c r="CR73" s="462">
        <f t="shared" si="355"/>
        <v>0</v>
      </c>
      <c r="CS73" s="462">
        <f t="shared" si="15"/>
        <v>6.7118644067796607E-2</v>
      </c>
      <c r="CT73" s="331"/>
      <c r="CU73" s="331"/>
      <c r="CV73" s="331"/>
      <c r="CW73" s="331"/>
      <c r="CX73" s="331"/>
      <c r="CY73" s="331"/>
      <c r="CZ73" s="462">
        <f t="shared" si="356"/>
        <v>6.7118644067796607E-2</v>
      </c>
      <c r="DA73" s="325"/>
      <c r="DB73" s="325"/>
      <c r="DC73" s="325"/>
      <c r="DD73" s="325"/>
      <c r="DE73" s="328"/>
    </row>
    <row r="74" spans="1:109" ht="31.5" customHeight="1">
      <c r="A74" s="332">
        <v>7</v>
      </c>
      <c r="B74" s="329" t="s">
        <v>1137</v>
      </c>
      <c r="C74" s="325" t="s">
        <v>846</v>
      </c>
      <c r="D74" s="325" t="s">
        <v>61</v>
      </c>
      <c r="E74" s="332">
        <v>2017</v>
      </c>
      <c r="F74" s="332">
        <v>2017</v>
      </c>
      <c r="G74" s="462">
        <v>0</v>
      </c>
      <c r="H74" s="462">
        <v>0</v>
      </c>
      <c r="I74" s="462" t="s">
        <v>61</v>
      </c>
      <c r="J74" s="462" t="s">
        <v>61</v>
      </c>
      <c r="K74" s="462">
        <v>0</v>
      </c>
      <c r="L74" s="462">
        <v>0</v>
      </c>
      <c r="M74" s="462">
        <v>0</v>
      </c>
      <c r="N74" s="462">
        <v>0</v>
      </c>
      <c r="O74" s="462">
        <v>0</v>
      </c>
      <c r="P74" s="462">
        <v>0</v>
      </c>
      <c r="Q74" s="462">
        <v>0</v>
      </c>
      <c r="R74" s="462">
        <v>0</v>
      </c>
      <c r="S74" s="462">
        <v>0</v>
      </c>
      <c r="T74" s="462">
        <f t="shared" si="6"/>
        <v>0</v>
      </c>
      <c r="U74" s="462"/>
      <c r="V74" s="462"/>
      <c r="W74" s="462"/>
      <c r="X74" s="462"/>
      <c r="Y74" s="462"/>
      <c r="Z74" s="462"/>
      <c r="AA74" s="462"/>
      <c r="AB74" s="462"/>
      <c r="AC74" s="462"/>
      <c r="AD74" s="462"/>
      <c r="AE74" s="462"/>
      <c r="AF74" s="462"/>
      <c r="AG74" s="462">
        <v>0</v>
      </c>
      <c r="AH74" s="462">
        <v>0</v>
      </c>
      <c r="AI74" s="462">
        <v>0</v>
      </c>
      <c r="AJ74" s="462">
        <f t="shared" si="292"/>
        <v>0</v>
      </c>
      <c r="AK74" s="462"/>
      <c r="AL74" s="462">
        <f t="shared" si="321"/>
        <v>0</v>
      </c>
      <c r="AM74" s="462">
        <v>0</v>
      </c>
      <c r="AN74" s="462">
        <f t="shared" si="9"/>
        <v>0</v>
      </c>
      <c r="AO74" s="462"/>
      <c r="AP74" s="462"/>
      <c r="AQ74" s="462"/>
      <c r="AR74" s="462"/>
      <c r="AS74" s="462"/>
      <c r="AT74" s="462"/>
      <c r="AU74" s="462"/>
      <c r="AV74" s="462"/>
      <c r="AW74" s="462"/>
      <c r="AX74" s="462"/>
      <c r="AY74" s="462"/>
      <c r="AZ74" s="462">
        <v>0.2</v>
      </c>
      <c r="BA74" s="462">
        <v>0</v>
      </c>
      <c r="BB74" s="462">
        <v>0</v>
      </c>
      <c r="BC74" s="462">
        <f t="shared" si="349"/>
        <v>0.16949152542372883</v>
      </c>
      <c r="BD74" s="462"/>
      <c r="BE74" s="462">
        <f t="shared" si="350"/>
        <v>0.16949152542372883</v>
      </c>
      <c r="BF74" s="462">
        <v>0</v>
      </c>
      <c r="BG74" s="462">
        <f t="shared" si="11"/>
        <v>3.0508474576271188E-2</v>
      </c>
      <c r="BH74" s="462"/>
      <c r="BI74" s="462"/>
      <c r="BJ74" s="462"/>
      <c r="BK74" s="462"/>
      <c r="BL74" s="462"/>
      <c r="BM74" s="462"/>
      <c r="BN74" s="462">
        <f t="shared" si="351"/>
        <v>3.0508474576271188E-2</v>
      </c>
      <c r="BO74" s="462"/>
      <c r="BP74" s="462"/>
      <c r="BQ74" s="462"/>
      <c r="BR74" s="462"/>
      <c r="BS74" s="462">
        <v>0</v>
      </c>
      <c r="BT74" s="462">
        <v>0</v>
      </c>
      <c r="BU74" s="462">
        <v>0</v>
      </c>
      <c r="BV74" s="462">
        <v>0</v>
      </c>
      <c r="BW74" s="462"/>
      <c r="BX74" s="462"/>
      <c r="BY74" s="462">
        <v>0</v>
      </c>
      <c r="BZ74" s="462">
        <f t="shared" si="13"/>
        <v>0</v>
      </c>
      <c r="CA74" s="462"/>
      <c r="CB74" s="462"/>
      <c r="CC74" s="462"/>
      <c r="CD74" s="462"/>
      <c r="CE74" s="462"/>
      <c r="CF74" s="462"/>
      <c r="CG74" s="462">
        <f t="shared" si="338"/>
        <v>0</v>
      </c>
      <c r="CH74" s="462"/>
      <c r="CI74" s="462"/>
      <c r="CJ74" s="462"/>
      <c r="CK74" s="462"/>
      <c r="CL74" s="462">
        <f t="shared" si="352"/>
        <v>0.2</v>
      </c>
      <c r="CM74" s="462">
        <v>0</v>
      </c>
      <c r="CN74" s="462">
        <f t="shared" si="353"/>
        <v>0</v>
      </c>
      <c r="CO74" s="462">
        <f t="shared" si="354"/>
        <v>0.16949152542372883</v>
      </c>
      <c r="CP74" s="462">
        <f t="shared" si="355"/>
        <v>0</v>
      </c>
      <c r="CQ74" s="462">
        <f t="shared" si="355"/>
        <v>0.16949152542372883</v>
      </c>
      <c r="CR74" s="462">
        <f t="shared" si="355"/>
        <v>0</v>
      </c>
      <c r="CS74" s="462">
        <f t="shared" si="15"/>
        <v>3.0508474576271188E-2</v>
      </c>
      <c r="CT74" s="331"/>
      <c r="CU74" s="331"/>
      <c r="CV74" s="331"/>
      <c r="CW74" s="331"/>
      <c r="CX74" s="331"/>
      <c r="CY74" s="331"/>
      <c r="CZ74" s="462">
        <f t="shared" si="356"/>
        <v>3.0508474576271188E-2</v>
      </c>
      <c r="DA74" s="325"/>
      <c r="DB74" s="325"/>
      <c r="DC74" s="325"/>
      <c r="DD74" s="325"/>
      <c r="DE74" s="328"/>
    </row>
    <row r="75" spans="1:109" ht="46.5">
      <c r="A75" s="332">
        <v>8</v>
      </c>
      <c r="B75" s="329" t="s">
        <v>1138</v>
      </c>
      <c r="C75" s="325" t="s">
        <v>847</v>
      </c>
      <c r="D75" s="325" t="s">
        <v>61</v>
      </c>
      <c r="E75" s="332">
        <v>2017</v>
      </c>
      <c r="F75" s="332">
        <v>2017</v>
      </c>
      <c r="G75" s="462">
        <v>0</v>
      </c>
      <c r="H75" s="462">
        <v>0</v>
      </c>
      <c r="I75" s="462" t="s">
        <v>61</v>
      </c>
      <c r="J75" s="462" t="s">
        <v>61</v>
      </c>
      <c r="K75" s="462">
        <v>0</v>
      </c>
      <c r="L75" s="462">
        <v>0</v>
      </c>
      <c r="M75" s="462">
        <v>0</v>
      </c>
      <c r="N75" s="462">
        <v>0</v>
      </c>
      <c r="O75" s="462">
        <v>0</v>
      </c>
      <c r="P75" s="462">
        <v>0</v>
      </c>
      <c r="Q75" s="462">
        <v>0</v>
      </c>
      <c r="R75" s="462">
        <v>0</v>
      </c>
      <c r="S75" s="462">
        <v>0</v>
      </c>
      <c r="T75" s="462">
        <f t="shared" si="6"/>
        <v>0</v>
      </c>
      <c r="U75" s="462"/>
      <c r="V75" s="462"/>
      <c r="W75" s="462"/>
      <c r="X75" s="462"/>
      <c r="Y75" s="462"/>
      <c r="Z75" s="462"/>
      <c r="AA75" s="462"/>
      <c r="AB75" s="462"/>
      <c r="AC75" s="462"/>
      <c r="AD75" s="462"/>
      <c r="AE75" s="462"/>
      <c r="AF75" s="462"/>
      <c r="AG75" s="462">
        <v>0</v>
      </c>
      <c r="AH75" s="462">
        <v>0</v>
      </c>
      <c r="AI75" s="462">
        <v>0</v>
      </c>
      <c r="AJ75" s="462">
        <f t="shared" si="292"/>
        <v>0</v>
      </c>
      <c r="AK75" s="462"/>
      <c r="AL75" s="462">
        <f t="shared" si="321"/>
        <v>0</v>
      </c>
      <c r="AM75" s="462">
        <v>0</v>
      </c>
      <c r="AN75" s="462">
        <f t="shared" si="9"/>
        <v>0</v>
      </c>
      <c r="AO75" s="462"/>
      <c r="AP75" s="462"/>
      <c r="AQ75" s="462"/>
      <c r="AR75" s="462"/>
      <c r="AS75" s="462"/>
      <c r="AT75" s="462"/>
      <c r="AU75" s="462"/>
      <c r="AV75" s="462"/>
      <c r="AW75" s="462"/>
      <c r="AX75" s="462"/>
      <c r="AY75" s="462"/>
      <c r="AZ75" s="462">
        <v>0.1</v>
      </c>
      <c r="BA75" s="462">
        <v>0</v>
      </c>
      <c r="BB75" s="462">
        <v>0</v>
      </c>
      <c r="BC75" s="462">
        <f t="shared" si="349"/>
        <v>8.4745762711864417E-2</v>
      </c>
      <c r="BD75" s="462"/>
      <c r="BE75" s="462">
        <f t="shared" si="350"/>
        <v>8.4745762711864417E-2</v>
      </c>
      <c r="BF75" s="462">
        <v>0</v>
      </c>
      <c r="BG75" s="462">
        <f t="shared" si="11"/>
        <v>1.5254237288135594E-2</v>
      </c>
      <c r="BH75" s="462"/>
      <c r="BI75" s="462"/>
      <c r="BJ75" s="462"/>
      <c r="BK75" s="462"/>
      <c r="BL75" s="462"/>
      <c r="BM75" s="462"/>
      <c r="BN75" s="462">
        <f t="shared" si="351"/>
        <v>1.5254237288135594E-2</v>
      </c>
      <c r="BO75" s="462"/>
      <c r="BP75" s="462"/>
      <c r="BQ75" s="462"/>
      <c r="BR75" s="462"/>
      <c r="BS75" s="462">
        <v>0</v>
      </c>
      <c r="BT75" s="462">
        <v>0</v>
      </c>
      <c r="BU75" s="462">
        <v>0</v>
      </c>
      <c r="BV75" s="462">
        <v>0</v>
      </c>
      <c r="BW75" s="462"/>
      <c r="BX75" s="462"/>
      <c r="BY75" s="462">
        <v>0</v>
      </c>
      <c r="BZ75" s="462">
        <f t="shared" si="13"/>
        <v>0</v>
      </c>
      <c r="CA75" s="462"/>
      <c r="CB75" s="462"/>
      <c r="CC75" s="462"/>
      <c r="CD75" s="462"/>
      <c r="CE75" s="462"/>
      <c r="CF75" s="462"/>
      <c r="CG75" s="462">
        <f t="shared" si="338"/>
        <v>0</v>
      </c>
      <c r="CH75" s="462"/>
      <c r="CI75" s="462"/>
      <c r="CJ75" s="462"/>
      <c r="CK75" s="462"/>
      <c r="CL75" s="462">
        <f t="shared" si="352"/>
        <v>0.1</v>
      </c>
      <c r="CM75" s="462">
        <v>0</v>
      </c>
      <c r="CN75" s="462">
        <f t="shared" si="353"/>
        <v>0</v>
      </c>
      <c r="CO75" s="462">
        <f t="shared" si="354"/>
        <v>8.4745762711864417E-2</v>
      </c>
      <c r="CP75" s="462">
        <f t="shared" si="355"/>
        <v>0</v>
      </c>
      <c r="CQ75" s="462">
        <f t="shared" si="355"/>
        <v>8.4745762711864417E-2</v>
      </c>
      <c r="CR75" s="462">
        <f t="shared" si="355"/>
        <v>0</v>
      </c>
      <c r="CS75" s="462">
        <f t="shared" si="15"/>
        <v>1.5254237288135594E-2</v>
      </c>
      <c r="CT75" s="331"/>
      <c r="CU75" s="331"/>
      <c r="CV75" s="331"/>
      <c r="CW75" s="331"/>
      <c r="CX75" s="331"/>
      <c r="CY75" s="331"/>
      <c r="CZ75" s="462">
        <f t="shared" si="356"/>
        <v>1.5254237288135594E-2</v>
      </c>
      <c r="DA75" s="325"/>
      <c r="DB75" s="325"/>
      <c r="DC75" s="325"/>
      <c r="DD75" s="325"/>
      <c r="DE75" s="328"/>
    </row>
    <row r="76" spans="1:109" ht="46.5">
      <c r="A76" s="332">
        <v>9</v>
      </c>
      <c r="B76" s="329" t="s">
        <v>1139</v>
      </c>
      <c r="C76" s="325" t="s">
        <v>848</v>
      </c>
      <c r="D76" s="325" t="s">
        <v>61</v>
      </c>
      <c r="E76" s="332">
        <v>2017</v>
      </c>
      <c r="F76" s="332">
        <v>2017</v>
      </c>
      <c r="G76" s="462">
        <v>0</v>
      </c>
      <c r="H76" s="462">
        <v>0</v>
      </c>
      <c r="I76" s="462" t="s">
        <v>61</v>
      </c>
      <c r="J76" s="462" t="s">
        <v>61</v>
      </c>
      <c r="K76" s="462">
        <v>0</v>
      </c>
      <c r="L76" s="462">
        <v>0</v>
      </c>
      <c r="M76" s="462">
        <v>0</v>
      </c>
      <c r="N76" s="462">
        <v>0</v>
      </c>
      <c r="O76" s="462">
        <v>0</v>
      </c>
      <c r="P76" s="462">
        <v>0</v>
      </c>
      <c r="Q76" s="462">
        <v>0</v>
      </c>
      <c r="R76" s="462">
        <v>0</v>
      </c>
      <c r="S76" s="462">
        <v>0</v>
      </c>
      <c r="T76" s="462">
        <f t="shared" si="6"/>
        <v>0</v>
      </c>
      <c r="U76" s="462"/>
      <c r="V76" s="462"/>
      <c r="W76" s="462"/>
      <c r="X76" s="462"/>
      <c r="Y76" s="462"/>
      <c r="Z76" s="462"/>
      <c r="AA76" s="462"/>
      <c r="AB76" s="462"/>
      <c r="AC76" s="462"/>
      <c r="AD76" s="462"/>
      <c r="AE76" s="462"/>
      <c r="AF76" s="462"/>
      <c r="AG76" s="462">
        <v>0</v>
      </c>
      <c r="AH76" s="462">
        <v>0</v>
      </c>
      <c r="AI76" s="462">
        <v>0</v>
      </c>
      <c r="AJ76" s="462">
        <f t="shared" si="292"/>
        <v>0</v>
      </c>
      <c r="AK76" s="462"/>
      <c r="AL76" s="462">
        <f t="shared" si="321"/>
        <v>0</v>
      </c>
      <c r="AM76" s="462">
        <v>0</v>
      </c>
      <c r="AN76" s="462">
        <f t="shared" si="9"/>
        <v>0</v>
      </c>
      <c r="AO76" s="462"/>
      <c r="AP76" s="462"/>
      <c r="AQ76" s="462"/>
      <c r="AR76" s="462"/>
      <c r="AS76" s="462"/>
      <c r="AT76" s="462"/>
      <c r="AU76" s="462"/>
      <c r="AV76" s="462"/>
      <c r="AW76" s="462"/>
      <c r="AX76" s="462"/>
      <c r="AY76" s="462"/>
      <c r="AZ76" s="462">
        <v>0.06</v>
      </c>
      <c r="BA76" s="462">
        <v>0</v>
      </c>
      <c r="BB76" s="462">
        <v>0</v>
      </c>
      <c r="BC76" s="462">
        <f t="shared" si="349"/>
        <v>5.084745762711864E-2</v>
      </c>
      <c r="BD76" s="462"/>
      <c r="BE76" s="462">
        <f t="shared" si="350"/>
        <v>5.084745762711864E-2</v>
      </c>
      <c r="BF76" s="462">
        <v>0</v>
      </c>
      <c r="BG76" s="462">
        <f t="shared" si="11"/>
        <v>9.1525423728813574E-3</v>
      </c>
      <c r="BH76" s="462"/>
      <c r="BI76" s="462"/>
      <c r="BJ76" s="462"/>
      <c r="BK76" s="462"/>
      <c r="BL76" s="462"/>
      <c r="BM76" s="462"/>
      <c r="BN76" s="462">
        <f t="shared" si="351"/>
        <v>9.1525423728813574E-3</v>
      </c>
      <c r="BO76" s="462"/>
      <c r="BP76" s="462"/>
      <c r="BQ76" s="462"/>
      <c r="BR76" s="462"/>
      <c r="BS76" s="462">
        <v>0</v>
      </c>
      <c r="BT76" s="462">
        <v>0</v>
      </c>
      <c r="BU76" s="462">
        <v>0</v>
      </c>
      <c r="BV76" s="462">
        <v>0</v>
      </c>
      <c r="BW76" s="462"/>
      <c r="BX76" s="462"/>
      <c r="BY76" s="462">
        <v>0</v>
      </c>
      <c r="BZ76" s="462">
        <f t="shared" si="13"/>
        <v>0</v>
      </c>
      <c r="CA76" s="462"/>
      <c r="CB76" s="462"/>
      <c r="CC76" s="462"/>
      <c r="CD76" s="462"/>
      <c r="CE76" s="462"/>
      <c r="CF76" s="462"/>
      <c r="CG76" s="462">
        <f t="shared" si="338"/>
        <v>0</v>
      </c>
      <c r="CH76" s="462"/>
      <c r="CI76" s="462"/>
      <c r="CJ76" s="462"/>
      <c r="CK76" s="462"/>
      <c r="CL76" s="462">
        <f t="shared" si="352"/>
        <v>0.06</v>
      </c>
      <c r="CM76" s="462">
        <v>0</v>
      </c>
      <c r="CN76" s="462">
        <f t="shared" si="353"/>
        <v>0</v>
      </c>
      <c r="CO76" s="462">
        <f t="shared" si="354"/>
        <v>5.084745762711864E-2</v>
      </c>
      <c r="CP76" s="462">
        <f t="shared" si="355"/>
        <v>0</v>
      </c>
      <c r="CQ76" s="462">
        <f t="shared" si="355"/>
        <v>5.084745762711864E-2</v>
      </c>
      <c r="CR76" s="462">
        <f t="shared" si="355"/>
        <v>0</v>
      </c>
      <c r="CS76" s="462">
        <f t="shared" si="15"/>
        <v>9.1525423728813574E-3</v>
      </c>
      <c r="CT76" s="331"/>
      <c r="CU76" s="331"/>
      <c r="CV76" s="331"/>
      <c r="CW76" s="331"/>
      <c r="CX76" s="331"/>
      <c r="CY76" s="331"/>
      <c r="CZ76" s="462">
        <f t="shared" si="356"/>
        <v>9.1525423728813574E-3</v>
      </c>
      <c r="DA76" s="325"/>
      <c r="DB76" s="325"/>
      <c r="DC76" s="325"/>
      <c r="DD76" s="325"/>
      <c r="DE76" s="328"/>
    </row>
    <row r="77" spans="1:109" ht="45.75" customHeight="1">
      <c r="A77" s="332">
        <v>10</v>
      </c>
      <c r="B77" s="329" t="s">
        <v>1140</v>
      </c>
      <c r="C77" s="325" t="s">
        <v>849</v>
      </c>
      <c r="D77" s="325" t="s">
        <v>61</v>
      </c>
      <c r="E77" s="332">
        <v>2018</v>
      </c>
      <c r="F77" s="332">
        <v>2018</v>
      </c>
      <c r="G77" s="462">
        <v>0</v>
      </c>
      <c r="H77" s="462">
        <v>0</v>
      </c>
      <c r="I77" s="462" t="s">
        <v>61</v>
      </c>
      <c r="J77" s="462" t="s">
        <v>61</v>
      </c>
      <c r="K77" s="462">
        <v>0</v>
      </c>
      <c r="L77" s="462">
        <v>0</v>
      </c>
      <c r="M77" s="462">
        <v>0</v>
      </c>
      <c r="N77" s="462">
        <v>0</v>
      </c>
      <c r="O77" s="462">
        <v>0</v>
      </c>
      <c r="P77" s="462">
        <v>0</v>
      </c>
      <c r="Q77" s="462">
        <v>0</v>
      </c>
      <c r="R77" s="462">
        <v>0</v>
      </c>
      <c r="S77" s="462">
        <v>0</v>
      </c>
      <c r="T77" s="462">
        <f t="shared" si="6"/>
        <v>0</v>
      </c>
      <c r="U77" s="462"/>
      <c r="V77" s="462"/>
      <c r="W77" s="462"/>
      <c r="X77" s="462"/>
      <c r="Y77" s="462"/>
      <c r="Z77" s="462"/>
      <c r="AA77" s="462"/>
      <c r="AB77" s="462"/>
      <c r="AC77" s="462"/>
      <c r="AD77" s="462"/>
      <c r="AE77" s="462"/>
      <c r="AF77" s="462"/>
      <c r="AG77" s="462">
        <v>0</v>
      </c>
      <c r="AH77" s="462">
        <v>0</v>
      </c>
      <c r="AI77" s="462">
        <v>0</v>
      </c>
      <c r="AJ77" s="462">
        <f t="shared" si="292"/>
        <v>0</v>
      </c>
      <c r="AK77" s="462"/>
      <c r="AL77" s="462">
        <f t="shared" si="321"/>
        <v>0</v>
      </c>
      <c r="AM77" s="462">
        <v>0</v>
      </c>
      <c r="AN77" s="462">
        <f t="shared" si="9"/>
        <v>0</v>
      </c>
      <c r="AO77" s="462"/>
      <c r="AP77" s="462"/>
      <c r="AQ77" s="462"/>
      <c r="AR77" s="462"/>
      <c r="AS77" s="462"/>
      <c r="AT77" s="462"/>
      <c r="AU77" s="462"/>
      <c r="AV77" s="462"/>
      <c r="AW77" s="462"/>
      <c r="AX77" s="462"/>
      <c r="AY77" s="462"/>
      <c r="AZ77" s="462">
        <v>0</v>
      </c>
      <c r="BA77" s="462">
        <v>0</v>
      </c>
      <c r="BB77" s="462">
        <v>0</v>
      </c>
      <c r="BC77" s="462">
        <v>0</v>
      </c>
      <c r="BD77" s="462"/>
      <c r="BE77" s="462">
        <f t="shared" si="350"/>
        <v>0</v>
      </c>
      <c r="BF77" s="462">
        <v>0</v>
      </c>
      <c r="BG77" s="462">
        <f t="shared" si="11"/>
        <v>0</v>
      </c>
      <c r="BH77" s="462"/>
      <c r="BI77" s="462"/>
      <c r="BJ77" s="462"/>
      <c r="BK77" s="462"/>
      <c r="BL77" s="462"/>
      <c r="BM77" s="462"/>
      <c r="BN77" s="462">
        <f t="shared" si="351"/>
        <v>0</v>
      </c>
      <c r="BO77" s="462"/>
      <c r="BP77" s="462"/>
      <c r="BQ77" s="462"/>
      <c r="BR77" s="462"/>
      <c r="BS77" s="462">
        <v>2.2400000000000002</v>
      </c>
      <c r="BT77" s="462">
        <v>0</v>
      </c>
      <c r="BU77" s="462">
        <v>0</v>
      </c>
      <c r="BV77" s="462">
        <f t="shared" ref="BV77" si="357">BW77+BX77</f>
        <v>1.898305084745763</v>
      </c>
      <c r="BW77" s="462"/>
      <c r="BX77" s="462">
        <f t="shared" ref="BX77" si="358">BS77-CG77</f>
        <v>1.898305084745763</v>
      </c>
      <c r="BY77" s="462">
        <v>0</v>
      </c>
      <c r="BZ77" s="462">
        <f t="shared" si="13"/>
        <v>0.34169491525423734</v>
      </c>
      <c r="CA77" s="462"/>
      <c r="CB77" s="462"/>
      <c r="CC77" s="462"/>
      <c r="CD77" s="462"/>
      <c r="CE77" s="462"/>
      <c r="CF77" s="462"/>
      <c r="CG77" s="462">
        <f t="shared" si="338"/>
        <v>0.34169491525423734</v>
      </c>
      <c r="CH77" s="462"/>
      <c r="CI77" s="462"/>
      <c r="CJ77" s="462"/>
      <c r="CK77" s="462"/>
      <c r="CL77" s="462">
        <f t="shared" si="352"/>
        <v>2.2400000000000002</v>
      </c>
      <c r="CM77" s="462">
        <v>0</v>
      </c>
      <c r="CN77" s="462">
        <f t="shared" si="353"/>
        <v>0</v>
      </c>
      <c r="CO77" s="462">
        <f t="shared" si="354"/>
        <v>1.898305084745763</v>
      </c>
      <c r="CP77" s="462">
        <f t="shared" si="355"/>
        <v>0</v>
      </c>
      <c r="CQ77" s="462">
        <f t="shared" si="355"/>
        <v>1.898305084745763</v>
      </c>
      <c r="CR77" s="462">
        <f t="shared" si="355"/>
        <v>0</v>
      </c>
      <c r="CS77" s="462">
        <f t="shared" si="15"/>
        <v>0.34169491525423734</v>
      </c>
      <c r="CT77" s="331"/>
      <c r="CU77" s="331"/>
      <c r="CV77" s="331"/>
      <c r="CW77" s="331"/>
      <c r="CX77" s="331"/>
      <c r="CY77" s="331"/>
      <c r="CZ77" s="462">
        <f t="shared" si="356"/>
        <v>0.34169491525423734</v>
      </c>
      <c r="DA77" s="325"/>
      <c r="DB77" s="325"/>
      <c r="DC77" s="325"/>
      <c r="DD77" s="325"/>
      <c r="DE77" s="328"/>
    </row>
    <row r="78" spans="1:109" ht="69.75">
      <c r="A78" s="332">
        <v>11</v>
      </c>
      <c r="B78" s="329" t="s">
        <v>1141</v>
      </c>
      <c r="C78" s="325" t="s">
        <v>850</v>
      </c>
      <c r="D78" s="325" t="s">
        <v>61</v>
      </c>
      <c r="E78" s="332">
        <v>2017</v>
      </c>
      <c r="F78" s="332">
        <v>2017</v>
      </c>
      <c r="G78" s="462">
        <v>0</v>
      </c>
      <c r="H78" s="462">
        <v>0</v>
      </c>
      <c r="I78" s="462" t="s">
        <v>61</v>
      </c>
      <c r="J78" s="462" t="s">
        <v>61</v>
      </c>
      <c r="K78" s="462">
        <v>0</v>
      </c>
      <c r="L78" s="462">
        <v>0</v>
      </c>
      <c r="M78" s="462">
        <v>0</v>
      </c>
      <c r="N78" s="462">
        <v>0</v>
      </c>
      <c r="O78" s="462">
        <v>0</v>
      </c>
      <c r="P78" s="462">
        <v>0</v>
      </c>
      <c r="Q78" s="462">
        <v>0</v>
      </c>
      <c r="R78" s="462">
        <v>0</v>
      </c>
      <c r="S78" s="462">
        <v>0</v>
      </c>
      <c r="T78" s="462">
        <f t="shared" si="6"/>
        <v>0</v>
      </c>
      <c r="U78" s="462"/>
      <c r="V78" s="462"/>
      <c r="W78" s="462"/>
      <c r="X78" s="462"/>
      <c r="Y78" s="462"/>
      <c r="Z78" s="462"/>
      <c r="AA78" s="462"/>
      <c r="AB78" s="462"/>
      <c r="AC78" s="462"/>
      <c r="AD78" s="462"/>
      <c r="AE78" s="462"/>
      <c r="AF78" s="462"/>
      <c r="AG78" s="462">
        <v>0</v>
      </c>
      <c r="AH78" s="462">
        <v>0</v>
      </c>
      <c r="AI78" s="462">
        <v>0</v>
      </c>
      <c r="AJ78" s="462">
        <f t="shared" si="292"/>
        <v>0</v>
      </c>
      <c r="AK78" s="462"/>
      <c r="AL78" s="462">
        <f t="shared" si="321"/>
        <v>0</v>
      </c>
      <c r="AM78" s="462">
        <v>0</v>
      </c>
      <c r="AN78" s="462">
        <f t="shared" si="9"/>
        <v>0</v>
      </c>
      <c r="AO78" s="462"/>
      <c r="AP78" s="462"/>
      <c r="AQ78" s="462"/>
      <c r="AR78" s="462"/>
      <c r="AS78" s="462"/>
      <c r="AT78" s="462"/>
      <c r="AU78" s="462"/>
      <c r="AV78" s="462"/>
      <c r="AW78" s="462"/>
      <c r="AX78" s="462"/>
      <c r="AY78" s="462"/>
      <c r="AZ78" s="462">
        <v>0.16</v>
      </c>
      <c r="BA78" s="462">
        <v>0</v>
      </c>
      <c r="BB78" s="462">
        <v>0</v>
      </c>
      <c r="BC78" s="462">
        <f t="shared" ref="BC78:BC79" si="359">BD78+BE78</f>
        <v>0.13559322033898305</v>
      </c>
      <c r="BD78" s="462"/>
      <c r="BE78" s="462">
        <f t="shared" si="350"/>
        <v>0.13559322033898305</v>
      </c>
      <c r="BF78" s="462">
        <v>0</v>
      </c>
      <c r="BG78" s="462">
        <f t="shared" si="11"/>
        <v>2.4406779661016949E-2</v>
      </c>
      <c r="BH78" s="462"/>
      <c r="BI78" s="462"/>
      <c r="BJ78" s="462"/>
      <c r="BK78" s="462"/>
      <c r="BL78" s="462"/>
      <c r="BM78" s="462"/>
      <c r="BN78" s="462">
        <f t="shared" si="351"/>
        <v>2.4406779661016949E-2</v>
      </c>
      <c r="BO78" s="462"/>
      <c r="BP78" s="462"/>
      <c r="BQ78" s="462"/>
      <c r="BR78" s="462"/>
      <c r="BS78" s="462">
        <v>0</v>
      </c>
      <c r="BT78" s="462">
        <v>0</v>
      </c>
      <c r="BU78" s="462">
        <v>0</v>
      </c>
      <c r="BV78" s="462">
        <v>0</v>
      </c>
      <c r="BW78" s="462"/>
      <c r="BX78" s="462"/>
      <c r="BY78" s="462">
        <v>0</v>
      </c>
      <c r="BZ78" s="462">
        <f t="shared" si="13"/>
        <v>0</v>
      </c>
      <c r="CA78" s="462"/>
      <c r="CB78" s="462"/>
      <c r="CC78" s="462"/>
      <c r="CD78" s="462"/>
      <c r="CE78" s="462"/>
      <c r="CF78" s="462"/>
      <c r="CG78" s="462">
        <f t="shared" si="338"/>
        <v>0</v>
      </c>
      <c r="CH78" s="462"/>
      <c r="CI78" s="462"/>
      <c r="CJ78" s="462"/>
      <c r="CK78" s="462"/>
      <c r="CL78" s="462">
        <f t="shared" si="352"/>
        <v>0.16</v>
      </c>
      <c r="CM78" s="462">
        <v>0</v>
      </c>
      <c r="CN78" s="462">
        <f t="shared" si="353"/>
        <v>0</v>
      </c>
      <c r="CO78" s="462">
        <f t="shared" si="354"/>
        <v>0.13559322033898305</v>
      </c>
      <c r="CP78" s="462">
        <f t="shared" si="355"/>
        <v>0</v>
      </c>
      <c r="CQ78" s="462">
        <f t="shared" si="355"/>
        <v>0.13559322033898305</v>
      </c>
      <c r="CR78" s="462">
        <f t="shared" si="355"/>
        <v>0</v>
      </c>
      <c r="CS78" s="462">
        <f t="shared" si="15"/>
        <v>2.4406779661016949E-2</v>
      </c>
      <c r="CT78" s="331"/>
      <c r="CU78" s="331"/>
      <c r="CV78" s="331"/>
      <c r="CW78" s="331"/>
      <c r="CX78" s="331"/>
      <c r="CY78" s="331"/>
      <c r="CZ78" s="462">
        <f t="shared" si="356"/>
        <v>2.4406779661016949E-2</v>
      </c>
      <c r="DA78" s="325"/>
      <c r="DB78" s="325"/>
      <c r="DC78" s="325"/>
      <c r="DD78" s="325"/>
      <c r="DE78" s="328"/>
    </row>
    <row r="79" spans="1:109" ht="46.5">
      <c r="A79" s="332">
        <v>12</v>
      </c>
      <c r="B79" s="329" t="s">
        <v>761</v>
      </c>
      <c r="C79" s="325" t="s">
        <v>851</v>
      </c>
      <c r="D79" s="325" t="s">
        <v>61</v>
      </c>
      <c r="E79" s="332">
        <v>2017</v>
      </c>
      <c r="F79" s="332">
        <v>2017</v>
      </c>
      <c r="G79" s="462">
        <v>0</v>
      </c>
      <c r="H79" s="462">
        <v>0</v>
      </c>
      <c r="I79" s="462" t="s">
        <v>61</v>
      </c>
      <c r="J79" s="462" t="s">
        <v>61</v>
      </c>
      <c r="K79" s="462">
        <v>0</v>
      </c>
      <c r="L79" s="462">
        <v>0</v>
      </c>
      <c r="M79" s="462">
        <v>0</v>
      </c>
      <c r="N79" s="462">
        <v>0</v>
      </c>
      <c r="O79" s="462">
        <v>0</v>
      </c>
      <c r="P79" s="462">
        <v>0</v>
      </c>
      <c r="Q79" s="462">
        <v>0</v>
      </c>
      <c r="R79" s="462">
        <v>0</v>
      </c>
      <c r="S79" s="462">
        <v>0</v>
      </c>
      <c r="T79" s="462">
        <f t="shared" si="6"/>
        <v>0</v>
      </c>
      <c r="U79" s="462"/>
      <c r="V79" s="462"/>
      <c r="W79" s="462"/>
      <c r="X79" s="462"/>
      <c r="Y79" s="462"/>
      <c r="Z79" s="462"/>
      <c r="AA79" s="462"/>
      <c r="AB79" s="462"/>
      <c r="AC79" s="462"/>
      <c r="AD79" s="462"/>
      <c r="AE79" s="462"/>
      <c r="AF79" s="462"/>
      <c r="AG79" s="462">
        <v>0</v>
      </c>
      <c r="AH79" s="462">
        <v>0</v>
      </c>
      <c r="AI79" s="462">
        <v>0</v>
      </c>
      <c r="AJ79" s="462">
        <f t="shared" si="292"/>
        <v>0</v>
      </c>
      <c r="AK79" s="462"/>
      <c r="AL79" s="462">
        <f t="shared" si="321"/>
        <v>0</v>
      </c>
      <c r="AM79" s="462">
        <v>0</v>
      </c>
      <c r="AN79" s="462">
        <f t="shared" si="9"/>
        <v>0</v>
      </c>
      <c r="AO79" s="462"/>
      <c r="AP79" s="462"/>
      <c r="AQ79" s="462"/>
      <c r="AR79" s="462"/>
      <c r="AS79" s="462"/>
      <c r="AT79" s="462"/>
      <c r="AU79" s="462"/>
      <c r="AV79" s="462"/>
      <c r="AW79" s="462"/>
      <c r="AX79" s="462"/>
      <c r="AY79" s="462"/>
      <c r="AZ79" s="462">
        <v>0.44</v>
      </c>
      <c r="BA79" s="462">
        <v>0</v>
      </c>
      <c r="BB79" s="462">
        <v>0</v>
      </c>
      <c r="BC79" s="462">
        <f t="shared" si="359"/>
        <v>0.3728813559322034</v>
      </c>
      <c r="BD79" s="462"/>
      <c r="BE79" s="462">
        <f t="shared" si="350"/>
        <v>0.3728813559322034</v>
      </c>
      <c r="BF79" s="462">
        <v>0</v>
      </c>
      <c r="BG79" s="462">
        <f t="shared" si="11"/>
        <v>6.7118644067796607E-2</v>
      </c>
      <c r="BH79" s="462"/>
      <c r="BI79" s="462"/>
      <c r="BJ79" s="462"/>
      <c r="BK79" s="462"/>
      <c r="BL79" s="462"/>
      <c r="BM79" s="462"/>
      <c r="BN79" s="462">
        <f t="shared" si="351"/>
        <v>6.7118644067796607E-2</v>
      </c>
      <c r="BO79" s="462"/>
      <c r="BP79" s="462"/>
      <c r="BQ79" s="462"/>
      <c r="BR79" s="462"/>
      <c r="BS79" s="462">
        <v>0</v>
      </c>
      <c r="BT79" s="462">
        <v>0</v>
      </c>
      <c r="BU79" s="462">
        <v>0</v>
      </c>
      <c r="BV79" s="462">
        <v>0</v>
      </c>
      <c r="BW79" s="462"/>
      <c r="BX79" s="462"/>
      <c r="BY79" s="462">
        <v>0</v>
      </c>
      <c r="BZ79" s="462">
        <f t="shared" si="13"/>
        <v>0</v>
      </c>
      <c r="CA79" s="462"/>
      <c r="CB79" s="462"/>
      <c r="CC79" s="462"/>
      <c r="CD79" s="462"/>
      <c r="CE79" s="462"/>
      <c r="CF79" s="462"/>
      <c r="CG79" s="462">
        <f t="shared" si="338"/>
        <v>0</v>
      </c>
      <c r="CH79" s="462"/>
      <c r="CI79" s="462"/>
      <c r="CJ79" s="462"/>
      <c r="CK79" s="462"/>
      <c r="CL79" s="462">
        <f t="shared" si="352"/>
        <v>0.44</v>
      </c>
      <c r="CM79" s="462">
        <v>0</v>
      </c>
      <c r="CN79" s="462">
        <f t="shared" si="353"/>
        <v>0</v>
      </c>
      <c r="CO79" s="462">
        <f t="shared" si="354"/>
        <v>0.3728813559322034</v>
      </c>
      <c r="CP79" s="462">
        <f t="shared" si="355"/>
        <v>0</v>
      </c>
      <c r="CQ79" s="462">
        <f t="shared" si="355"/>
        <v>0.3728813559322034</v>
      </c>
      <c r="CR79" s="462">
        <f t="shared" si="355"/>
        <v>0</v>
      </c>
      <c r="CS79" s="462">
        <f t="shared" si="15"/>
        <v>6.7118644067796607E-2</v>
      </c>
      <c r="CT79" s="331"/>
      <c r="CU79" s="331"/>
      <c r="CV79" s="331"/>
      <c r="CW79" s="331"/>
      <c r="CX79" s="331"/>
      <c r="CY79" s="331"/>
      <c r="CZ79" s="462">
        <f t="shared" si="356"/>
        <v>6.7118644067796607E-2</v>
      </c>
      <c r="DA79" s="325"/>
      <c r="DB79" s="325"/>
      <c r="DC79" s="325"/>
      <c r="DD79" s="325"/>
      <c r="DE79" s="328"/>
    </row>
    <row r="80" spans="1:109" s="382" customFormat="1">
      <c r="A80" s="735" t="s">
        <v>413</v>
      </c>
      <c r="B80" s="384" t="s">
        <v>584</v>
      </c>
      <c r="C80" s="735" t="s">
        <v>61</v>
      </c>
      <c r="D80" s="735" t="s">
        <v>61</v>
      </c>
      <c r="E80" s="735" t="s">
        <v>61</v>
      </c>
      <c r="F80" s="735" t="s">
        <v>61</v>
      </c>
      <c r="G80" s="462">
        <f>G81+G94</f>
        <v>71.655000000000001</v>
      </c>
      <c r="H80" s="462">
        <f>H81+H94</f>
        <v>71.655000000000001</v>
      </c>
      <c r="I80" s="462" t="s">
        <v>61</v>
      </c>
      <c r="J80" s="462" t="s">
        <v>61</v>
      </c>
      <c r="K80" s="462">
        <f t="shared" ref="K80:AP80" si="360">K81+K94</f>
        <v>227.72571500000001</v>
      </c>
      <c r="L80" s="462">
        <f t="shared" si="360"/>
        <v>189.72600000000003</v>
      </c>
      <c r="M80" s="462">
        <f t="shared" si="360"/>
        <v>45.372000000000007</v>
      </c>
      <c r="N80" s="462">
        <f t="shared" si="360"/>
        <v>0</v>
      </c>
      <c r="O80" s="462">
        <f t="shared" si="360"/>
        <v>0</v>
      </c>
      <c r="P80" s="462">
        <f t="shared" si="360"/>
        <v>38.281355932203397</v>
      </c>
      <c r="Q80" s="462">
        <f t="shared" si="360"/>
        <v>0</v>
      </c>
      <c r="R80" s="462">
        <f t="shared" si="360"/>
        <v>38.281355932203397</v>
      </c>
      <c r="S80" s="462">
        <f t="shared" si="360"/>
        <v>0</v>
      </c>
      <c r="T80" s="462">
        <f t="shared" si="360"/>
        <v>6.8906440677966101</v>
      </c>
      <c r="U80" s="462">
        <f t="shared" si="360"/>
        <v>0</v>
      </c>
      <c r="V80" s="462">
        <f t="shared" si="360"/>
        <v>0</v>
      </c>
      <c r="W80" s="462">
        <f t="shared" si="360"/>
        <v>0</v>
      </c>
      <c r="X80" s="462">
        <f t="shared" si="360"/>
        <v>0</v>
      </c>
      <c r="Y80" s="462">
        <f t="shared" si="360"/>
        <v>0</v>
      </c>
      <c r="Z80" s="462">
        <f t="shared" si="360"/>
        <v>0</v>
      </c>
      <c r="AA80" s="462">
        <f t="shared" si="360"/>
        <v>6.8906440677966101</v>
      </c>
      <c r="AB80" s="462">
        <f t="shared" si="360"/>
        <v>0</v>
      </c>
      <c r="AC80" s="462">
        <f t="shared" si="360"/>
        <v>0</v>
      </c>
      <c r="AD80" s="462">
        <f t="shared" si="360"/>
        <v>0</v>
      </c>
      <c r="AE80" s="462">
        <f t="shared" si="360"/>
        <v>0</v>
      </c>
      <c r="AF80" s="462">
        <f t="shared" si="360"/>
        <v>0</v>
      </c>
      <c r="AG80" s="462">
        <f t="shared" si="360"/>
        <v>23.990000000000002</v>
      </c>
      <c r="AH80" s="462">
        <f t="shared" si="360"/>
        <v>0</v>
      </c>
      <c r="AI80" s="462">
        <f t="shared" si="360"/>
        <v>0</v>
      </c>
      <c r="AJ80" s="462">
        <f t="shared" si="360"/>
        <v>20.330508474576273</v>
      </c>
      <c r="AK80" s="462">
        <f t="shared" si="360"/>
        <v>0</v>
      </c>
      <c r="AL80" s="462">
        <f t="shared" si="360"/>
        <v>20.330508474576273</v>
      </c>
      <c r="AM80" s="462">
        <f t="shared" si="360"/>
        <v>0</v>
      </c>
      <c r="AN80" s="462">
        <f t="shared" si="360"/>
        <v>3.659491525423729</v>
      </c>
      <c r="AO80" s="462">
        <f t="shared" si="360"/>
        <v>0</v>
      </c>
      <c r="AP80" s="462">
        <f t="shared" si="360"/>
        <v>0</v>
      </c>
      <c r="AQ80" s="462">
        <f t="shared" ref="AQ80:BV80" si="361">AQ81+AQ94</f>
        <v>0</v>
      </c>
      <c r="AR80" s="462">
        <f t="shared" si="361"/>
        <v>0</v>
      </c>
      <c r="AS80" s="462">
        <f t="shared" si="361"/>
        <v>0</v>
      </c>
      <c r="AT80" s="462">
        <f t="shared" si="361"/>
        <v>0</v>
      </c>
      <c r="AU80" s="462">
        <f t="shared" si="361"/>
        <v>3.659491525423729</v>
      </c>
      <c r="AV80" s="462">
        <f t="shared" si="361"/>
        <v>0</v>
      </c>
      <c r="AW80" s="462">
        <f t="shared" si="361"/>
        <v>0</v>
      </c>
      <c r="AX80" s="462">
        <f t="shared" si="361"/>
        <v>0</v>
      </c>
      <c r="AY80" s="462">
        <f t="shared" si="361"/>
        <v>0</v>
      </c>
      <c r="AZ80" s="462">
        <f t="shared" si="361"/>
        <v>10.492999999999999</v>
      </c>
      <c r="BA80" s="462">
        <f t="shared" si="361"/>
        <v>0</v>
      </c>
      <c r="BB80" s="462">
        <f t="shared" si="361"/>
        <v>0</v>
      </c>
      <c r="BC80" s="462">
        <f t="shared" si="361"/>
        <v>8.8923728813559322</v>
      </c>
      <c r="BD80" s="462">
        <f t="shared" si="361"/>
        <v>0</v>
      </c>
      <c r="BE80" s="462">
        <f t="shared" si="361"/>
        <v>8.8923728813559322</v>
      </c>
      <c r="BF80" s="462">
        <f t="shared" si="361"/>
        <v>0</v>
      </c>
      <c r="BG80" s="462">
        <f t="shared" si="361"/>
        <v>1.6006271186440677</v>
      </c>
      <c r="BH80" s="462">
        <f t="shared" si="361"/>
        <v>0</v>
      </c>
      <c r="BI80" s="462">
        <f t="shared" si="361"/>
        <v>0</v>
      </c>
      <c r="BJ80" s="462">
        <f t="shared" si="361"/>
        <v>0</v>
      </c>
      <c r="BK80" s="462">
        <f t="shared" si="361"/>
        <v>0</v>
      </c>
      <c r="BL80" s="462">
        <f t="shared" si="361"/>
        <v>0</v>
      </c>
      <c r="BM80" s="462">
        <f t="shared" si="361"/>
        <v>0</v>
      </c>
      <c r="BN80" s="462">
        <f t="shared" si="361"/>
        <v>1.6006271186440677</v>
      </c>
      <c r="BO80" s="462">
        <f t="shared" si="361"/>
        <v>0</v>
      </c>
      <c r="BP80" s="462">
        <f t="shared" si="361"/>
        <v>0</v>
      </c>
      <c r="BQ80" s="462">
        <f t="shared" si="361"/>
        <v>0</v>
      </c>
      <c r="BR80" s="462">
        <f t="shared" si="361"/>
        <v>0</v>
      </c>
      <c r="BS80" s="462">
        <f t="shared" si="361"/>
        <v>40.85</v>
      </c>
      <c r="BT80" s="462">
        <f t="shared" si="361"/>
        <v>0</v>
      </c>
      <c r="BU80" s="462">
        <f t="shared" si="361"/>
        <v>0</v>
      </c>
      <c r="BV80" s="462">
        <f t="shared" si="361"/>
        <v>34.618644067796609</v>
      </c>
      <c r="BW80" s="462">
        <f t="shared" ref="BW80:DB80" si="362">BW81+BW94</f>
        <v>0</v>
      </c>
      <c r="BX80" s="462">
        <f t="shared" si="362"/>
        <v>34.618644067796609</v>
      </c>
      <c r="BY80" s="462">
        <f t="shared" si="362"/>
        <v>0</v>
      </c>
      <c r="BZ80" s="462">
        <f t="shared" si="362"/>
        <v>6.2313559322033907</v>
      </c>
      <c r="CA80" s="462">
        <f t="shared" si="362"/>
        <v>0</v>
      </c>
      <c r="CB80" s="462">
        <f t="shared" si="362"/>
        <v>0</v>
      </c>
      <c r="CC80" s="462">
        <f t="shared" si="362"/>
        <v>0</v>
      </c>
      <c r="CD80" s="462">
        <f t="shared" si="362"/>
        <v>0</v>
      </c>
      <c r="CE80" s="462">
        <f t="shared" si="362"/>
        <v>0</v>
      </c>
      <c r="CF80" s="462">
        <f t="shared" si="362"/>
        <v>0</v>
      </c>
      <c r="CG80" s="462">
        <f t="shared" si="362"/>
        <v>6.2313559322033907</v>
      </c>
      <c r="CH80" s="462">
        <f t="shared" si="362"/>
        <v>0</v>
      </c>
      <c r="CI80" s="462">
        <f t="shared" si="362"/>
        <v>0</v>
      </c>
      <c r="CJ80" s="462">
        <f t="shared" si="362"/>
        <v>0</v>
      </c>
      <c r="CK80" s="462">
        <f t="shared" si="362"/>
        <v>0</v>
      </c>
      <c r="CL80" s="462">
        <f t="shared" si="362"/>
        <v>75.332999999999998</v>
      </c>
      <c r="CM80" s="462">
        <f t="shared" si="362"/>
        <v>0</v>
      </c>
      <c r="CN80" s="462">
        <f t="shared" si="362"/>
        <v>0</v>
      </c>
      <c r="CO80" s="462">
        <f t="shared" si="362"/>
        <v>63.841525423728825</v>
      </c>
      <c r="CP80" s="462">
        <f t="shared" si="362"/>
        <v>0</v>
      </c>
      <c r="CQ80" s="462">
        <f t="shared" si="362"/>
        <v>63.841525423728825</v>
      </c>
      <c r="CR80" s="462">
        <f t="shared" si="362"/>
        <v>0</v>
      </c>
      <c r="CS80" s="462">
        <f t="shared" si="362"/>
        <v>11.491474576271187</v>
      </c>
      <c r="CT80" s="462">
        <f t="shared" si="362"/>
        <v>0</v>
      </c>
      <c r="CU80" s="462">
        <f t="shared" si="362"/>
        <v>0</v>
      </c>
      <c r="CV80" s="462">
        <f t="shared" si="362"/>
        <v>0</v>
      </c>
      <c r="CW80" s="462">
        <f t="shared" si="362"/>
        <v>0</v>
      </c>
      <c r="CX80" s="462">
        <f t="shared" si="362"/>
        <v>0</v>
      </c>
      <c r="CY80" s="462">
        <f t="shared" si="362"/>
        <v>0</v>
      </c>
      <c r="CZ80" s="462">
        <f t="shared" si="362"/>
        <v>11.491474576271187</v>
      </c>
      <c r="DA80" s="462">
        <f t="shared" si="362"/>
        <v>0</v>
      </c>
      <c r="DB80" s="462">
        <f t="shared" si="362"/>
        <v>0</v>
      </c>
      <c r="DC80" s="462">
        <f t="shared" ref="DC80:DD80" si="363">DC81+DC94</f>
        <v>0</v>
      </c>
      <c r="DD80" s="462">
        <f t="shared" si="363"/>
        <v>0</v>
      </c>
      <c r="DE80" s="323"/>
    </row>
    <row r="81" spans="1:109" s="382" customFormat="1" ht="45">
      <c r="A81" s="735" t="s">
        <v>332</v>
      </c>
      <c r="B81" s="326" t="s">
        <v>15</v>
      </c>
      <c r="C81" s="735" t="s">
        <v>61</v>
      </c>
      <c r="D81" s="735" t="s">
        <v>61</v>
      </c>
      <c r="E81" s="735" t="s">
        <v>61</v>
      </c>
      <c r="F81" s="735" t="s">
        <v>61</v>
      </c>
      <c r="G81" s="462">
        <f>SUM(G82,G88)</f>
        <v>71.655000000000001</v>
      </c>
      <c r="H81" s="462">
        <f t="shared" ref="H81:BS81" si="364">SUM(H82,H88)</f>
        <v>71.655000000000001</v>
      </c>
      <c r="I81" s="462">
        <f t="shared" si="364"/>
        <v>0</v>
      </c>
      <c r="J81" s="462">
        <f t="shared" si="364"/>
        <v>0</v>
      </c>
      <c r="K81" s="462">
        <f t="shared" si="364"/>
        <v>196.175715</v>
      </c>
      <c r="L81" s="462">
        <f t="shared" si="364"/>
        <v>158.17600000000002</v>
      </c>
      <c r="M81" s="462">
        <f t="shared" si="364"/>
        <v>45.372000000000007</v>
      </c>
      <c r="N81" s="462">
        <f t="shared" si="364"/>
        <v>0</v>
      </c>
      <c r="O81" s="462">
        <f t="shared" si="364"/>
        <v>0</v>
      </c>
      <c r="P81" s="462">
        <f t="shared" si="364"/>
        <v>38.281355932203397</v>
      </c>
      <c r="Q81" s="462">
        <f t="shared" si="364"/>
        <v>0</v>
      </c>
      <c r="R81" s="462">
        <f t="shared" si="364"/>
        <v>38.281355932203397</v>
      </c>
      <c r="S81" s="462">
        <f t="shared" si="364"/>
        <v>0</v>
      </c>
      <c r="T81" s="462">
        <f t="shared" si="364"/>
        <v>6.8906440677966101</v>
      </c>
      <c r="U81" s="462">
        <f t="shared" si="364"/>
        <v>0</v>
      </c>
      <c r="V81" s="462">
        <f t="shared" si="364"/>
        <v>0</v>
      </c>
      <c r="W81" s="462">
        <f t="shared" si="364"/>
        <v>0</v>
      </c>
      <c r="X81" s="462">
        <f t="shared" si="364"/>
        <v>0</v>
      </c>
      <c r="Y81" s="462">
        <f t="shared" si="364"/>
        <v>0</v>
      </c>
      <c r="Z81" s="462">
        <f t="shared" si="364"/>
        <v>0</v>
      </c>
      <c r="AA81" s="462">
        <f t="shared" si="364"/>
        <v>6.8906440677966101</v>
      </c>
      <c r="AB81" s="462">
        <f t="shared" si="364"/>
        <v>0</v>
      </c>
      <c r="AC81" s="462">
        <f t="shared" si="364"/>
        <v>0</v>
      </c>
      <c r="AD81" s="462">
        <f t="shared" si="364"/>
        <v>0</v>
      </c>
      <c r="AE81" s="462">
        <f t="shared" si="364"/>
        <v>0</v>
      </c>
      <c r="AF81" s="462">
        <f t="shared" si="364"/>
        <v>0</v>
      </c>
      <c r="AG81" s="462">
        <f t="shared" si="364"/>
        <v>23.990000000000002</v>
      </c>
      <c r="AH81" s="462">
        <f t="shared" si="364"/>
        <v>0</v>
      </c>
      <c r="AI81" s="462">
        <f t="shared" si="364"/>
        <v>0</v>
      </c>
      <c r="AJ81" s="462">
        <f t="shared" si="364"/>
        <v>20.330508474576273</v>
      </c>
      <c r="AK81" s="462">
        <f t="shared" si="364"/>
        <v>0</v>
      </c>
      <c r="AL81" s="462">
        <f t="shared" si="364"/>
        <v>20.330508474576273</v>
      </c>
      <c r="AM81" s="462">
        <f t="shared" si="364"/>
        <v>0</v>
      </c>
      <c r="AN81" s="462">
        <f t="shared" si="364"/>
        <v>3.659491525423729</v>
      </c>
      <c r="AO81" s="462">
        <f t="shared" si="364"/>
        <v>0</v>
      </c>
      <c r="AP81" s="462">
        <f t="shared" si="364"/>
        <v>0</v>
      </c>
      <c r="AQ81" s="462">
        <f t="shared" si="364"/>
        <v>0</v>
      </c>
      <c r="AR81" s="462">
        <f t="shared" si="364"/>
        <v>0</v>
      </c>
      <c r="AS81" s="462">
        <f t="shared" si="364"/>
        <v>0</v>
      </c>
      <c r="AT81" s="462">
        <f t="shared" si="364"/>
        <v>0</v>
      </c>
      <c r="AU81" s="462">
        <f t="shared" si="364"/>
        <v>3.659491525423729</v>
      </c>
      <c r="AV81" s="462">
        <f t="shared" si="364"/>
        <v>0</v>
      </c>
      <c r="AW81" s="462">
        <f t="shared" si="364"/>
        <v>0</v>
      </c>
      <c r="AX81" s="462">
        <f t="shared" si="364"/>
        <v>0</v>
      </c>
      <c r="AY81" s="462">
        <f t="shared" si="364"/>
        <v>0</v>
      </c>
      <c r="AZ81" s="462">
        <f t="shared" si="364"/>
        <v>8.7929999999999993</v>
      </c>
      <c r="BA81" s="462">
        <f t="shared" si="364"/>
        <v>0</v>
      </c>
      <c r="BB81" s="462">
        <f t="shared" si="364"/>
        <v>0</v>
      </c>
      <c r="BC81" s="462">
        <f t="shared" si="364"/>
        <v>7.4516949152542367</v>
      </c>
      <c r="BD81" s="462">
        <f t="shared" si="364"/>
        <v>0</v>
      </c>
      <c r="BE81" s="462">
        <f t="shared" si="364"/>
        <v>7.4516949152542367</v>
      </c>
      <c r="BF81" s="462">
        <f t="shared" si="364"/>
        <v>0</v>
      </c>
      <c r="BG81" s="462">
        <f t="shared" si="364"/>
        <v>1.3413050847457626</v>
      </c>
      <c r="BH81" s="462">
        <f t="shared" si="364"/>
        <v>0</v>
      </c>
      <c r="BI81" s="462">
        <f t="shared" si="364"/>
        <v>0</v>
      </c>
      <c r="BJ81" s="462">
        <f t="shared" si="364"/>
        <v>0</v>
      </c>
      <c r="BK81" s="462">
        <f t="shared" si="364"/>
        <v>0</v>
      </c>
      <c r="BL81" s="462">
        <f t="shared" si="364"/>
        <v>0</v>
      </c>
      <c r="BM81" s="462">
        <f t="shared" si="364"/>
        <v>0</v>
      </c>
      <c r="BN81" s="462">
        <f t="shared" si="364"/>
        <v>1.3413050847457626</v>
      </c>
      <c r="BO81" s="462">
        <f t="shared" si="364"/>
        <v>0</v>
      </c>
      <c r="BP81" s="462">
        <f t="shared" si="364"/>
        <v>0</v>
      </c>
      <c r="BQ81" s="462">
        <f t="shared" si="364"/>
        <v>0</v>
      </c>
      <c r="BR81" s="462">
        <f t="shared" si="364"/>
        <v>0</v>
      </c>
      <c r="BS81" s="462">
        <f t="shared" si="364"/>
        <v>11</v>
      </c>
      <c r="BT81" s="462">
        <f t="shared" ref="BT81:DD81" si="365">SUM(BT82,BT88)</f>
        <v>0</v>
      </c>
      <c r="BU81" s="462">
        <f t="shared" si="365"/>
        <v>0</v>
      </c>
      <c r="BV81" s="462">
        <f t="shared" si="365"/>
        <v>9.3220338983050848</v>
      </c>
      <c r="BW81" s="462">
        <f t="shared" si="365"/>
        <v>0</v>
      </c>
      <c r="BX81" s="462">
        <f t="shared" si="365"/>
        <v>9.3220338983050848</v>
      </c>
      <c r="BY81" s="462">
        <f t="shared" si="365"/>
        <v>0</v>
      </c>
      <c r="BZ81" s="462">
        <f t="shared" si="365"/>
        <v>1.6779661016949152</v>
      </c>
      <c r="CA81" s="462">
        <f t="shared" si="365"/>
        <v>0</v>
      </c>
      <c r="CB81" s="462">
        <f t="shared" si="365"/>
        <v>0</v>
      </c>
      <c r="CC81" s="462">
        <f t="shared" si="365"/>
        <v>0</v>
      </c>
      <c r="CD81" s="462">
        <f t="shared" si="365"/>
        <v>0</v>
      </c>
      <c r="CE81" s="462">
        <f t="shared" si="365"/>
        <v>0</v>
      </c>
      <c r="CF81" s="462">
        <f t="shared" si="365"/>
        <v>0</v>
      </c>
      <c r="CG81" s="462">
        <f t="shared" si="365"/>
        <v>1.6779661016949152</v>
      </c>
      <c r="CH81" s="462">
        <f t="shared" si="365"/>
        <v>0</v>
      </c>
      <c r="CI81" s="462">
        <f t="shared" si="365"/>
        <v>0</v>
      </c>
      <c r="CJ81" s="462">
        <f t="shared" si="365"/>
        <v>0</v>
      </c>
      <c r="CK81" s="462">
        <f t="shared" si="365"/>
        <v>0</v>
      </c>
      <c r="CL81" s="462">
        <f t="shared" si="365"/>
        <v>43.783000000000001</v>
      </c>
      <c r="CM81" s="462">
        <f t="shared" si="365"/>
        <v>0</v>
      </c>
      <c r="CN81" s="462">
        <f t="shared" si="365"/>
        <v>0</v>
      </c>
      <c r="CO81" s="462">
        <f t="shared" si="365"/>
        <v>37.1042372881356</v>
      </c>
      <c r="CP81" s="462">
        <f t="shared" si="365"/>
        <v>0</v>
      </c>
      <c r="CQ81" s="462">
        <f t="shared" si="365"/>
        <v>37.1042372881356</v>
      </c>
      <c r="CR81" s="462">
        <f t="shared" si="365"/>
        <v>0</v>
      </c>
      <c r="CS81" s="462">
        <f t="shared" si="365"/>
        <v>6.6787627118644064</v>
      </c>
      <c r="CT81" s="462">
        <f t="shared" si="365"/>
        <v>0</v>
      </c>
      <c r="CU81" s="462">
        <f t="shared" si="365"/>
        <v>0</v>
      </c>
      <c r="CV81" s="462">
        <f t="shared" si="365"/>
        <v>0</v>
      </c>
      <c r="CW81" s="462">
        <f t="shared" si="365"/>
        <v>0</v>
      </c>
      <c r="CX81" s="462">
        <f t="shared" si="365"/>
        <v>0</v>
      </c>
      <c r="CY81" s="462">
        <f t="shared" si="365"/>
        <v>0</v>
      </c>
      <c r="CZ81" s="462">
        <f t="shared" si="365"/>
        <v>6.6787627118644064</v>
      </c>
      <c r="DA81" s="462">
        <f t="shared" si="365"/>
        <v>0</v>
      </c>
      <c r="DB81" s="462">
        <f t="shared" si="365"/>
        <v>0</v>
      </c>
      <c r="DC81" s="462">
        <f t="shared" si="365"/>
        <v>0</v>
      </c>
      <c r="DD81" s="462">
        <f t="shared" si="365"/>
        <v>0</v>
      </c>
      <c r="DE81" s="323"/>
    </row>
    <row r="82" spans="1:109">
      <c r="A82" s="735" t="s">
        <v>229</v>
      </c>
      <c r="B82" s="385" t="s">
        <v>641</v>
      </c>
      <c r="C82" s="735" t="s">
        <v>61</v>
      </c>
      <c r="D82" s="735" t="s">
        <v>61</v>
      </c>
      <c r="E82" s="735" t="s">
        <v>61</v>
      </c>
      <c r="F82" s="735" t="s">
        <v>61</v>
      </c>
      <c r="G82" s="462">
        <f>SUM(G83:G87)</f>
        <v>71.655000000000001</v>
      </c>
      <c r="H82" s="462">
        <f t="shared" ref="H82:N82" si="366">SUM(H83:H87)</f>
        <v>71.655000000000001</v>
      </c>
      <c r="I82" s="462">
        <f t="shared" si="366"/>
        <v>0</v>
      </c>
      <c r="J82" s="462">
        <f t="shared" si="366"/>
        <v>0</v>
      </c>
      <c r="K82" s="462">
        <f t="shared" si="366"/>
        <v>196.175715</v>
      </c>
      <c r="L82" s="462">
        <f t="shared" si="366"/>
        <v>158.17600000000002</v>
      </c>
      <c r="M82" s="462">
        <f t="shared" si="366"/>
        <v>45.372000000000007</v>
      </c>
      <c r="N82" s="462">
        <f t="shared" si="366"/>
        <v>0</v>
      </c>
      <c r="O82" s="462">
        <f t="shared" ref="O82" si="367">SUM(O83:O87)</f>
        <v>0</v>
      </c>
      <c r="P82" s="462">
        <f t="shared" ref="P82" si="368">SUM(P83:P87)</f>
        <v>38.281355932203397</v>
      </c>
      <c r="Q82" s="462">
        <f t="shared" ref="Q82" si="369">SUM(Q83:Q87)</f>
        <v>0</v>
      </c>
      <c r="R82" s="462">
        <f t="shared" ref="R82" si="370">SUM(R83:R87)</f>
        <v>38.281355932203397</v>
      </c>
      <c r="S82" s="462">
        <f t="shared" ref="S82" si="371">SUM(S83:S87)</f>
        <v>0</v>
      </c>
      <c r="T82" s="462">
        <f t="shared" ref="T82:U82" si="372">SUM(T83:T87)</f>
        <v>6.8906440677966101</v>
      </c>
      <c r="U82" s="462">
        <f t="shared" si="372"/>
        <v>0</v>
      </c>
      <c r="V82" s="462">
        <f t="shared" ref="V82" si="373">SUM(V83:V87)</f>
        <v>0</v>
      </c>
      <c r="W82" s="462">
        <f t="shared" ref="W82" si="374">SUM(W83:W87)</f>
        <v>0</v>
      </c>
      <c r="X82" s="462">
        <f t="shared" ref="X82" si="375">SUM(X83:X87)</f>
        <v>0</v>
      </c>
      <c r="Y82" s="462">
        <f t="shared" ref="Y82" si="376">SUM(Y83:Y87)</f>
        <v>0</v>
      </c>
      <c r="Z82" s="462">
        <f t="shared" ref="Z82" si="377">SUM(Z83:Z87)</f>
        <v>0</v>
      </c>
      <c r="AA82" s="462">
        <f t="shared" ref="AA82:AB82" si="378">SUM(AA83:AA87)</f>
        <v>6.8906440677966101</v>
      </c>
      <c r="AB82" s="462">
        <f t="shared" si="378"/>
        <v>0</v>
      </c>
      <c r="AC82" s="462">
        <f t="shared" ref="AC82" si="379">SUM(AC83:AC87)</f>
        <v>0</v>
      </c>
      <c r="AD82" s="462">
        <f t="shared" ref="AD82" si="380">SUM(AD83:AD87)</f>
        <v>0</v>
      </c>
      <c r="AE82" s="462">
        <f t="shared" ref="AE82" si="381">SUM(AE83:AE87)</f>
        <v>0</v>
      </c>
      <c r="AF82" s="462">
        <f t="shared" ref="AF82" si="382">SUM(AF83:AF87)</f>
        <v>0</v>
      </c>
      <c r="AG82" s="462">
        <f t="shared" ref="AG82" si="383">SUM(AG83:AG87)</f>
        <v>23.990000000000002</v>
      </c>
      <c r="AH82" s="462">
        <f t="shared" ref="AH82:AI82" si="384">SUM(AH83:AH87)</f>
        <v>0</v>
      </c>
      <c r="AI82" s="462">
        <f t="shared" si="384"/>
        <v>0</v>
      </c>
      <c r="AJ82" s="462">
        <f t="shared" ref="AJ82" si="385">SUM(AJ83:AJ87)</f>
        <v>20.330508474576273</v>
      </c>
      <c r="AK82" s="462">
        <f t="shared" ref="AK82" si="386">SUM(AK83:AK87)</f>
        <v>0</v>
      </c>
      <c r="AL82" s="462">
        <f t="shared" ref="AL82" si="387">SUM(AL83:AL87)</f>
        <v>20.330508474576273</v>
      </c>
      <c r="AM82" s="462">
        <f t="shared" ref="AM82" si="388">SUM(AM83:AM87)</f>
        <v>0</v>
      </c>
      <c r="AN82" s="462">
        <f t="shared" ref="AN82" si="389">SUM(AN83:AN87)</f>
        <v>3.659491525423729</v>
      </c>
      <c r="AO82" s="462">
        <f t="shared" ref="AO82:AP82" si="390">SUM(AO83:AO87)</f>
        <v>0</v>
      </c>
      <c r="AP82" s="462">
        <f t="shared" si="390"/>
        <v>0</v>
      </c>
      <c r="AQ82" s="462">
        <f t="shared" ref="AQ82" si="391">SUM(AQ83:AQ87)</f>
        <v>0</v>
      </c>
      <c r="AR82" s="462">
        <f t="shared" ref="AR82" si="392">SUM(AR83:AR87)</f>
        <v>0</v>
      </c>
      <c r="AS82" s="462">
        <f t="shared" ref="AS82" si="393">SUM(AS83:AS87)</f>
        <v>0</v>
      </c>
      <c r="AT82" s="462">
        <f t="shared" ref="AT82" si="394">SUM(AT83:AT87)</f>
        <v>0</v>
      </c>
      <c r="AU82" s="462">
        <f t="shared" ref="AU82" si="395">SUM(AU83:AU87)</f>
        <v>3.659491525423729</v>
      </c>
      <c r="AV82" s="462">
        <f t="shared" ref="AV82:AW82" si="396">SUM(AV83:AV87)</f>
        <v>0</v>
      </c>
      <c r="AW82" s="462">
        <f t="shared" si="396"/>
        <v>0</v>
      </c>
      <c r="AX82" s="462">
        <f t="shared" ref="AX82" si="397">SUM(AX83:AX87)</f>
        <v>0</v>
      </c>
      <c r="AY82" s="462">
        <f t="shared" ref="AY82" si="398">SUM(AY83:AY87)</f>
        <v>0</v>
      </c>
      <c r="AZ82" s="462">
        <f t="shared" ref="AZ82" si="399">SUM(AZ83:AZ87)</f>
        <v>6</v>
      </c>
      <c r="BA82" s="462">
        <f t="shared" ref="BA82" si="400">SUM(BA83:BA87)</f>
        <v>0</v>
      </c>
      <c r="BB82" s="462">
        <f t="shared" ref="BB82" si="401">SUM(BB83:BB87)</f>
        <v>0</v>
      </c>
      <c r="BC82" s="462">
        <f t="shared" ref="BC82:BD82" si="402">SUM(BC83:BC87)</f>
        <v>5.0847457627118642</v>
      </c>
      <c r="BD82" s="462">
        <f t="shared" si="402"/>
        <v>0</v>
      </c>
      <c r="BE82" s="462">
        <f t="shared" ref="BE82" si="403">SUM(BE83:BE87)</f>
        <v>5.0847457627118642</v>
      </c>
      <c r="BF82" s="462">
        <f t="shared" ref="BF82" si="404">SUM(BF83:BF87)</f>
        <v>0</v>
      </c>
      <c r="BG82" s="462">
        <f t="shared" ref="BG82" si="405">SUM(BG83:BG87)</f>
        <v>0.9152542372881356</v>
      </c>
      <c r="BH82" s="462">
        <f t="shared" ref="BH82" si="406">SUM(BH83:BH87)</f>
        <v>0</v>
      </c>
      <c r="BI82" s="462">
        <f t="shared" ref="BI82" si="407">SUM(BI83:BI87)</f>
        <v>0</v>
      </c>
      <c r="BJ82" s="462">
        <f t="shared" ref="BJ82:BK82" si="408">SUM(BJ83:BJ87)</f>
        <v>0</v>
      </c>
      <c r="BK82" s="462">
        <f t="shared" si="408"/>
        <v>0</v>
      </c>
      <c r="BL82" s="462">
        <f t="shared" ref="BL82" si="409">SUM(BL83:BL87)</f>
        <v>0</v>
      </c>
      <c r="BM82" s="462">
        <f t="shared" ref="BM82" si="410">SUM(BM83:BM87)</f>
        <v>0</v>
      </c>
      <c r="BN82" s="462">
        <f t="shared" ref="BN82" si="411">SUM(BN83:BN87)</f>
        <v>0.9152542372881356</v>
      </c>
      <c r="BO82" s="462">
        <f t="shared" ref="BO82" si="412">SUM(BO83:BO87)</f>
        <v>0</v>
      </c>
      <c r="BP82" s="462">
        <f t="shared" ref="BP82" si="413">SUM(BP83:BP87)</f>
        <v>0</v>
      </c>
      <c r="BQ82" s="462">
        <f t="shared" ref="BQ82:BR82" si="414">SUM(BQ83:BQ87)</f>
        <v>0</v>
      </c>
      <c r="BR82" s="462">
        <f t="shared" si="414"/>
        <v>0</v>
      </c>
      <c r="BS82" s="462">
        <f t="shared" ref="BS82" si="415">SUM(BS83:BS87)</f>
        <v>11</v>
      </c>
      <c r="BT82" s="462">
        <f t="shared" ref="BT82" si="416">SUM(BT83:BT87)</f>
        <v>0</v>
      </c>
      <c r="BU82" s="462">
        <f t="shared" ref="BU82" si="417">SUM(BU83:BU87)</f>
        <v>0</v>
      </c>
      <c r="BV82" s="462">
        <f t="shared" ref="BV82" si="418">SUM(BV83:BV87)</f>
        <v>9.3220338983050848</v>
      </c>
      <c r="BW82" s="462">
        <f t="shared" ref="BW82" si="419">SUM(BW83:BW87)</f>
        <v>0</v>
      </c>
      <c r="BX82" s="462">
        <f t="shared" ref="BX82:BY82" si="420">SUM(BX83:BX87)</f>
        <v>9.3220338983050848</v>
      </c>
      <c r="BY82" s="462">
        <f t="shared" si="420"/>
        <v>0</v>
      </c>
      <c r="BZ82" s="462">
        <f t="shared" ref="BZ82" si="421">SUM(BZ83:BZ87)</f>
        <v>1.6779661016949152</v>
      </c>
      <c r="CA82" s="462">
        <f t="shared" ref="CA82" si="422">SUM(CA83:CA87)</f>
        <v>0</v>
      </c>
      <c r="CB82" s="462">
        <f t="shared" ref="CB82" si="423">SUM(CB83:CB87)</f>
        <v>0</v>
      </c>
      <c r="CC82" s="462">
        <f t="shared" ref="CC82" si="424">SUM(CC83:CC87)</f>
        <v>0</v>
      </c>
      <c r="CD82" s="462">
        <f t="shared" ref="CD82" si="425">SUM(CD83:CD87)</f>
        <v>0</v>
      </c>
      <c r="CE82" s="462">
        <f t="shared" ref="CE82:CF82" si="426">SUM(CE83:CE87)</f>
        <v>0</v>
      </c>
      <c r="CF82" s="462">
        <f t="shared" si="426"/>
        <v>0</v>
      </c>
      <c r="CG82" s="462">
        <f t="shared" ref="CG82" si="427">SUM(CG83:CG87)</f>
        <v>1.6779661016949152</v>
      </c>
      <c r="CH82" s="462">
        <f t="shared" ref="CH82" si="428">SUM(CH83:CH87)</f>
        <v>0</v>
      </c>
      <c r="CI82" s="462">
        <f t="shared" ref="CI82" si="429">SUM(CI83:CI87)</f>
        <v>0</v>
      </c>
      <c r="CJ82" s="462">
        <f t="shared" ref="CJ82" si="430">SUM(CJ83:CJ87)</f>
        <v>0</v>
      </c>
      <c r="CK82" s="462">
        <f t="shared" ref="CK82" si="431">SUM(CK83:CK87)</f>
        <v>0</v>
      </c>
      <c r="CL82" s="462">
        <f t="shared" ref="CL82:CM82" si="432">SUM(CL83:CL87)</f>
        <v>40.99</v>
      </c>
      <c r="CM82" s="462">
        <f t="shared" si="432"/>
        <v>0</v>
      </c>
      <c r="CN82" s="462">
        <f t="shared" ref="CN82" si="433">SUM(CN83:CN87)</f>
        <v>0</v>
      </c>
      <c r="CO82" s="462">
        <f t="shared" ref="CO82" si="434">SUM(CO83:CO87)</f>
        <v>34.737288135593225</v>
      </c>
      <c r="CP82" s="462">
        <f t="shared" ref="CP82" si="435">SUM(CP83:CP87)</f>
        <v>0</v>
      </c>
      <c r="CQ82" s="462">
        <f t="shared" ref="CQ82" si="436">SUM(CQ83:CQ87)</f>
        <v>34.737288135593225</v>
      </c>
      <c r="CR82" s="462">
        <f t="shared" ref="CR82" si="437">SUM(CR83:CR87)</f>
        <v>0</v>
      </c>
      <c r="CS82" s="462">
        <f t="shared" ref="CS82:CT82" si="438">SUM(CS83:CS87)</f>
        <v>6.2527118644067796</v>
      </c>
      <c r="CT82" s="462">
        <f t="shared" si="438"/>
        <v>0</v>
      </c>
      <c r="CU82" s="462">
        <f t="shared" ref="CU82" si="439">SUM(CU83:CU87)</f>
        <v>0</v>
      </c>
      <c r="CV82" s="462">
        <f t="shared" ref="CV82" si="440">SUM(CV83:CV87)</f>
        <v>0</v>
      </c>
      <c r="CW82" s="462">
        <f t="shared" ref="CW82" si="441">SUM(CW83:CW87)</f>
        <v>0</v>
      </c>
      <c r="CX82" s="462">
        <f t="shared" ref="CX82" si="442">SUM(CX83:CX87)</f>
        <v>0</v>
      </c>
      <c r="CY82" s="462">
        <f t="shared" ref="CY82" si="443">SUM(CY83:CY87)</f>
        <v>0</v>
      </c>
      <c r="CZ82" s="462">
        <f t="shared" ref="CZ82:DA82" si="444">SUM(CZ83:CZ87)</f>
        <v>6.2527118644067796</v>
      </c>
      <c r="DA82" s="462">
        <f t="shared" si="444"/>
        <v>0</v>
      </c>
      <c r="DB82" s="462">
        <f t="shared" ref="DB82" si="445">SUM(DB83:DB87)</f>
        <v>0</v>
      </c>
      <c r="DC82" s="462">
        <f t="shared" ref="DC82" si="446">SUM(DC83:DC87)</f>
        <v>0</v>
      </c>
      <c r="DD82" s="462">
        <f t="shared" ref="DD82" si="447">SUM(DD83:DD87)</f>
        <v>0</v>
      </c>
      <c r="DE82" s="328"/>
    </row>
    <row r="83" spans="1:109">
      <c r="A83" s="337" t="s">
        <v>888</v>
      </c>
      <c r="B83" s="330" t="s">
        <v>585</v>
      </c>
      <c r="C83" s="325" t="s">
        <v>852</v>
      </c>
      <c r="D83" s="338" t="s">
        <v>547</v>
      </c>
      <c r="E83" s="325">
        <v>2018</v>
      </c>
      <c r="F83" s="325">
        <v>2019</v>
      </c>
      <c r="G83" s="462">
        <v>0</v>
      </c>
      <c r="H83" s="462">
        <v>0</v>
      </c>
      <c r="I83" s="462" t="s">
        <v>61</v>
      </c>
      <c r="J83" s="462" t="s">
        <v>61</v>
      </c>
      <c r="K83" s="462">
        <v>19.359000000000002</v>
      </c>
      <c r="L83" s="462">
        <v>19.359000000000002</v>
      </c>
      <c r="M83" s="462">
        <v>0</v>
      </c>
      <c r="N83" s="462">
        <v>0</v>
      </c>
      <c r="O83" s="462">
        <v>0</v>
      </c>
      <c r="P83" s="462">
        <f t="shared" si="5"/>
        <v>0</v>
      </c>
      <c r="Q83" s="462"/>
      <c r="R83" s="462">
        <f t="shared" si="290"/>
        <v>0</v>
      </c>
      <c r="S83" s="462">
        <v>0</v>
      </c>
      <c r="T83" s="462">
        <f t="shared" si="6"/>
        <v>0</v>
      </c>
      <c r="U83" s="462"/>
      <c r="V83" s="462"/>
      <c r="W83" s="462"/>
      <c r="X83" s="462"/>
      <c r="Y83" s="462"/>
      <c r="Z83" s="462"/>
      <c r="AA83" s="462">
        <f t="shared" si="291"/>
        <v>0</v>
      </c>
      <c r="AB83" s="462"/>
      <c r="AC83" s="462"/>
      <c r="AD83" s="462"/>
      <c r="AE83" s="462"/>
      <c r="AF83" s="462"/>
      <c r="AG83" s="462"/>
      <c r="AH83" s="462"/>
      <c r="AI83" s="462"/>
      <c r="AJ83" s="462"/>
      <c r="AK83" s="462"/>
      <c r="AL83" s="462"/>
      <c r="AM83" s="462"/>
      <c r="AN83" s="462">
        <f t="shared" si="9"/>
        <v>0</v>
      </c>
      <c r="AO83" s="462"/>
      <c r="AP83" s="462"/>
      <c r="AQ83" s="462"/>
      <c r="AR83" s="462"/>
      <c r="AS83" s="462"/>
      <c r="AT83" s="462"/>
      <c r="AU83" s="462"/>
      <c r="AV83" s="462"/>
      <c r="AW83" s="462"/>
      <c r="AX83" s="462"/>
      <c r="AY83" s="462"/>
      <c r="AZ83" s="462"/>
      <c r="BA83" s="462"/>
      <c r="BB83" s="462"/>
      <c r="BC83" s="462"/>
      <c r="BD83" s="462"/>
      <c r="BE83" s="462"/>
      <c r="BF83" s="462"/>
      <c r="BG83" s="462">
        <f t="shared" si="11"/>
        <v>0</v>
      </c>
      <c r="BH83" s="462"/>
      <c r="BI83" s="462"/>
      <c r="BJ83" s="462"/>
      <c r="BK83" s="462"/>
      <c r="BL83" s="462"/>
      <c r="BM83" s="462"/>
      <c r="BN83" s="462"/>
      <c r="BO83" s="462"/>
      <c r="BP83" s="462"/>
      <c r="BQ83" s="462"/>
      <c r="BR83" s="462"/>
      <c r="BS83" s="462">
        <v>8.94</v>
      </c>
      <c r="BT83" s="462">
        <v>0</v>
      </c>
      <c r="BU83" s="462">
        <v>0</v>
      </c>
      <c r="BV83" s="462">
        <f t="shared" ref="BV83:BV122" si="448">BW83+BX83</f>
        <v>7.5762711864406773</v>
      </c>
      <c r="BW83" s="462"/>
      <c r="BX83" s="462">
        <f t="shared" ref="BX83" si="449">BS83-CG83</f>
        <v>7.5762711864406773</v>
      </c>
      <c r="BY83" s="462">
        <v>0</v>
      </c>
      <c r="BZ83" s="462">
        <f t="shared" si="13"/>
        <v>1.363728813559322</v>
      </c>
      <c r="CA83" s="462"/>
      <c r="CB83" s="462"/>
      <c r="CC83" s="462"/>
      <c r="CD83" s="462"/>
      <c r="CE83" s="462"/>
      <c r="CF83" s="462"/>
      <c r="CG83" s="462">
        <f>BS83*18/118</f>
        <v>1.363728813559322</v>
      </c>
      <c r="CH83" s="462"/>
      <c r="CI83" s="462"/>
      <c r="CJ83" s="462"/>
      <c r="CK83" s="462"/>
      <c r="CL83" s="462">
        <f>AG83+AZ83+BS83</f>
        <v>8.94</v>
      </c>
      <c r="CM83" s="462">
        <v>0</v>
      </c>
      <c r="CN83" s="462">
        <f>AI83+BB83+BU83</f>
        <v>0</v>
      </c>
      <c r="CO83" s="462">
        <f>BV83+BC83+AJ83</f>
        <v>7.5762711864406773</v>
      </c>
      <c r="CP83" s="462"/>
      <c r="CQ83" s="462">
        <f>AL83+BE83+BX83</f>
        <v>7.5762711864406773</v>
      </c>
      <c r="CR83" s="462">
        <f>AM83+BF83+BY83</f>
        <v>0</v>
      </c>
      <c r="CS83" s="462">
        <f t="shared" si="15"/>
        <v>1.363728813559322</v>
      </c>
      <c r="CT83" s="325"/>
      <c r="CU83" s="325"/>
      <c r="CV83" s="325"/>
      <c r="CW83" s="325"/>
      <c r="CX83" s="325"/>
      <c r="CY83" s="325"/>
      <c r="CZ83" s="462">
        <f>AU83+BN83+CG83</f>
        <v>1.363728813559322</v>
      </c>
      <c r="DA83" s="325"/>
      <c r="DB83" s="325"/>
      <c r="DC83" s="325"/>
      <c r="DD83" s="325"/>
      <c r="DE83" s="328"/>
    </row>
    <row r="84" spans="1:109">
      <c r="A84" s="338">
        <v>2</v>
      </c>
      <c r="B84" s="333" t="s">
        <v>586</v>
      </c>
      <c r="C84" s="325" t="s">
        <v>853</v>
      </c>
      <c r="D84" s="338" t="s">
        <v>547</v>
      </c>
      <c r="E84" s="325">
        <v>2014</v>
      </c>
      <c r="F84" s="325">
        <v>2016</v>
      </c>
      <c r="G84" s="462">
        <v>0</v>
      </c>
      <c r="H84" s="462">
        <v>0</v>
      </c>
      <c r="I84" s="462" t="s">
        <v>61</v>
      </c>
      <c r="J84" s="462" t="s">
        <v>61</v>
      </c>
      <c r="K84" s="462">
        <v>96.976714999999999</v>
      </c>
      <c r="L84" s="722">
        <f>96.977-36</f>
        <v>60.977000000000004</v>
      </c>
      <c r="M84" s="462">
        <v>40.618000000000002</v>
      </c>
      <c r="N84" s="462">
        <v>0</v>
      </c>
      <c r="O84" s="462">
        <v>0</v>
      </c>
      <c r="P84" s="462">
        <f t="shared" si="5"/>
        <v>34.422033898305088</v>
      </c>
      <c r="Q84" s="462"/>
      <c r="R84" s="462">
        <f t="shared" si="290"/>
        <v>34.422033898305088</v>
      </c>
      <c r="S84" s="462">
        <v>0</v>
      </c>
      <c r="T84" s="462">
        <f t="shared" si="6"/>
        <v>6.195966101694915</v>
      </c>
      <c r="U84" s="462"/>
      <c r="V84" s="462"/>
      <c r="W84" s="462"/>
      <c r="X84" s="462"/>
      <c r="Y84" s="462"/>
      <c r="Z84" s="462"/>
      <c r="AA84" s="462">
        <f t="shared" si="291"/>
        <v>6.195966101694915</v>
      </c>
      <c r="AB84" s="462"/>
      <c r="AC84" s="462"/>
      <c r="AD84" s="462"/>
      <c r="AE84" s="462"/>
      <c r="AF84" s="462"/>
      <c r="AG84" s="462">
        <v>20.359000000000002</v>
      </c>
      <c r="AH84" s="462">
        <v>0</v>
      </c>
      <c r="AI84" s="462">
        <v>0</v>
      </c>
      <c r="AJ84" s="462">
        <f t="shared" ref="AJ84:AJ122" si="450">AK84+AL84</f>
        <v>17.253389830508475</v>
      </c>
      <c r="AK84" s="462"/>
      <c r="AL84" s="462">
        <f t="shared" si="321"/>
        <v>17.253389830508475</v>
      </c>
      <c r="AM84" s="462">
        <v>0</v>
      </c>
      <c r="AN84" s="462">
        <f t="shared" si="9"/>
        <v>3.1056101694915257</v>
      </c>
      <c r="AO84" s="462"/>
      <c r="AP84" s="462"/>
      <c r="AQ84" s="462"/>
      <c r="AR84" s="462"/>
      <c r="AS84" s="462"/>
      <c r="AT84" s="462"/>
      <c r="AU84" s="462">
        <f t="shared" ref="AU84" si="451">AG84*18/118</f>
        <v>3.1056101694915257</v>
      </c>
      <c r="AV84" s="462"/>
      <c r="AW84" s="462"/>
      <c r="AX84" s="462"/>
      <c r="AY84" s="462"/>
      <c r="AZ84" s="462"/>
      <c r="BA84" s="462">
        <v>0</v>
      </c>
      <c r="BB84" s="462">
        <v>0</v>
      </c>
      <c r="BC84" s="462">
        <f>BD84+BE84</f>
        <v>0</v>
      </c>
      <c r="BD84" s="462"/>
      <c r="BE84" s="462">
        <f>AZ84-BN84</f>
        <v>0</v>
      </c>
      <c r="BF84" s="462">
        <v>0</v>
      </c>
      <c r="BG84" s="462">
        <f t="shared" si="11"/>
        <v>0</v>
      </c>
      <c r="BH84" s="462"/>
      <c r="BI84" s="462"/>
      <c r="BJ84" s="462"/>
      <c r="BK84" s="462"/>
      <c r="BL84" s="462"/>
      <c r="BM84" s="462"/>
      <c r="BN84" s="462">
        <f t="shared" ref="BN84" si="452">AZ84*18/118</f>
        <v>0</v>
      </c>
      <c r="BO84" s="462"/>
      <c r="BP84" s="462"/>
      <c r="BQ84" s="462"/>
      <c r="BR84" s="462"/>
      <c r="BS84" s="462">
        <v>0</v>
      </c>
      <c r="BT84" s="462">
        <v>0</v>
      </c>
      <c r="BU84" s="462">
        <v>0</v>
      </c>
      <c r="BV84" s="462">
        <f t="shared" si="448"/>
        <v>0</v>
      </c>
      <c r="BW84" s="462"/>
      <c r="BX84" s="462"/>
      <c r="BY84" s="462">
        <v>0</v>
      </c>
      <c r="BZ84" s="462">
        <f t="shared" si="13"/>
        <v>0</v>
      </c>
      <c r="CA84" s="462"/>
      <c r="CB84" s="462"/>
      <c r="CC84" s="462"/>
      <c r="CD84" s="462"/>
      <c r="CE84" s="462"/>
      <c r="CF84" s="462"/>
      <c r="CG84" s="462"/>
      <c r="CH84" s="462"/>
      <c r="CI84" s="462"/>
      <c r="CJ84" s="462"/>
      <c r="CK84" s="462"/>
      <c r="CL84" s="462">
        <f>AG84+AZ84+BS84</f>
        <v>20.359000000000002</v>
      </c>
      <c r="CM84" s="462">
        <v>0</v>
      </c>
      <c r="CN84" s="462">
        <f>AI84+BB84+BU84</f>
        <v>0</v>
      </c>
      <c r="CO84" s="462">
        <f>BV84+BC84+AJ84</f>
        <v>17.253389830508475</v>
      </c>
      <c r="CP84" s="462"/>
      <c r="CQ84" s="462">
        <f>AL84+BE84+BX84</f>
        <v>17.253389830508475</v>
      </c>
      <c r="CR84" s="462">
        <f>AM84+BF84+BY84</f>
        <v>0</v>
      </c>
      <c r="CS84" s="462">
        <f t="shared" si="15"/>
        <v>3.1056101694915257</v>
      </c>
      <c r="CT84" s="325"/>
      <c r="CU84" s="325"/>
      <c r="CV84" s="325"/>
      <c r="CW84" s="325"/>
      <c r="CX84" s="325"/>
      <c r="CY84" s="325"/>
      <c r="CZ84" s="462">
        <f>AU84+BN84+CG84</f>
        <v>3.1056101694915257</v>
      </c>
      <c r="DA84" s="325"/>
      <c r="DB84" s="325"/>
      <c r="DC84" s="325"/>
      <c r="DD84" s="325"/>
      <c r="DE84" s="328"/>
    </row>
    <row r="85" spans="1:109" ht="139.5">
      <c r="A85" s="338">
        <v>3</v>
      </c>
      <c r="B85" s="330" t="s">
        <v>1131</v>
      </c>
      <c r="C85" s="325" t="s">
        <v>854</v>
      </c>
      <c r="D85" s="325" t="s">
        <v>547</v>
      </c>
      <c r="E85" s="325">
        <v>2015</v>
      </c>
      <c r="F85" s="325">
        <v>2016</v>
      </c>
      <c r="G85" s="462">
        <v>0</v>
      </c>
      <c r="H85" s="462">
        <v>0</v>
      </c>
      <c r="I85" s="462" t="s">
        <v>61</v>
      </c>
      <c r="J85" s="462" t="s">
        <v>61</v>
      </c>
      <c r="K85" s="462">
        <v>5.3360000000000003</v>
      </c>
      <c r="L85" s="462">
        <v>5.3360000000000003</v>
      </c>
      <c r="M85" s="462">
        <v>4.5540000000000003</v>
      </c>
      <c r="N85" s="462">
        <v>0</v>
      </c>
      <c r="O85" s="462">
        <v>0</v>
      </c>
      <c r="P85" s="462">
        <f t="shared" si="5"/>
        <v>3.8593220338983052</v>
      </c>
      <c r="Q85" s="462"/>
      <c r="R85" s="462">
        <f t="shared" ref="R85:R138" si="453">M85-AA85</f>
        <v>3.8593220338983052</v>
      </c>
      <c r="S85" s="462">
        <v>0</v>
      </c>
      <c r="T85" s="462">
        <f t="shared" si="6"/>
        <v>0.69467796610169497</v>
      </c>
      <c r="U85" s="462"/>
      <c r="V85" s="462"/>
      <c r="W85" s="462"/>
      <c r="X85" s="462"/>
      <c r="Y85" s="462"/>
      <c r="Z85" s="462"/>
      <c r="AA85" s="462">
        <f t="shared" si="291"/>
        <v>0.69467796610169497</v>
      </c>
      <c r="AB85" s="462"/>
      <c r="AC85" s="462"/>
      <c r="AD85" s="462"/>
      <c r="AE85" s="462"/>
      <c r="AF85" s="462"/>
      <c r="AG85" s="462">
        <v>0.78200000000000003</v>
      </c>
      <c r="AH85" s="462">
        <v>0</v>
      </c>
      <c r="AI85" s="462">
        <v>0</v>
      </c>
      <c r="AJ85" s="462">
        <f t="shared" si="450"/>
        <v>0.66271186440677965</v>
      </c>
      <c r="AK85" s="462"/>
      <c r="AL85" s="462">
        <f t="shared" si="321"/>
        <v>0.66271186440677965</v>
      </c>
      <c r="AM85" s="462">
        <v>0</v>
      </c>
      <c r="AN85" s="462">
        <f t="shared" si="9"/>
        <v>0.11928813559322034</v>
      </c>
      <c r="AO85" s="462"/>
      <c r="AP85" s="462"/>
      <c r="AQ85" s="462"/>
      <c r="AR85" s="462"/>
      <c r="AS85" s="462"/>
      <c r="AT85" s="462"/>
      <c r="AU85" s="462">
        <f t="shared" ref="AU85:AU87" si="454">AG85*18/118</f>
        <v>0.11928813559322034</v>
      </c>
      <c r="AV85" s="462"/>
      <c r="AW85" s="462"/>
      <c r="AX85" s="462"/>
      <c r="AY85" s="462"/>
      <c r="AZ85" s="462">
        <v>0</v>
      </c>
      <c r="BA85" s="462">
        <v>0</v>
      </c>
      <c r="BB85" s="462">
        <v>0</v>
      </c>
      <c r="BC85" s="462">
        <f>BD85+BE85</f>
        <v>0</v>
      </c>
      <c r="BD85" s="462"/>
      <c r="BE85" s="462">
        <f>AZ85-BN85</f>
        <v>0</v>
      </c>
      <c r="BF85" s="462">
        <v>0</v>
      </c>
      <c r="BG85" s="462">
        <f t="shared" si="11"/>
        <v>0</v>
      </c>
      <c r="BH85" s="462"/>
      <c r="BI85" s="462"/>
      <c r="BJ85" s="462"/>
      <c r="BK85" s="462"/>
      <c r="BL85" s="462"/>
      <c r="BM85" s="462"/>
      <c r="BN85" s="462">
        <f t="shared" ref="BN85:BN98" si="455">AZ85*18/118</f>
        <v>0</v>
      </c>
      <c r="BO85" s="462"/>
      <c r="BP85" s="462"/>
      <c r="BQ85" s="462"/>
      <c r="BR85" s="462"/>
      <c r="BS85" s="462">
        <v>0</v>
      </c>
      <c r="BT85" s="462">
        <v>0</v>
      </c>
      <c r="BU85" s="462">
        <v>0</v>
      </c>
      <c r="BV85" s="462">
        <f t="shared" si="448"/>
        <v>0</v>
      </c>
      <c r="BW85" s="462"/>
      <c r="BX85" s="462"/>
      <c r="BY85" s="462">
        <v>0</v>
      </c>
      <c r="BZ85" s="462">
        <f t="shared" si="13"/>
        <v>0</v>
      </c>
      <c r="CA85" s="462"/>
      <c r="CB85" s="462"/>
      <c r="CC85" s="462"/>
      <c r="CD85" s="462"/>
      <c r="CE85" s="462"/>
      <c r="CF85" s="462"/>
      <c r="CG85" s="462"/>
      <c r="CH85" s="462"/>
      <c r="CI85" s="462"/>
      <c r="CJ85" s="462"/>
      <c r="CK85" s="462"/>
      <c r="CL85" s="462">
        <f>AG85+AZ85+BS85</f>
        <v>0.78200000000000003</v>
      </c>
      <c r="CM85" s="462">
        <v>0</v>
      </c>
      <c r="CN85" s="462">
        <f>AI85+BB85+BU85</f>
        <v>0</v>
      </c>
      <c r="CO85" s="462">
        <f>BV85+BC85+AJ85</f>
        <v>0.66271186440677965</v>
      </c>
      <c r="CP85" s="462"/>
      <c r="CQ85" s="462">
        <f t="shared" ref="CQ85:CR86" si="456">AL85+BE85+BX85</f>
        <v>0.66271186440677965</v>
      </c>
      <c r="CR85" s="462">
        <f t="shared" si="456"/>
        <v>0</v>
      </c>
      <c r="CS85" s="462">
        <f t="shared" si="15"/>
        <v>0.11928813559322034</v>
      </c>
      <c r="CT85" s="325"/>
      <c r="CU85" s="325"/>
      <c r="CV85" s="325"/>
      <c r="CW85" s="325"/>
      <c r="CX85" s="325"/>
      <c r="CY85" s="325"/>
      <c r="CZ85" s="462">
        <f>AU85+BN85+CG85</f>
        <v>0.11928813559322034</v>
      </c>
      <c r="DA85" s="325"/>
      <c r="DB85" s="325"/>
      <c r="DC85" s="325"/>
      <c r="DD85" s="325"/>
      <c r="DE85" s="328"/>
    </row>
    <row r="86" spans="1:109" ht="116.25">
      <c r="A86" s="338">
        <v>4</v>
      </c>
      <c r="B86" s="330" t="s">
        <v>1144</v>
      </c>
      <c r="C86" s="325" t="s">
        <v>989</v>
      </c>
      <c r="D86" s="325" t="s">
        <v>547</v>
      </c>
      <c r="E86" s="325">
        <v>2016</v>
      </c>
      <c r="F86" s="325">
        <v>2016</v>
      </c>
      <c r="G86" s="462">
        <v>0</v>
      </c>
      <c r="H86" s="462">
        <v>0</v>
      </c>
      <c r="I86" s="462" t="s">
        <v>61</v>
      </c>
      <c r="J86" s="462" t="s">
        <v>61</v>
      </c>
      <c r="K86" s="462">
        <v>2.8490000000000002</v>
      </c>
      <c r="L86" s="462">
        <v>2.8490000000000002</v>
      </c>
      <c r="M86" s="462">
        <v>0.2</v>
      </c>
      <c r="N86" s="462">
        <v>0</v>
      </c>
      <c r="O86" s="462">
        <v>0</v>
      </c>
      <c r="P86" s="462">
        <f t="shared" si="5"/>
        <v>0</v>
      </c>
      <c r="Q86" s="462"/>
      <c r="R86" s="462"/>
      <c r="S86" s="462"/>
      <c r="T86" s="462">
        <f t="shared" si="6"/>
        <v>0</v>
      </c>
      <c r="U86" s="462"/>
      <c r="V86" s="462"/>
      <c r="W86" s="462"/>
      <c r="X86" s="462"/>
      <c r="Y86" s="462"/>
      <c r="Z86" s="462"/>
      <c r="AA86" s="462"/>
      <c r="AB86" s="462"/>
      <c r="AC86" s="462"/>
      <c r="AD86" s="462"/>
      <c r="AE86" s="462"/>
      <c r="AF86" s="462"/>
      <c r="AG86" s="462">
        <v>2.8490000000000002</v>
      </c>
      <c r="AH86" s="462">
        <v>0</v>
      </c>
      <c r="AI86" s="462">
        <v>0</v>
      </c>
      <c r="AJ86" s="462">
        <f t="shared" si="450"/>
        <v>2.4144067796610171</v>
      </c>
      <c r="AK86" s="462"/>
      <c r="AL86" s="462">
        <f>AG86-AU86</f>
        <v>2.4144067796610171</v>
      </c>
      <c r="AM86" s="462">
        <v>0</v>
      </c>
      <c r="AN86" s="462">
        <f t="shared" si="9"/>
        <v>0.43459322033898307</v>
      </c>
      <c r="AO86" s="462"/>
      <c r="AP86" s="462"/>
      <c r="AQ86" s="462"/>
      <c r="AR86" s="462"/>
      <c r="AS86" s="462"/>
      <c r="AT86" s="462"/>
      <c r="AU86" s="462">
        <f t="shared" si="454"/>
        <v>0.43459322033898307</v>
      </c>
      <c r="AV86" s="462"/>
      <c r="AW86" s="462"/>
      <c r="AX86" s="462"/>
      <c r="AY86" s="462"/>
      <c r="AZ86" s="462">
        <v>0</v>
      </c>
      <c r="BA86" s="462">
        <v>0</v>
      </c>
      <c r="BB86" s="462">
        <v>0</v>
      </c>
      <c r="BC86" s="462">
        <f>BD86+BE86</f>
        <v>0</v>
      </c>
      <c r="BD86" s="462"/>
      <c r="BE86" s="462">
        <f>AZ86-BN86</f>
        <v>0</v>
      </c>
      <c r="BF86" s="462">
        <v>0</v>
      </c>
      <c r="BG86" s="462">
        <f t="shared" si="11"/>
        <v>0</v>
      </c>
      <c r="BH86" s="462"/>
      <c r="BI86" s="462"/>
      <c r="BJ86" s="462"/>
      <c r="BK86" s="462"/>
      <c r="BL86" s="462"/>
      <c r="BM86" s="462"/>
      <c r="BN86" s="462">
        <f t="shared" si="455"/>
        <v>0</v>
      </c>
      <c r="BO86" s="462"/>
      <c r="BP86" s="462"/>
      <c r="BQ86" s="462"/>
      <c r="BR86" s="462"/>
      <c r="BS86" s="462">
        <v>0</v>
      </c>
      <c r="BT86" s="462">
        <v>0</v>
      </c>
      <c r="BU86" s="462">
        <v>0</v>
      </c>
      <c r="BV86" s="462">
        <f t="shared" si="448"/>
        <v>0</v>
      </c>
      <c r="BW86" s="462"/>
      <c r="BX86" s="462"/>
      <c r="BY86" s="462">
        <v>0</v>
      </c>
      <c r="BZ86" s="462">
        <f t="shared" si="13"/>
        <v>0</v>
      </c>
      <c r="CA86" s="462"/>
      <c r="CB86" s="462"/>
      <c r="CC86" s="462"/>
      <c r="CD86" s="462"/>
      <c r="CE86" s="462"/>
      <c r="CF86" s="462"/>
      <c r="CG86" s="462"/>
      <c r="CH86" s="462"/>
      <c r="CI86" s="462"/>
      <c r="CJ86" s="462"/>
      <c r="CK86" s="462"/>
      <c r="CL86" s="462">
        <f>AG86+AZ86+BS86</f>
        <v>2.8490000000000002</v>
      </c>
      <c r="CM86" s="462">
        <v>0</v>
      </c>
      <c r="CN86" s="462">
        <f>AI86+BB86+BU86</f>
        <v>0</v>
      </c>
      <c r="CO86" s="462">
        <f>BV86+BC86+AJ86</f>
        <v>2.4144067796610171</v>
      </c>
      <c r="CP86" s="462"/>
      <c r="CQ86" s="462">
        <f t="shared" si="456"/>
        <v>2.4144067796610171</v>
      </c>
      <c r="CR86" s="462">
        <f t="shared" si="456"/>
        <v>0</v>
      </c>
      <c r="CS86" s="462">
        <f t="shared" si="15"/>
        <v>0.43459322033898307</v>
      </c>
      <c r="CT86" s="325"/>
      <c r="CU86" s="325"/>
      <c r="CV86" s="325"/>
      <c r="CW86" s="325"/>
      <c r="CX86" s="325"/>
      <c r="CY86" s="325"/>
      <c r="CZ86" s="462">
        <f>AU86+BN86+CG86</f>
        <v>0.43459322033898307</v>
      </c>
      <c r="DA86" s="325"/>
      <c r="DB86" s="325"/>
      <c r="DC86" s="325"/>
      <c r="DD86" s="325"/>
      <c r="DE86" s="328"/>
    </row>
    <row r="87" spans="1:109" ht="93">
      <c r="A87" s="337" t="s">
        <v>892</v>
      </c>
      <c r="B87" s="333" t="s">
        <v>1145</v>
      </c>
      <c r="C87" s="325" t="s">
        <v>856</v>
      </c>
      <c r="D87" s="325" t="s">
        <v>547</v>
      </c>
      <c r="E87" s="325">
        <v>2014</v>
      </c>
      <c r="F87" s="325">
        <v>2024</v>
      </c>
      <c r="G87" s="462">
        <v>71.655000000000001</v>
      </c>
      <c r="H87" s="462">
        <v>71.655000000000001</v>
      </c>
      <c r="I87" s="462" t="s">
        <v>755</v>
      </c>
      <c r="J87" s="462" t="s">
        <v>61</v>
      </c>
      <c r="K87" s="462">
        <v>71.655000000000001</v>
      </c>
      <c r="L87" s="462">
        <v>69.655000000000001</v>
      </c>
      <c r="M87" s="462">
        <v>0</v>
      </c>
      <c r="N87" s="462">
        <v>0</v>
      </c>
      <c r="O87" s="462">
        <v>0</v>
      </c>
      <c r="P87" s="462">
        <f t="shared" si="5"/>
        <v>0</v>
      </c>
      <c r="Q87" s="462"/>
      <c r="R87" s="462">
        <f t="shared" si="453"/>
        <v>0</v>
      </c>
      <c r="S87" s="462">
        <v>0</v>
      </c>
      <c r="T87" s="462">
        <f t="shared" si="6"/>
        <v>0</v>
      </c>
      <c r="U87" s="462"/>
      <c r="V87" s="462"/>
      <c r="W87" s="462"/>
      <c r="X87" s="462"/>
      <c r="Y87" s="462"/>
      <c r="Z87" s="462"/>
      <c r="AA87" s="462">
        <f t="shared" ref="AA87:AA133" si="457">M87*18/118</f>
        <v>0</v>
      </c>
      <c r="AB87" s="462"/>
      <c r="AC87" s="462"/>
      <c r="AD87" s="462"/>
      <c r="AE87" s="462"/>
      <c r="AF87" s="462"/>
      <c r="AG87" s="462">
        <v>0</v>
      </c>
      <c r="AH87" s="462">
        <v>0</v>
      </c>
      <c r="AI87" s="462">
        <v>0</v>
      </c>
      <c r="AJ87" s="462">
        <f t="shared" si="450"/>
        <v>0</v>
      </c>
      <c r="AK87" s="462"/>
      <c r="AL87" s="462">
        <f t="shared" si="321"/>
        <v>0</v>
      </c>
      <c r="AM87" s="462">
        <v>0</v>
      </c>
      <c r="AN87" s="462">
        <f t="shared" si="9"/>
        <v>0</v>
      </c>
      <c r="AO87" s="462"/>
      <c r="AP87" s="462"/>
      <c r="AQ87" s="462"/>
      <c r="AR87" s="462"/>
      <c r="AS87" s="462"/>
      <c r="AT87" s="462"/>
      <c r="AU87" s="462">
        <f t="shared" si="454"/>
        <v>0</v>
      </c>
      <c r="AV87" s="462"/>
      <c r="AW87" s="462"/>
      <c r="AX87" s="462"/>
      <c r="AY87" s="462"/>
      <c r="AZ87" s="462">
        <v>6</v>
      </c>
      <c r="BA87" s="462">
        <v>0</v>
      </c>
      <c r="BB87" s="462">
        <v>0</v>
      </c>
      <c r="BC87" s="462">
        <f>BD87+BE87</f>
        <v>5.0847457627118642</v>
      </c>
      <c r="BD87" s="462"/>
      <c r="BE87" s="462">
        <f>AZ87-BN87</f>
        <v>5.0847457627118642</v>
      </c>
      <c r="BF87" s="462">
        <v>0</v>
      </c>
      <c r="BG87" s="462">
        <f t="shared" si="11"/>
        <v>0.9152542372881356</v>
      </c>
      <c r="BH87" s="462"/>
      <c r="BI87" s="462"/>
      <c r="BJ87" s="462"/>
      <c r="BK87" s="462"/>
      <c r="BL87" s="462"/>
      <c r="BM87" s="462"/>
      <c r="BN87" s="462">
        <f t="shared" si="455"/>
        <v>0.9152542372881356</v>
      </c>
      <c r="BO87" s="462"/>
      <c r="BP87" s="462"/>
      <c r="BQ87" s="462"/>
      <c r="BR87" s="462"/>
      <c r="BS87" s="462">
        <v>2.06</v>
      </c>
      <c r="BT87" s="462">
        <v>0</v>
      </c>
      <c r="BU87" s="462">
        <v>0</v>
      </c>
      <c r="BV87" s="462">
        <f t="shared" si="448"/>
        <v>1.7457627118644068</v>
      </c>
      <c r="BW87" s="462"/>
      <c r="BX87" s="462">
        <f t="shared" ref="BX87" si="458">BS87-CG87</f>
        <v>1.7457627118644068</v>
      </c>
      <c r="BY87" s="462">
        <v>0</v>
      </c>
      <c r="BZ87" s="462">
        <f t="shared" si="13"/>
        <v>0.31423728813559321</v>
      </c>
      <c r="CA87" s="462"/>
      <c r="CB87" s="462"/>
      <c r="CC87" s="462"/>
      <c r="CD87" s="462"/>
      <c r="CE87" s="462"/>
      <c r="CF87" s="462"/>
      <c r="CG87" s="462">
        <f>BS87*18/118</f>
        <v>0.31423728813559321</v>
      </c>
      <c r="CH87" s="462"/>
      <c r="CI87" s="462"/>
      <c r="CJ87" s="462"/>
      <c r="CK87" s="462"/>
      <c r="CL87" s="462">
        <f>AG87+AZ87+BS87</f>
        <v>8.06</v>
      </c>
      <c r="CM87" s="462">
        <v>0</v>
      </c>
      <c r="CN87" s="462">
        <f>AI87+BB87+BU87</f>
        <v>0</v>
      </c>
      <c r="CO87" s="462">
        <f>BV87+BC87+AJ87</f>
        <v>6.8305084745762707</v>
      </c>
      <c r="CP87" s="462"/>
      <c r="CQ87" s="462">
        <f t="shared" ref="CQ87:CR87" si="459">AL87+BE87+BX87</f>
        <v>6.8305084745762707</v>
      </c>
      <c r="CR87" s="462">
        <f t="shared" si="459"/>
        <v>0</v>
      </c>
      <c r="CS87" s="462">
        <f t="shared" si="15"/>
        <v>1.2294915254237289</v>
      </c>
      <c r="CT87" s="325"/>
      <c r="CU87" s="325"/>
      <c r="CV87" s="325"/>
      <c r="CW87" s="325"/>
      <c r="CX87" s="325"/>
      <c r="CY87" s="325"/>
      <c r="CZ87" s="462">
        <f>AU87+BN87+CG87</f>
        <v>1.2294915254237289</v>
      </c>
      <c r="DA87" s="325"/>
      <c r="DB87" s="325"/>
      <c r="DC87" s="325"/>
      <c r="DD87" s="325"/>
      <c r="DE87" s="328"/>
    </row>
    <row r="88" spans="1:109" s="382" customFormat="1">
      <c r="A88" s="735" t="s">
        <v>230</v>
      </c>
      <c r="B88" s="384" t="s">
        <v>544</v>
      </c>
      <c r="C88" s="325" t="s">
        <v>860</v>
      </c>
      <c r="D88" s="325" t="s">
        <v>61</v>
      </c>
      <c r="E88" s="325" t="s">
        <v>61</v>
      </c>
      <c r="F88" s="325" t="s">
        <v>61</v>
      </c>
      <c r="G88" s="462">
        <v>0</v>
      </c>
      <c r="H88" s="462">
        <v>0</v>
      </c>
      <c r="I88" s="462" t="s">
        <v>61</v>
      </c>
      <c r="J88" s="462" t="s">
        <v>61</v>
      </c>
      <c r="K88" s="462">
        <v>0</v>
      </c>
      <c r="L88" s="462">
        <v>0</v>
      </c>
      <c r="M88" s="462">
        <v>0</v>
      </c>
      <c r="N88" s="462">
        <v>0</v>
      </c>
      <c r="O88" s="462">
        <v>0</v>
      </c>
      <c r="P88" s="462">
        <f t="shared" si="5"/>
        <v>0</v>
      </c>
      <c r="Q88" s="462">
        <f>SUM(Q89:Q93)</f>
        <v>0</v>
      </c>
      <c r="R88" s="462">
        <f t="shared" si="453"/>
        <v>0</v>
      </c>
      <c r="S88" s="462">
        <f t="shared" ref="S88:Z88" si="460">SUM(S89:S93)</f>
        <v>0</v>
      </c>
      <c r="T88" s="462">
        <f t="shared" si="6"/>
        <v>0</v>
      </c>
      <c r="U88" s="462">
        <f t="shared" si="460"/>
        <v>0</v>
      </c>
      <c r="V88" s="462">
        <f t="shared" si="460"/>
        <v>0</v>
      </c>
      <c r="W88" s="462">
        <f t="shared" si="460"/>
        <v>0</v>
      </c>
      <c r="X88" s="462">
        <f t="shared" si="460"/>
        <v>0</v>
      </c>
      <c r="Y88" s="462">
        <f t="shared" si="460"/>
        <v>0</v>
      </c>
      <c r="Z88" s="462">
        <f t="shared" si="460"/>
        <v>0</v>
      </c>
      <c r="AA88" s="462">
        <f t="shared" si="457"/>
        <v>0</v>
      </c>
      <c r="AB88" s="462"/>
      <c r="AC88" s="462"/>
      <c r="AD88" s="462"/>
      <c r="AE88" s="462"/>
      <c r="AF88" s="462"/>
      <c r="AG88" s="462">
        <f>SUM(AG89:AG93)</f>
        <v>0</v>
      </c>
      <c r="AH88" s="462">
        <v>0</v>
      </c>
      <c r="AI88" s="462">
        <v>0</v>
      </c>
      <c r="AJ88" s="462">
        <f>SUM(AJ89:AJ93)</f>
        <v>0</v>
      </c>
      <c r="AK88" s="462"/>
      <c r="AL88" s="462">
        <f>SUM(AL89:AL93)</f>
        <v>0</v>
      </c>
      <c r="AM88" s="462">
        <v>0</v>
      </c>
      <c r="AN88" s="462">
        <f t="shared" si="9"/>
        <v>0</v>
      </c>
      <c r="AO88" s="462"/>
      <c r="AP88" s="462"/>
      <c r="AQ88" s="462"/>
      <c r="AR88" s="462"/>
      <c r="AS88" s="462"/>
      <c r="AT88" s="462"/>
      <c r="AU88" s="462">
        <f>SUM(AU89:AU93)</f>
        <v>0</v>
      </c>
      <c r="AV88" s="462"/>
      <c r="AW88" s="462"/>
      <c r="AX88" s="462"/>
      <c r="AY88" s="462"/>
      <c r="AZ88" s="462">
        <f>SUM(AZ89:AZ93)</f>
        <v>2.7929999999999997</v>
      </c>
      <c r="BA88" s="462">
        <v>0</v>
      </c>
      <c r="BB88" s="462">
        <v>0</v>
      </c>
      <c r="BC88" s="462">
        <f>SUM(BC89:BC93)</f>
        <v>2.3669491525423729</v>
      </c>
      <c r="BD88" s="462"/>
      <c r="BE88" s="462">
        <f>SUM(BE89:BE93)</f>
        <v>2.3669491525423729</v>
      </c>
      <c r="BF88" s="462">
        <v>0</v>
      </c>
      <c r="BG88" s="462">
        <f t="shared" si="11"/>
        <v>0.42605084745762706</v>
      </c>
      <c r="BH88" s="462"/>
      <c r="BI88" s="462"/>
      <c r="BJ88" s="462"/>
      <c r="BK88" s="462"/>
      <c r="BL88" s="462"/>
      <c r="BM88" s="462"/>
      <c r="BN88" s="462">
        <f>SUM(BN89:BN93)</f>
        <v>0.42605084745762706</v>
      </c>
      <c r="BO88" s="462"/>
      <c r="BP88" s="462"/>
      <c r="BQ88" s="462"/>
      <c r="BR88" s="462"/>
      <c r="BS88" s="462">
        <f>SUM(BS89:BS93)</f>
        <v>0</v>
      </c>
      <c r="BT88" s="462">
        <v>0</v>
      </c>
      <c r="BU88" s="462">
        <v>0</v>
      </c>
      <c r="BV88" s="462">
        <f>SUM(BV89:BV93)</f>
        <v>0</v>
      </c>
      <c r="BW88" s="462"/>
      <c r="BX88" s="462">
        <f>SUM(BX89:BX93)</f>
        <v>0</v>
      </c>
      <c r="BY88" s="462">
        <v>0</v>
      </c>
      <c r="BZ88" s="462">
        <f t="shared" si="13"/>
        <v>0</v>
      </c>
      <c r="CA88" s="462"/>
      <c r="CB88" s="462"/>
      <c r="CC88" s="462"/>
      <c r="CD88" s="462"/>
      <c r="CE88" s="462"/>
      <c r="CF88" s="462"/>
      <c r="CG88" s="462">
        <f>SUM(CG89:CG93)</f>
        <v>0</v>
      </c>
      <c r="CH88" s="462"/>
      <c r="CI88" s="462"/>
      <c r="CJ88" s="462"/>
      <c r="CK88" s="462"/>
      <c r="CL88" s="462">
        <f>SUM(CL89:CL93)</f>
        <v>2.7929999999999997</v>
      </c>
      <c r="CM88" s="462">
        <v>0</v>
      </c>
      <c r="CN88" s="462">
        <f>SUM(CN89:CN93)</f>
        <v>0</v>
      </c>
      <c r="CO88" s="462">
        <f>SUM(CO89:CO93)</f>
        <v>2.3669491525423729</v>
      </c>
      <c r="CP88" s="462"/>
      <c r="CQ88" s="462">
        <f>SUM(CQ89:CQ93)</f>
        <v>2.3669491525423729</v>
      </c>
      <c r="CR88" s="462">
        <f>SUM(CR89:CR93)</f>
        <v>0</v>
      </c>
      <c r="CS88" s="462">
        <f t="shared" si="15"/>
        <v>0.42605084745762706</v>
      </c>
      <c r="CT88" s="381"/>
      <c r="CU88" s="381"/>
      <c r="CV88" s="381"/>
      <c r="CW88" s="381"/>
      <c r="CX88" s="381"/>
      <c r="CY88" s="381"/>
      <c r="CZ88" s="463">
        <f>SUM(CZ89:CZ93)</f>
        <v>0.42605084745762706</v>
      </c>
      <c r="DA88" s="735"/>
      <c r="DB88" s="735"/>
      <c r="DC88" s="735"/>
      <c r="DD88" s="735"/>
      <c r="DE88" s="323"/>
    </row>
    <row r="89" spans="1:109" ht="24.75" customHeight="1">
      <c r="A89" s="338">
        <v>1</v>
      </c>
      <c r="B89" s="330" t="s">
        <v>1146</v>
      </c>
      <c r="C89" s="325" t="s">
        <v>858</v>
      </c>
      <c r="D89" s="325" t="s">
        <v>61</v>
      </c>
      <c r="E89" s="325">
        <v>2017</v>
      </c>
      <c r="F89" s="325">
        <v>2017</v>
      </c>
      <c r="G89" s="462">
        <v>0</v>
      </c>
      <c r="H89" s="462">
        <v>0</v>
      </c>
      <c r="I89" s="462" t="s">
        <v>61</v>
      </c>
      <c r="J89" s="462" t="s">
        <v>61</v>
      </c>
      <c r="K89" s="462">
        <v>0</v>
      </c>
      <c r="L89" s="462">
        <v>0</v>
      </c>
      <c r="M89" s="462">
        <v>0</v>
      </c>
      <c r="N89" s="462">
        <v>0</v>
      </c>
      <c r="O89" s="462">
        <v>0</v>
      </c>
      <c r="P89" s="462">
        <f t="shared" si="5"/>
        <v>0</v>
      </c>
      <c r="Q89" s="462"/>
      <c r="R89" s="462">
        <f t="shared" si="453"/>
        <v>0</v>
      </c>
      <c r="S89" s="462">
        <v>0</v>
      </c>
      <c r="T89" s="462">
        <f t="shared" si="6"/>
        <v>0</v>
      </c>
      <c r="U89" s="462"/>
      <c r="V89" s="462"/>
      <c r="W89" s="462"/>
      <c r="X89" s="462"/>
      <c r="Y89" s="462"/>
      <c r="Z89" s="462"/>
      <c r="AA89" s="462">
        <f t="shared" si="457"/>
        <v>0</v>
      </c>
      <c r="AB89" s="462"/>
      <c r="AC89" s="462"/>
      <c r="AD89" s="462"/>
      <c r="AE89" s="462"/>
      <c r="AF89" s="462"/>
      <c r="AG89" s="462">
        <v>0</v>
      </c>
      <c r="AH89" s="462">
        <v>0</v>
      </c>
      <c r="AI89" s="462">
        <v>0</v>
      </c>
      <c r="AJ89" s="462">
        <f t="shared" ref="AJ89:AJ93" si="461">AK89+AL89</f>
        <v>0</v>
      </c>
      <c r="AK89" s="462"/>
      <c r="AL89" s="462">
        <f t="shared" ref="AL89:AL93" si="462">AG89-AU89</f>
        <v>0</v>
      </c>
      <c r="AM89" s="462">
        <v>0</v>
      </c>
      <c r="AN89" s="462">
        <f t="shared" si="9"/>
        <v>0</v>
      </c>
      <c r="AO89" s="462"/>
      <c r="AP89" s="462"/>
      <c r="AQ89" s="462"/>
      <c r="AR89" s="462"/>
      <c r="AS89" s="462"/>
      <c r="AT89" s="462"/>
      <c r="AU89" s="462"/>
      <c r="AV89" s="462"/>
      <c r="AW89" s="462"/>
      <c r="AX89" s="462"/>
      <c r="AY89" s="462"/>
      <c r="AZ89" s="462">
        <v>0.1</v>
      </c>
      <c r="BA89" s="462">
        <v>0</v>
      </c>
      <c r="BB89" s="462">
        <v>0</v>
      </c>
      <c r="BC89" s="462">
        <f t="shared" ref="BC89:BC93" si="463">BD89+BE89</f>
        <v>8.4745762711864417E-2</v>
      </c>
      <c r="BD89" s="462"/>
      <c r="BE89" s="462">
        <f t="shared" ref="BE89:BE98" si="464">AZ89-BN89</f>
        <v>8.4745762711864417E-2</v>
      </c>
      <c r="BF89" s="462">
        <v>0</v>
      </c>
      <c r="BG89" s="462">
        <f t="shared" si="11"/>
        <v>1.5254237288135594E-2</v>
      </c>
      <c r="BH89" s="462"/>
      <c r="BI89" s="462"/>
      <c r="BJ89" s="462"/>
      <c r="BK89" s="462"/>
      <c r="BL89" s="462"/>
      <c r="BM89" s="462"/>
      <c r="BN89" s="462">
        <f t="shared" si="455"/>
        <v>1.5254237288135594E-2</v>
      </c>
      <c r="BO89" s="462"/>
      <c r="BP89" s="462"/>
      <c r="BQ89" s="462"/>
      <c r="BR89" s="462"/>
      <c r="BS89" s="462">
        <v>0</v>
      </c>
      <c r="BT89" s="462">
        <v>0</v>
      </c>
      <c r="BU89" s="462">
        <v>0</v>
      </c>
      <c r="BV89" s="462">
        <f t="shared" si="448"/>
        <v>0</v>
      </c>
      <c r="BW89" s="462"/>
      <c r="BX89" s="462"/>
      <c r="BY89" s="462">
        <v>0</v>
      </c>
      <c r="BZ89" s="462">
        <f t="shared" si="13"/>
        <v>0</v>
      </c>
      <c r="CA89" s="462"/>
      <c r="CB89" s="462"/>
      <c r="CC89" s="462"/>
      <c r="CD89" s="462"/>
      <c r="CE89" s="462"/>
      <c r="CF89" s="462"/>
      <c r="CG89" s="462"/>
      <c r="CH89" s="462"/>
      <c r="CI89" s="462"/>
      <c r="CJ89" s="462"/>
      <c r="CK89" s="462"/>
      <c r="CL89" s="462">
        <f t="shared" ref="CL89:CL98" si="465">AG89+AZ89+BS89</f>
        <v>0.1</v>
      </c>
      <c r="CM89" s="462">
        <v>0</v>
      </c>
      <c r="CN89" s="462">
        <f t="shared" ref="CN89:CN98" si="466">AI89+BB89+BU89</f>
        <v>0</v>
      </c>
      <c r="CO89" s="462">
        <f t="shared" ref="CO89:CO98" si="467">BV89+BC89+AJ89</f>
        <v>8.4745762711864417E-2</v>
      </c>
      <c r="CP89" s="462"/>
      <c r="CQ89" s="462">
        <f t="shared" ref="CQ89:CR98" si="468">AL89+BE89+BX89</f>
        <v>8.4745762711864417E-2</v>
      </c>
      <c r="CR89" s="462">
        <f t="shared" si="468"/>
        <v>0</v>
      </c>
      <c r="CS89" s="462">
        <f t="shared" si="15"/>
        <v>1.5254237288135594E-2</v>
      </c>
      <c r="CT89" s="325"/>
      <c r="CU89" s="325"/>
      <c r="CV89" s="325"/>
      <c r="CW89" s="325"/>
      <c r="CX89" s="325"/>
      <c r="CY89" s="325"/>
      <c r="CZ89" s="462">
        <f t="shared" ref="CZ89:CZ98" si="469">AU89+BN89+CG89</f>
        <v>1.5254237288135594E-2</v>
      </c>
      <c r="DA89" s="325"/>
      <c r="DB89" s="325"/>
      <c r="DC89" s="325"/>
      <c r="DD89" s="325"/>
      <c r="DE89" s="328"/>
    </row>
    <row r="90" spans="1:109" ht="46.5">
      <c r="A90" s="338">
        <v>2</v>
      </c>
      <c r="B90" s="330" t="s">
        <v>1147</v>
      </c>
      <c r="C90" s="325" t="s">
        <v>859</v>
      </c>
      <c r="D90" s="325" t="s">
        <v>61</v>
      </c>
      <c r="E90" s="325">
        <v>2017</v>
      </c>
      <c r="F90" s="325">
        <v>2017</v>
      </c>
      <c r="G90" s="462">
        <v>0</v>
      </c>
      <c r="H90" s="462">
        <v>0</v>
      </c>
      <c r="I90" s="462" t="s">
        <v>61</v>
      </c>
      <c r="J90" s="462" t="s">
        <v>61</v>
      </c>
      <c r="K90" s="462">
        <v>0</v>
      </c>
      <c r="L90" s="462">
        <v>0</v>
      </c>
      <c r="M90" s="462">
        <v>0</v>
      </c>
      <c r="N90" s="462">
        <v>0</v>
      </c>
      <c r="O90" s="462">
        <v>0</v>
      </c>
      <c r="P90" s="462">
        <f t="shared" si="5"/>
        <v>0</v>
      </c>
      <c r="Q90" s="462"/>
      <c r="R90" s="462">
        <f t="shared" si="453"/>
        <v>0</v>
      </c>
      <c r="S90" s="462">
        <v>0</v>
      </c>
      <c r="T90" s="462">
        <f t="shared" si="6"/>
        <v>0</v>
      </c>
      <c r="U90" s="462"/>
      <c r="V90" s="462"/>
      <c r="W90" s="462"/>
      <c r="X90" s="462"/>
      <c r="Y90" s="462"/>
      <c r="Z90" s="462"/>
      <c r="AA90" s="462">
        <f t="shared" si="457"/>
        <v>0</v>
      </c>
      <c r="AB90" s="462"/>
      <c r="AC90" s="462"/>
      <c r="AD90" s="462"/>
      <c r="AE90" s="462"/>
      <c r="AF90" s="462"/>
      <c r="AG90" s="462">
        <v>0</v>
      </c>
      <c r="AH90" s="462">
        <v>0</v>
      </c>
      <c r="AI90" s="462">
        <v>0</v>
      </c>
      <c r="AJ90" s="462">
        <f t="shared" si="461"/>
        <v>0</v>
      </c>
      <c r="AK90" s="462"/>
      <c r="AL90" s="462">
        <f t="shared" si="462"/>
        <v>0</v>
      </c>
      <c r="AM90" s="462">
        <v>0</v>
      </c>
      <c r="AN90" s="462">
        <f t="shared" si="9"/>
        <v>0</v>
      </c>
      <c r="AO90" s="462"/>
      <c r="AP90" s="462"/>
      <c r="AQ90" s="462"/>
      <c r="AR90" s="462"/>
      <c r="AS90" s="462"/>
      <c r="AT90" s="462"/>
      <c r="AU90" s="462"/>
      <c r="AV90" s="462"/>
      <c r="AW90" s="462"/>
      <c r="AX90" s="462"/>
      <c r="AY90" s="462"/>
      <c r="AZ90" s="462">
        <v>0.28000000000000003</v>
      </c>
      <c r="BA90" s="462">
        <v>0</v>
      </c>
      <c r="BB90" s="462">
        <v>0</v>
      </c>
      <c r="BC90" s="462">
        <f t="shared" si="463"/>
        <v>0.23728813559322037</v>
      </c>
      <c r="BD90" s="462"/>
      <c r="BE90" s="462">
        <f t="shared" si="464"/>
        <v>0.23728813559322037</v>
      </c>
      <c r="BF90" s="462">
        <v>0</v>
      </c>
      <c r="BG90" s="462">
        <f t="shared" si="11"/>
        <v>4.2711864406779668E-2</v>
      </c>
      <c r="BH90" s="462"/>
      <c r="BI90" s="462"/>
      <c r="BJ90" s="462"/>
      <c r="BK90" s="462"/>
      <c r="BL90" s="462"/>
      <c r="BM90" s="462"/>
      <c r="BN90" s="462">
        <f t="shared" si="455"/>
        <v>4.2711864406779668E-2</v>
      </c>
      <c r="BO90" s="462"/>
      <c r="BP90" s="462"/>
      <c r="BQ90" s="462"/>
      <c r="BR90" s="462"/>
      <c r="BS90" s="462">
        <v>0</v>
      </c>
      <c r="BT90" s="462">
        <v>0</v>
      </c>
      <c r="BU90" s="462">
        <v>0</v>
      </c>
      <c r="BV90" s="462">
        <f t="shared" si="448"/>
        <v>0</v>
      </c>
      <c r="BW90" s="462"/>
      <c r="BX90" s="462"/>
      <c r="BY90" s="462">
        <v>0</v>
      </c>
      <c r="BZ90" s="462">
        <f t="shared" si="13"/>
        <v>0</v>
      </c>
      <c r="CA90" s="462"/>
      <c r="CB90" s="462"/>
      <c r="CC90" s="462"/>
      <c r="CD90" s="462"/>
      <c r="CE90" s="462"/>
      <c r="CF90" s="462"/>
      <c r="CG90" s="462"/>
      <c r="CH90" s="462"/>
      <c r="CI90" s="462"/>
      <c r="CJ90" s="462"/>
      <c r="CK90" s="462"/>
      <c r="CL90" s="462">
        <f t="shared" si="465"/>
        <v>0.28000000000000003</v>
      </c>
      <c r="CM90" s="462">
        <v>0</v>
      </c>
      <c r="CN90" s="462">
        <f t="shared" si="466"/>
        <v>0</v>
      </c>
      <c r="CO90" s="462">
        <f t="shared" si="467"/>
        <v>0.23728813559322037</v>
      </c>
      <c r="CP90" s="462"/>
      <c r="CQ90" s="462">
        <f t="shared" si="468"/>
        <v>0.23728813559322037</v>
      </c>
      <c r="CR90" s="462">
        <f t="shared" si="468"/>
        <v>0</v>
      </c>
      <c r="CS90" s="462">
        <f t="shared" si="15"/>
        <v>4.2711864406779668E-2</v>
      </c>
      <c r="CT90" s="325"/>
      <c r="CU90" s="325"/>
      <c r="CV90" s="325"/>
      <c r="CW90" s="325"/>
      <c r="CX90" s="325"/>
      <c r="CY90" s="325"/>
      <c r="CZ90" s="462">
        <f t="shared" si="469"/>
        <v>4.2711864406779668E-2</v>
      </c>
      <c r="DA90" s="325"/>
      <c r="DB90" s="325"/>
      <c r="DC90" s="325"/>
      <c r="DD90" s="325"/>
      <c r="DE90" s="328"/>
    </row>
    <row r="91" spans="1:109">
      <c r="A91" s="338">
        <v>3</v>
      </c>
      <c r="B91" s="333" t="s">
        <v>1148</v>
      </c>
      <c r="C91" s="325" t="s">
        <v>872</v>
      </c>
      <c r="D91" s="325" t="s">
        <v>61</v>
      </c>
      <c r="E91" s="325">
        <v>2017</v>
      </c>
      <c r="F91" s="325">
        <v>2017</v>
      </c>
      <c r="G91" s="462">
        <v>0</v>
      </c>
      <c r="H91" s="462">
        <v>0</v>
      </c>
      <c r="I91" s="462" t="s">
        <v>61</v>
      </c>
      <c r="J91" s="462" t="s">
        <v>61</v>
      </c>
      <c r="K91" s="462">
        <v>0</v>
      </c>
      <c r="L91" s="462">
        <v>0</v>
      </c>
      <c r="M91" s="462">
        <v>0</v>
      </c>
      <c r="N91" s="462">
        <v>0</v>
      </c>
      <c r="O91" s="462">
        <v>0</v>
      </c>
      <c r="P91" s="462">
        <f t="shared" ref="P91:P138" si="470">Q91+R91</f>
        <v>0</v>
      </c>
      <c r="Q91" s="462"/>
      <c r="R91" s="462">
        <f t="shared" si="453"/>
        <v>0</v>
      </c>
      <c r="S91" s="462">
        <v>0</v>
      </c>
      <c r="T91" s="462">
        <f t="shared" ref="T91:T138" si="471">AA91</f>
        <v>0</v>
      </c>
      <c r="U91" s="462"/>
      <c r="V91" s="462"/>
      <c r="W91" s="462"/>
      <c r="X91" s="462"/>
      <c r="Y91" s="462"/>
      <c r="Z91" s="462"/>
      <c r="AA91" s="462">
        <f t="shared" si="457"/>
        <v>0</v>
      </c>
      <c r="AB91" s="462"/>
      <c r="AC91" s="462"/>
      <c r="AD91" s="462"/>
      <c r="AE91" s="462"/>
      <c r="AF91" s="462"/>
      <c r="AG91" s="462">
        <v>0</v>
      </c>
      <c r="AH91" s="462">
        <v>0</v>
      </c>
      <c r="AI91" s="462">
        <v>0</v>
      </c>
      <c r="AJ91" s="462">
        <f t="shared" si="461"/>
        <v>0</v>
      </c>
      <c r="AK91" s="462"/>
      <c r="AL91" s="462">
        <f t="shared" si="462"/>
        <v>0</v>
      </c>
      <c r="AM91" s="462">
        <v>0</v>
      </c>
      <c r="AN91" s="462">
        <f t="shared" ref="AN91:AN138" si="472">AU91</f>
        <v>0</v>
      </c>
      <c r="AO91" s="462"/>
      <c r="AP91" s="462"/>
      <c r="AQ91" s="462"/>
      <c r="AR91" s="462"/>
      <c r="AS91" s="462"/>
      <c r="AT91" s="462"/>
      <c r="AU91" s="462"/>
      <c r="AV91" s="462"/>
      <c r="AW91" s="462"/>
      <c r="AX91" s="462"/>
      <c r="AY91" s="462"/>
      <c r="AZ91" s="462">
        <v>0.39</v>
      </c>
      <c r="BA91" s="462">
        <v>0</v>
      </c>
      <c r="BB91" s="462">
        <v>0</v>
      </c>
      <c r="BC91" s="462">
        <f t="shared" si="463"/>
        <v>0.33050847457627119</v>
      </c>
      <c r="BD91" s="462"/>
      <c r="BE91" s="462">
        <f t="shared" si="464"/>
        <v>0.33050847457627119</v>
      </c>
      <c r="BF91" s="462">
        <v>0</v>
      </c>
      <c r="BG91" s="462">
        <f t="shared" ref="BG91:BG138" si="473">BN91</f>
        <v>5.9491525423728819E-2</v>
      </c>
      <c r="BH91" s="462"/>
      <c r="BI91" s="462"/>
      <c r="BJ91" s="462"/>
      <c r="BK91" s="462"/>
      <c r="BL91" s="462"/>
      <c r="BM91" s="462"/>
      <c r="BN91" s="462">
        <f t="shared" si="455"/>
        <v>5.9491525423728819E-2</v>
      </c>
      <c r="BO91" s="462"/>
      <c r="BP91" s="462"/>
      <c r="BQ91" s="462"/>
      <c r="BR91" s="462"/>
      <c r="BS91" s="462">
        <v>0</v>
      </c>
      <c r="BT91" s="462">
        <v>0</v>
      </c>
      <c r="BU91" s="462">
        <v>0</v>
      </c>
      <c r="BV91" s="462">
        <f t="shared" si="448"/>
        <v>0</v>
      </c>
      <c r="BW91" s="462"/>
      <c r="BX91" s="462"/>
      <c r="BY91" s="462">
        <v>0</v>
      </c>
      <c r="BZ91" s="462">
        <f t="shared" ref="BZ91:BZ138" si="474">CG91</f>
        <v>0</v>
      </c>
      <c r="CA91" s="462"/>
      <c r="CB91" s="462"/>
      <c r="CC91" s="462"/>
      <c r="CD91" s="462"/>
      <c r="CE91" s="462"/>
      <c r="CF91" s="462"/>
      <c r="CG91" s="462"/>
      <c r="CH91" s="462"/>
      <c r="CI91" s="462"/>
      <c r="CJ91" s="462"/>
      <c r="CK91" s="462"/>
      <c r="CL91" s="462">
        <f t="shared" si="465"/>
        <v>0.39</v>
      </c>
      <c r="CM91" s="462">
        <v>0</v>
      </c>
      <c r="CN91" s="462">
        <f t="shared" si="466"/>
        <v>0</v>
      </c>
      <c r="CO91" s="462">
        <f t="shared" si="467"/>
        <v>0.33050847457627119</v>
      </c>
      <c r="CP91" s="462"/>
      <c r="CQ91" s="462">
        <f t="shared" si="468"/>
        <v>0.33050847457627119</v>
      </c>
      <c r="CR91" s="462">
        <f t="shared" si="468"/>
        <v>0</v>
      </c>
      <c r="CS91" s="462">
        <f t="shared" ref="CS91:CS138" si="475">CZ91</f>
        <v>5.9491525423728819E-2</v>
      </c>
      <c r="CT91" s="325"/>
      <c r="CU91" s="325"/>
      <c r="CV91" s="325"/>
      <c r="CW91" s="325"/>
      <c r="CX91" s="325"/>
      <c r="CY91" s="325"/>
      <c r="CZ91" s="462">
        <f t="shared" si="469"/>
        <v>5.9491525423728819E-2</v>
      </c>
      <c r="DA91" s="325"/>
      <c r="DB91" s="325"/>
      <c r="DC91" s="325"/>
      <c r="DD91" s="325"/>
      <c r="DE91" s="328"/>
    </row>
    <row r="92" spans="1:109">
      <c r="A92" s="338">
        <v>4</v>
      </c>
      <c r="B92" s="333" t="s">
        <v>1149</v>
      </c>
      <c r="C92" s="325" t="s">
        <v>873</v>
      </c>
      <c r="D92" s="325" t="s">
        <v>61</v>
      </c>
      <c r="E92" s="325">
        <v>2017</v>
      </c>
      <c r="F92" s="325">
        <v>2017</v>
      </c>
      <c r="G92" s="462">
        <v>0</v>
      </c>
      <c r="H92" s="462">
        <v>0</v>
      </c>
      <c r="I92" s="462" t="s">
        <v>61</v>
      </c>
      <c r="J92" s="462" t="s">
        <v>61</v>
      </c>
      <c r="K92" s="462">
        <v>0</v>
      </c>
      <c r="L92" s="462">
        <v>0</v>
      </c>
      <c r="M92" s="462">
        <v>0</v>
      </c>
      <c r="N92" s="462">
        <v>0</v>
      </c>
      <c r="O92" s="462">
        <v>0</v>
      </c>
      <c r="P92" s="462">
        <f t="shared" si="470"/>
        <v>0</v>
      </c>
      <c r="Q92" s="462"/>
      <c r="R92" s="462">
        <f t="shared" si="453"/>
        <v>0</v>
      </c>
      <c r="S92" s="462">
        <v>0</v>
      </c>
      <c r="T92" s="462">
        <f t="shared" si="471"/>
        <v>0</v>
      </c>
      <c r="U92" s="462"/>
      <c r="V92" s="462"/>
      <c r="W92" s="462"/>
      <c r="X92" s="462"/>
      <c r="Y92" s="462"/>
      <c r="Z92" s="462"/>
      <c r="AA92" s="462">
        <f t="shared" si="457"/>
        <v>0</v>
      </c>
      <c r="AB92" s="462"/>
      <c r="AC92" s="462"/>
      <c r="AD92" s="462"/>
      <c r="AE92" s="462"/>
      <c r="AF92" s="462"/>
      <c r="AG92" s="462">
        <v>0</v>
      </c>
      <c r="AH92" s="462">
        <v>0</v>
      </c>
      <c r="AI92" s="462">
        <v>0</v>
      </c>
      <c r="AJ92" s="462">
        <f t="shared" si="461"/>
        <v>0</v>
      </c>
      <c r="AK92" s="462"/>
      <c r="AL92" s="462">
        <f t="shared" si="462"/>
        <v>0</v>
      </c>
      <c r="AM92" s="462">
        <v>0</v>
      </c>
      <c r="AN92" s="462">
        <f t="shared" si="472"/>
        <v>0</v>
      </c>
      <c r="AO92" s="462"/>
      <c r="AP92" s="462"/>
      <c r="AQ92" s="462"/>
      <c r="AR92" s="462"/>
      <c r="AS92" s="462"/>
      <c r="AT92" s="462"/>
      <c r="AU92" s="462"/>
      <c r="AV92" s="462"/>
      <c r="AW92" s="462"/>
      <c r="AX92" s="462"/>
      <c r="AY92" s="462"/>
      <c r="AZ92" s="462">
        <v>1.873</v>
      </c>
      <c r="BA92" s="462">
        <v>0</v>
      </c>
      <c r="BB92" s="462">
        <v>0</v>
      </c>
      <c r="BC92" s="462">
        <f t="shared" si="463"/>
        <v>1.5872881355932202</v>
      </c>
      <c r="BD92" s="462"/>
      <c r="BE92" s="462">
        <f t="shared" si="464"/>
        <v>1.5872881355932202</v>
      </c>
      <c r="BF92" s="462">
        <v>0</v>
      </c>
      <c r="BG92" s="462">
        <f t="shared" si="473"/>
        <v>0.28571186440677965</v>
      </c>
      <c r="BH92" s="462"/>
      <c r="BI92" s="462"/>
      <c r="BJ92" s="462"/>
      <c r="BK92" s="462"/>
      <c r="BL92" s="462"/>
      <c r="BM92" s="462"/>
      <c r="BN92" s="462">
        <f t="shared" si="455"/>
        <v>0.28571186440677965</v>
      </c>
      <c r="BO92" s="462"/>
      <c r="BP92" s="462"/>
      <c r="BQ92" s="462"/>
      <c r="BR92" s="462"/>
      <c r="BS92" s="462">
        <v>0</v>
      </c>
      <c r="BT92" s="462">
        <v>0</v>
      </c>
      <c r="BU92" s="462">
        <v>0</v>
      </c>
      <c r="BV92" s="462">
        <f t="shared" si="448"/>
        <v>0</v>
      </c>
      <c r="BW92" s="462"/>
      <c r="BX92" s="462"/>
      <c r="BY92" s="462">
        <v>0</v>
      </c>
      <c r="BZ92" s="462">
        <f t="shared" si="474"/>
        <v>0</v>
      </c>
      <c r="CA92" s="462"/>
      <c r="CB92" s="462"/>
      <c r="CC92" s="462"/>
      <c r="CD92" s="462"/>
      <c r="CE92" s="462"/>
      <c r="CF92" s="462"/>
      <c r="CG92" s="462"/>
      <c r="CH92" s="462"/>
      <c r="CI92" s="462"/>
      <c r="CJ92" s="462"/>
      <c r="CK92" s="462"/>
      <c r="CL92" s="462">
        <f t="shared" si="465"/>
        <v>1.873</v>
      </c>
      <c r="CM92" s="462">
        <v>0</v>
      </c>
      <c r="CN92" s="462">
        <f t="shared" si="466"/>
        <v>0</v>
      </c>
      <c r="CO92" s="462">
        <f t="shared" si="467"/>
        <v>1.5872881355932202</v>
      </c>
      <c r="CP92" s="462"/>
      <c r="CQ92" s="462">
        <f t="shared" si="468"/>
        <v>1.5872881355932202</v>
      </c>
      <c r="CR92" s="462">
        <f t="shared" si="468"/>
        <v>0</v>
      </c>
      <c r="CS92" s="462">
        <f t="shared" si="475"/>
        <v>0.28571186440677965</v>
      </c>
      <c r="CT92" s="325"/>
      <c r="CU92" s="325"/>
      <c r="CV92" s="325"/>
      <c r="CW92" s="325"/>
      <c r="CX92" s="325"/>
      <c r="CY92" s="325"/>
      <c r="CZ92" s="462">
        <f t="shared" si="469"/>
        <v>0.28571186440677965</v>
      </c>
      <c r="DA92" s="325"/>
      <c r="DB92" s="325"/>
      <c r="DC92" s="325"/>
      <c r="DD92" s="325"/>
      <c r="DE92" s="328"/>
    </row>
    <row r="93" spans="1:109" ht="46.5">
      <c r="A93" s="338">
        <v>5</v>
      </c>
      <c r="B93" s="333" t="s">
        <v>1150</v>
      </c>
      <c r="C93" s="325" t="s">
        <v>874</v>
      </c>
      <c r="D93" s="325" t="s">
        <v>61</v>
      </c>
      <c r="E93" s="325">
        <v>2017</v>
      </c>
      <c r="F93" s="325">
        <v>2017</v>
      </c>
      <c r="G93" s="462">
        <v>0</v>
      </c>
      <c r="H93" s="462">
        <v>0</v>
      </c>
      <c r="I93" s="462" t="s">
        <v>61</v>
      </c>
      <c r="J93" s="462" t="s">
        <v>61</v>
      </c>
      <c r="K93" s="462">
        <v>0</v>
      </c>
      <c r="L93" s="462">
        <v>0</v>
      </c>
      <c r="M93" s="462">
        <v>0</v>
      </c>
      <c r="N93" s="462">
        <v>0</v>
      </c>
      <c r="O93" s="462">
        <v>0</v>
      </c>
      <c r="P93" s="462">
        <f t="shared" si="470"/>
        <v>0</v>
      </c>
      <c r="Q93" s="462"/>
      <c r="R93" s="462">
        <f t="shared" si="453"/>
        <v>0</v>
      </c>
      <c r="S93" s="462">
        <v>0</v>
      </c>
      <c r="T93" s="462">
        <f t="shared" si="471"/>
        <v>0</v>
      </c>
      <c r="U93" s="462"/>
      <c r="V93" s="462"/>
      <c r="W93" s="462"/>
      <c r="X93" s="462"/>
      <c r="Y93" s="462"/>
      <c r="Z93" s="462"/>
      <c r="AA93" s="462">
        <f t="shared" si="457"/>
        <v>0</v>
      </c>
      <c r="AB93" s="462"/>
      <c r="AC93" s="462"/>
      <c r="AD93" s="462"/>
      <c r="AE93" s="462"/>
      <c r="AF93" s="462"/>
      <c r="AG93" s="462">
        <v>0</v>
      </c>
      <c r="AH93" s="462">
        <v>0</v>
      </c>
      <c r="AI93" s="462">
        <v>0</v>
      </c>
      <c r="AJ93" s="462">
        <f t="shared" si="461"/>
        <v>0</v>
      </c>
      <c r="AK93" s="462"/>
      <c r="AL93" s="462">
        <f t="shared" si="462"/>
        <v>0</v>
      </c>
      <c r="AM93" s="462">
        <v>0</v>
      </c>
      <c r="AN93" s="462">
        <f t="shared" si="472"/>
        <v>0</v>
      </c>
      <c r="AO93" s="462"/>
      <c r="AP93" s="462"/>
      <c r="AQ93" s="462"/>
      <c r="AR93" s="462"/>
      <c r="AS93" s="462"/>
      <c r="AT93" s="462"/>
      <c r="AU93" s="462"/>
      <c r="AV93" s="462"/>
      <c r="AW93" s="462"/>
      <c r="AX93" s="462"/>
      <c r="AY93" s="462"/>
      <c r="AZ93" s="462">
        <v>0.15</v>
      </c>
      <c r="BA93" s="462">
        <v>0</v>
      </c>
      <c r="BB93" s="462">
        <v>0</v>
      </c>
      <c r="BC93" s="462">
        <f t="shared" si="463"/>
        <v>0.1271186440677966</v>
      </c>
      <c r="BD93" s="462"/>
      <c r="BE93" s="462">
        <f t="shared" si="464"/>
        <v>0.1271186440677966</v>
      </c>
      <c r="BF93" s="462">
        <v>0</v>
      </c>
      <c r="BG93" s="462">
        <f t="shared" si="473"/>
        <v>2.2881355932203386E-2</v>
      </c>
      <c r="BH93" s="462"/>
      <c r="BI93" s="462"/>
      <c r="BJ93" s="462"/>
      <c r="BK93" s="462"/>
      <c r="BL93" s="462"/>
      <c r="BM93" s="462"/>
      <c r="BN93" s="462">
        <f t="shared" si="455"/>
        <v>2.2881355932203386E-2</v>
      </c>
      <c r="BO93" s="462"/>
      <c r="BP93" s="462"/>
      <c r="BQ93" s="462"/>
      <c r="BR93" s="462"/>
      <c r="BS93" s="462">
        <v>0</v>
      </c>
      <c r="BT93" s="462">
        <v>0</v>
      </c>
      <c r="BU93" s="462">
        <v>0</v>
      </c>
      <c r="BV93" s="462">
        <f t="shared" si="448"/>
        <v>0</v>
      </c>
      <c r="BW93" s="462"/>
      <c r="BX93" s="462"/>
      <c r="BY93" s="462">
        <v>0</v>
      </c>
      <c r="BZ93" s="462">
        <f t="shared" si="474"/>
        <v>0</v>
      </c>
      <c r="CA93" s="462"/>
      <c r="CB93" s="462"/>
      <c r="CC93" s="462"/>
      <c r="CD93" s="462"/>
      <c r="CE93" s="462"/>
      <c r="CF93" s="462"/>
      <c r="CG93" s="462"/>
      <c r="CH93" s="462"/>
      <c r="CI93" s="462"/>
      <c r="CJ93" s="462"/>
      <c r="CK93" s="462"/>
      <c r="CL93" s="462">
        <f t="shared" si="465"/>
        <v>0.15</v>
      </c>
      <c r="CM93" s="462">
        <v>0</v>
      </c>
      <c r="CN93" s="462">
        <f t="shared" si="466"/>
        <v>0</v>
      </c>
      <c r="CO93" s="462">
        <f t="shared" si="467"/>
        <v>0.1271186440677966</v>
      </c>
      <c r="CP93" s="462"/>
      <c r="CQ93" s="462">
        <f t="shared" si="468"/>
        <v>0.1271186440677966</v>
      </c>
      <c r="CR93" s="462">
        <f t="shared" si="468"/>
        <v>0</v>
      </c>
      <c r="CS93" s="462">
        <f t="shared" si="475"/>
        <v>2.2881355932203386E-2</v>
      </c>
      <c r="CT93" s="325"/>
      <c r="CU93" s="325"/>
      <c r="CV93" s="325"/>
      <c r="CW93" s="325"/>
      <c r="CX93" s="325"/>
      <c r="CY93" s="325"/>
      <c r="CZ93" s="462">
        <f t="shared" si="469"/>
        <v>2.2881355932203386E-2</v>
      </c>
      <c r="DA93" s="325"/>
      <c r="DB93" s="325"/>
      <c r="DC93" s="325"/>
      <c r="DD93" s="325"/>
      <c r="DE93" s="328"/>
    </row>
    <row r="94" spans="1:109" s="382" customFormat="1">
      <c r="A94" s="735" t="s">
        <v>334</v>
      </c>
      <c r="B94" s="384" t="s">
        <v>11</v>
      </c>
      <c r="C94" s="325" t="s">
        <v>61</v>
      </c>
      <c r="D94" s="325" t="s">
        <v>61</v>
      </c>
      <c r="E94" s="325" t="s">
        <v>61</v>
      </c>
      <c r="F94" s="325" t="s">
        <v>61</v>
      </c>
      <c r="G94" s="462">
        <f t="shared" ref="G94:BR94" si="476">G96</f>
        <v>0</v>
      </c>
      <c r="H94" s="462">
        <f t="shared" si="476"/>
        <v>0</v>
      </c>
      <c r="I94" s="462" t="s">
        <v>61</v>
      </c>
      <c r="J94" s="462" t="s">
        <v>61</v>
      </c>
      <c r="K94" s="462">
        <f t="shared" si="476"/>
        <v>31.55</v>
      </c>
      <c r="L94" s="462">
        <f t="shared" si="476"/>
        <v>31.55</v>
      </c>
      <c r="M94" s="462">
        <f t="shared" si="476"/>
        <v>0</v>
      </c>
      <c r="N94" s="462">
        <f t="shared" si="476"/>
        <v>0</v>
      </c>
      <c r="O94" s="462">
        <f t="shared" si="476"/>
        <v>0</v>
      </c>
      <c r="P94" s="462">
        <f t="shared" si="476"/>
        <v>0</v>
      </c>
      <c r="Q94" s="462">
        <f t="shared" si="476"/>
        <v>0</v>
      </c>
      <c r="R94" s="462">
        <f t="shared" si="476"/>
        <v>0</v>
      </c>
      <c r="S94" s="462">
        <f t="shared" si="476"/>
        <v>0</v>
      </c>
      <c r="T94" s="462">
        <f t="shared" si="471"/>
        <v>0</v>
      </c>
      <c r="U94" s="462">
        <f t="shared" si="476"/>
        <v>0</v>
      </c>
      <c r="V94" s="462">
        <f t="shared" si="476"/>
        <v>0</v>
      </c>
      <c r="W94" s="462">
        <f t="shared" si="476"/>
        <v>0</v>
      </c>
      <c r="X94" s="462">
        <f t="shared" si="476"/>
        <v>0</v>
      </c>
      <c r="Y94" s="462">
        <f t="shared" si="476"/>
        <v>0</v>
      </c>
      <c r="Z94" s="462">
        <f t="shared" si="476"/>
        <v>0</v>
      </c>
      <c r="AA94" s="462">
        <f t="shared" si="476"/>
        <v>0</v>
      </c>
      <c r="AB94" s="462">
        <f t="shared" si="476"/>
        <v>0</v>
      </c>
      <c r="AC94" s="462">
        <f t="shared" si="476"/>
        <v>0</v>
      </c>
      <c r="AD94" s="462">
        <f t="shared" si="476"/>
        <v>0</v>
      </c>
      <c r="AE94" s="462">
        <f t="shared" si="476"/>
        <v>0</v>
      </c>
      <c r="AF94" s="462">
        <f t="shared" si="476"/>
        <v>0</v>
      </c>
      <c r="AG94" s="462">
        <f t="shared" si="476"/>
        <v>0</v>
      </c>
      <c r="AH94" s="462">
        <f t="shared" si="476"/>
        <v>0</v>
      </c>
      <c r="AI94" s="462">
        <f t="shared" si="476"/>
        <v>0</v>
      </c>
      <c r="AJ94" s="462">
        <f t="shared" si="476"/>
        <v>0</v>
      </c>
      <c r="AK94" s="462">
        <f t="shared" si="476"/>
        <v>0</v>
      </c>
      <c r="AL94" s="462">
        <f t="shared" si="476"/>
        <v>0</v>
      </c>
      <c r="AM94" s="462">
        <f t="shared" si="476"/>
        <v>0</v>
      </c>
      <c r="AN94" s="462">
        <f t="shared" si="472"/>
        <v>0</v>
      </c>
      <c r="AO94" s="462">
        <f t="shared" si="476"/>
        <v>0</v>
      </c>
      <c r="AP94" s="462">
        <f t="shared" si="476"/>
        <v>0</v>
      </c>
      <c r="AQ94" s="462">
        <f t="shared" si="476"/>
        <v>0</v>
      </c>
      <c r="AR94" s="462">
        <f t="shared" si="476"/>
        <v>0</v>
      </c>
      <c r="AS94" s="462">
        <f t="shared" si="476"/>
        <v>0</v>
      </c>
      <c r="AT94" s="462">
        <f t="shared" si="476"/>
        <v>0</v>
      </c>
      <c r="AU94" s="462">
        <f t="shared" si="476"/>
        <v>0</v>
      </c>
      <c r="AV94" s="462">
        <f t="shared" si="476"/>
        <v>0</v>
      </c>
      <c r="AW94" s="462">
        <f t="shared" si="476"/>
        <v>0</v>
      </c>
      <c r="AX94" s="462">
        <f t="shared" si="476"/>
        <v>0</v>
      </c>
      <c r="AY94" s="462">
        <f t="shared" si="476"/>
        <v>0</v>
      </c>
      <c r="AZ94" s="462">
        <f t="shared" si="476"/>
        <v>1.7</v>
      </c>
      <c r="BA94" s="462">
        <f t="shared" si="476"/>
        <v>0</v>
      </c>
      <c r="BB94" s="462">
        <f t="shared" si="476"/>
        <v>0</v>
      </c>
      <c r="BC94" s="462">
        <f t="shared" si="476"/>
        <v>1.4406779661016949</v>
      </c>
      <c r="BD94" s="462">
        <f t="shared" si="476"/>
        <v>0</v>
      </c>
      <c r="BE94" s="462">
        <f t="shared" si="476"/>
        <v>1.4406779661016949</v>
      </c>
      <c r="BF94" s="462">
        <f t="shared" si="476"/>
        <v>0</v>
      </c>
      <c r="BG94" s="462">
        <f t="shared" si="473"/>
        <v>0.25932203389830505</v>
      </c>
      <c r="BH94" s="462">
        <f t="shared" si="476"/>
        <v>0</v>
      </c>
      <c r="BI94" s="462">
        <f t="shared" si="476"/>
        <v>0</v>
      </c>
      <c r="BJ94" s="462">
        <f t="shared" si="476"/>
        <v>0</v>
      </c>
      <c r="BK94" s="462">
        <f t="shared" si="476"/>
        <v>0</v>
      </c>
      <c r="BL94" s="462">
        <f t="shared" si="476"/>
        <v>0</v>
      </c>
      <c r="BM94" s="462">
        <f t="shared" si="476"/>
        <v>0</v>
      </c>
      <c r="BN94" s="462">
        <f t="shared" si="476"/>
        <v>0.25932203389830505</v>
      </c>
      <c r="BO94" s="462">
        <f t="shared" si="476"/>
        <v>0</v>
      </c>
      <c r="BP94" s="462">
        <f t="shared" si="476"/>
        <v>0</v>
      </c>
      <c r="BQ94" s="462">
        <f t="shared" si="476"/>
        <v>0</v>
      </c>
      <c r="BR94" s="462">
        <f t="shared" si="476"/>
        <v>0</v>
      </c>
      <c r="BS94" s="462">
        <f t="shared" ref="BS94:CR94" si="477">BS96</f>
        <v>29.85</v>
      </c>
      <c r="BT94" s="462">
        <f t="shared" si="477"/>
        <v>0</v>
      </c>
      <c r="BU94" s="462">
        <f t="shared" si="477"/>
        <v>0</v>
      </c>
      <c r="BV94" s="462">
        <f t="shared" si="477"/>
        <v>25.296610169491526</v>
      </c>
      <c r="BW94" s="462">
        <f t="shared" si="477"/>
        <v>0</v>
      </c>
      <c r="BX94" s="462">
        <f t="shared" si="477"/>
        <v>25.296610169491526</v>
      </c>
      <c r="BY94" s="462">
        <f t="shared" si="477"/>
        <v>0</v>
      </c>
      <c r="BZ94" s="462">
        <f t="shared" si="474"/>
        <v>4.5533898305084755</v>
      </c>
      <c r="CA94" s="462">
        <f t="shared" si="477"/>
        <v>0</v>
      </c>
      <c r="CB94" s="462">
        <f t="shared" si="477"/>
        <v>0</v>
      </c>
      <c r="CC94" s="462">
        <f t="shared" si="477"/>
        <v>0</v>
      </c>
      <c r="CD94" s="462">
        <f t="shared" si="477"/>
        <v>0</v>
      </c>
      <c r="CE94" s="462">
        <f t="shared" si="477"/>
        <v>0</v>
      </c>
      <c r="CF94" s="462">
        <f t="shared" si="477"/>
        <v>0</v>
      </c>
      <c r="CG94" s="462">
        <f t="shared" si="477"/>
        <v>4.5533898305084755</v>
      </c>
      <c r="CH94" s="462">
        <f t="shared" si="477"/>
        <v>0</v>
      </c>
      <c r="CI94" s="462">
        <f t="shared" si="477"/>
        <v>0</v>
      </c>
      <c r="CJ94" s="462">
        <f t="shared" si="477"/>
        <v>0</v>
      </c>
      <c r="CK94" s="462">
        <f t="shared" si="477"/>
        <v>0</v>
      </c>
      <c r="CL94" s="462">
        <f t="shared" si="477"/>
        <v>31.55</v>
      </c>
      <c r="CM94" s="462">
        <f t="shared" si="477"/>
        <v>0</v>
      </c>
      <c r="CN94" s="462">
        <f t="shared" si="477"/>
        <v>0</v>
      </c>
      <c r="CO94" s="462">
        <f t="shared" si="477"/>
        <v>26.737288135593221</v>
      </c>
      <c r="CP94" s="462">
        <f t="shared" si="477"/>
        <v>0</v>
      </c>
      <c r="CQ94" s="462">
        <f t="shared" si="477"/>
        <v>26.737288135593221</v>
      </c>
      <c r="CR94" s="462">
        <f t="shared" si="477"/>
        <v>0</v>
      </c>
      <c r="CS94" s="462">
        <f t="shared" si="475"/>
        <v>4.8127118644067801</v>
      </c>
      <c r="CT94" s="735"/>
      <c r="CU94" s="735"/>
      <c r="CV94" s="735"/>
      <c r="CW94" s="735"/>
      <c r="CX94" s="735"/>
      <c r="CY94" s="735"/>
      <c r="CZ94" s="463">
        <f t="shared" ref="CZ94" si="478">CZ96</f>
        <v>4.8127118644067801</v>
      </c>
      <c r="DA94" s="735"/>
      <c r="DB94" s="735"/>
      <c r="DC94" s="735"/>
      <c r="DD94" s="735"/>
      <c r="DE94" s="323"/>
    </row>
    <row r="95" spans="1:109" s="382" customFormat="1" ht="45">
      <c r="A95" s="735" t="s">
        <v>600</v>
      </c>
      <c r="B95" s="326" t="s">
        <v>12</v>
      </c>
      <c r="C95" s="325" t="s">
        <v>61</v>
      </c>
      <c r="D95" s="325" t="s">
        <v>61</v>
      </c>
      <c r="E95" s="325" t="s">
        <v>61</v>
      </c>
      <c r="F95" s="325" t="s">
        <v>61</v>
      </c>
      <c r="G95" s="462">
        <v>0</v>
      </c>
      <c r="H95" s="462">
        <v>0</v>
      </c>
      <c r="I95" s="462" t="s">
        <v>61</v>
      </c>
      <c r="J95" s="462" t="s">
        <v>61</v>
      </c>
      <c r="K95" s="462">
        <v>0</v>
      </c>
      <c r="L95" s="462">
        <v>0</v>
      </c>
      <c r="M95" s="462">
        <v>0</v>
      </c>
      <c r="N95" s="462">
        <v>0</v>
      </c>
      <c r="O95" s="462">
        <v>0</v>
      </c>
      <c r="P95" s="462">
        <v>0</v>
      </c>
      <c r="Q95" s="462">
        <v>0</v>
      </c>
      <c r="R95" s="462">
        <v>0</v>
      </c>
      <c r="S95" s="462">
        <v>0</v>
      </c>
      <c r="T95" s="462">
        <f t="shared" si="471"/>
        <v>0</v>
      </c>
      <c r="U95" s="462">
        <v>0</v>
      </c>
      <c r="V95" s="462">
        <v>0</v>
      </c>
      <c r="W95" s="462">
        <v>0</v>
      </c>
      <c r="X95" s="462">
        <v>0</v>
      </c>
      <c r="Y95" s="462">
        <v>0</v>
      </c>
      <c r="Z95" s="462">
        <v>0</v>
      </c>
      <c r="AA95" s="462">
        <v>0</v>
      </c>
      <c r="AB95" s="462">
        <v>0</v>
      </c>
      <c r="AC95" s="462">
        <v>0</v>
      </c>
      <c r="AD95" s="462">
        <v>0</v>
      </c>
      <c r="AE95" s="462">
        <v>0</v>
      </c>
      <c r="AF95" s="462">
        <v>0</v>
      </c>
      <c r="AG95" s="462">
        <v>0</v>
      </c>
      <c r="AH95" s="462">
        <v>0</v>
      </c>
      <c r="AI95" s="462">
        <v>0</v>
      </c>
      <c r="AJ95" s="462">
        <v>0</v>
      </c>
      <c r="AK95" s="462">
        <v>0</v>
      </c>
      <c r="AL95" s="462">
        <v>0</v>
      </c>
      <c r="AM95" s="462">
        <v>0</v>
      </c>
      <c r="AN95" s="462">
        <f t="shared" si="472"/>
        <v>0</v>
      </c>
      <c r="AO95" s="462">
        <v>0</v>
      </c>
      <c r="AP95" s="462">
        <v>0</v>
      </c>
      <c r="AQ95" s="462">
        <v>0</v>
      </c>
      <c r="AR95" s="462">
        <v>0</v>
      </c>
      <c r="AS95" s="462">
        <v>0</v>
      </c>
      <c r="AT95" s="462">
        <v>0</v>
      </c>
      <c r="AU95" s="462">
        <v>0</v>
      </c>
      <c r="AV95" s="462">
        <v>0</v>
      </c>
      <c r="AW95" s="462">
        <v>0</v>
      </c>
      <c r="AX95" s="462">
        <v>0</v>
      </c>
      <c r="AY95" s="462">
        <v>0</v>
      </c>
      <c r="AZ95" s="462">
        <v>0</v>
      </c>
      <c r="BA95" s="462">
        <v>0</v>
      </c>
      <c r="BB95" s="462">
        <v>0</v>
      </c>
      <c r="BC95" s="462">
        <v>0</v>
      </c>
      <c r="BD95" s="462">
        <v>0</v>
      </c>
      <c r="BE95" s="462">
        <v>0</v>
      </c>
      <c r="BF95" s="462">
        <v>0</v>
      </c>
      <c r="BG95" s="462">
        <f t="shared" si="473"/>
        <v>0</v>
      </c>
      <c r="BH95" s="462">
        <v>0</v>
      </c>
      <c r="BI95" s="462">
        <v>0</v>
      </c>
      <c r="BJ95" s="462">
        <v>0</v>
      </c>
      <c r="BK95" s="462">
        <v>0</v>
      </c>
      <c r="BL95" s="462">
        <v>0</v>
      </c>
      <c r="BM95" s="462">
        <v>0</v>
      </c>
      <c r="BN95" s="462">
        <v>0</v>
      </c>
      <c r="BO95" s="462">
        <v>0</v>
      </c>
      <c r="BP95" s="462">
        <v>0</v>
      </c>
      <c r="BQ95" s="462">
        <v>0</v>
      </c>
      <c r="BR95" s="462">
        <v>0</v>
      </c>
      <c r="BS95" s="462">
        <v>0</v>
      </c>
      <c r="BT95" s="462">
        <v>0</v>
      </c>
      <c r="BU95" s="462">
        <v>0</v>
      </c>
      <c r="BV95" s="462">
        <v>0</v>
      </c>
      <c r="BW95" s="462">
        <v>0</v>
      </c>
      <c r="BX95" s="462">
        <v>0</v>
      </c>
      <c r="BY95" s="462">
        <v>0</v>
      </c>
      <c r="BZ95" s="462">
        <f t="shared" si="474"/>
        <v>0</v>
      </c>
      <c r="CA95" s="462">
        <v>0</v>
      </c>
      <c r="CB95" s="462">
        <v>0</v>
      </c>
      <c r="CC95" s="462">
        <v>0</v>
      </c>
      <c r="CD95" s="462">
        <v>0</v>
      </c>
      <c r="CE95" s="462">
        <v>0</v>
      </c>
      <c r="CF95" s="462">
        <v>0</v>
      </c>
      <c r="CG95" s="462">
        <v>0</v>
      </c>
      <c r="CH95" s="462">
        <v>0</v>
      </c>
      <c r="CI95" s="462">
        <v>0</v>
      </c>
      <c r="CJ95" s="462">
        <v>0</v>
      </c>
      <c r="CK95" s="462">
        <v>0</v>
      </c>
      <c r="CL95" s="462">
        <v>0</v>
      </c>
      <c r="CM95" s="462">
        <v>0</v>
      </c>
      <c r="CN95" s="462">
        <v>0</v>
      </c>
      <c r="CO95" s="462">
        <v>0</v>
      </c>
      <c r="CP95" s="462">
        <v>0</v>
      </c>
      <c r="CQ95" s="462">
        <v>0</v>
      </c>
      <c r="CR95" s="462">
        <v>0</v>
      </c>
      <c r="CS95" s="462">
        <f t="shared" si="475"/>
        <v>0</v>
      </c>
      <c r="CT95" s="463">
        <v>0</v>
      </c>
      <c r="CU95" s="463">
        <v>0</v>
      </c>
      <c r="CV95" s="463">
        <v>0</v>
      </c>
      <c r="CW95" s="463">
        <v>0</v>
      </c>
      <c r="CX95" s="463">
        <v>0</v>
      </c>
      <c r="CY95" s="463">
        <v>0</v>
      </c>
      <c r="CZ95" s="463">
        <v>0</v>
      </c>
      <c r="DA95" s="463">
        <v>0</v>
      </c>
      <c r="DB95" s="463">
        <v>0</v>
      </c>
      <c r="DC95" s="463">
        <v>0</v>
      </c>
      <c r="DD95" s="463">
        <v>0</v>
      </c>
      <c r="DE95" s="323"/>
    </row>
    <row r="96" spans="1:109" s="382" customFormat="1">
      <c r="A96" s="735" t="s">
        <v>601</v>
      </c>
      <c r="B96" s="326" t="s">
        <v>25</v>
      </c>
      <c r="C96" s="325" t="s">
        <v>61</v>
      </c>
      <c r="D96" s="325" t="s">
        <v>61</v>
      </c>
      <c r="E96" s="325" t="s">
        <v>61</v>
      </c>
      <c r="F96" s="325" t="s">
        <v>61</v>
      </c>
      <c r="G96" s="462">
        <f>G97</f>
        <v>0</v>
      </c>
      <c r="H96" s="462">
        <f t="shared" ref="H96:BS96" si="479">H97</f>
        <v>0</v>
      </c>
      <c r="I96" s="462" t="s">
        <v>61</v>
      </c>
      <c r="J96" s="462" t="s">
        <v>61</v>
      </c>
      <c r="K96" s="462">
        <f t="shared" si="479"/>
        <v>31.55</v>
      </c>
      <c r="L96" s="462">
        <f t="shared" si="479"/>
        <v>31.55</v>
      </c>
      <c r="M96" s="462">
        <f t="shared" si="479"/>
        <v>0</v>
      </c>
      <c r="N96" s="462">
        <f t="shared" si="479"/>
        <v>0</v>
      </c>
      <c r="O96" s="462">
        <f t="shared" si="479"/>
        <v>0</v>
      </c>
      <c r="P96" s="462">
        <f t="shared" si="479"/>
        <v>0</v>
      </c>
      <c r="Q96" s="462">
        <f t="shared" si="479"/>
        <v>0</v>
      </c>
      <c r="R96" s="462">
        <f t="shared" si="479"/>
        <v>0</v>
      </c>
      <c r="S96" s="462">
        <f t="shared" si="479"/>
        <v>0</v>
      </c>
      <c r="T96" s="462">
        <f t="shared" si="471"/>
        <v>0</v>
      </c>
      <c r="U96" s="462">
        <f t="shared" si="479"/>
        <v>0</v>
      </c>
      <c r="V96" s="462">
        <f t="shared" si="479"/>
        <v>0</v>
      </c>
      <c r="W96" s="462">
        <f t="shared" si="479"/>
        <v>0</v>
      </c>
      <c r="X96" s="462">
        <f t="shared" si="479"/>
        <v>0</v>
      </c>
      <c r="Y96" s="462">
        <f t="shared" si="479"/>
        <v>0</v>
      </c>
      <c r="Z96" s="462">
        <f t="shared" si="479"/>
        <v>0</v>
      </c>
      <c r="AA96" s="462">
        <f t="shared" si="479"/>
        <v>0</v>
      </c>
      <c r="AB96" s="462">
        <f t="shared" si="479"/>
        <v>0</v>
      </c>
      <c r="AC96" s="462">
        <f t="shared" si="479"/>
        <v>0</v>
      </c>
      <c r="AD96" s="462">
        <f t="shared" si="479"/>
        <v>0</v>
      </c>
      <c r="AE96" s="462">
        <f t="shared" si="479"/>
        <v>0</v>
      </c>
      <c r="AF96" s="462">
        <f t="shared" si="479"/>
        <v>0</v>
      </c>
      <c r="AG96" s="462">
        <f t="shared" si="479"/>
        <v>0</v>
      </c>
      <c r="AH96" s="462">
        <f t="shared" si="479"/>
        <v>0</v>
      </c>
      <c r="AI96" s="462">
        <f t="shared" si="479"/>
        <v>0</v>
      </c>
      <c r="AJ96" s="462">
        <f t="shared" si="479"/>
        <v>0</v>
      </c>
      <c r="AK96" s="462">
        <f t="shared" si="479"/>
        <v>0</v>
      </c>
      <c r="AL96" s="462">
        <f t="shared" si="479"/>
        <v>0</v>
      </c>
      <c r="AM96" s="462">
        <f t="shared" si="479"/>
        <v>0</v>
      </c>
      <c r="AN96" s="462">
        <f t="shared" si="472"/>
        <v>0</v>
      </c>
      <c r="AO96" s="462">
        <f t="shared" si="479"/>
        <v>0</v>
      </c>
      <c r="AP96" s="462">
        <f t="shared" si="479"/>
        <v>0</v>
      </c>
      <c r="AQ96" s="462">
        <f t="shared" si="479"/>
        <v>0</v>
      </c>
      <c r="AR96" s="462">
        <f t="shared" si="479"/>
        <v>0</v>
      </c>
      <c r="AS96" s="462">
        <f t="shared" si="479"/>
        <v>0</v>
      </c>
      <c r="AT96" s="462">
        <f t="shared" si="479"/>
        <v>0</v>
      </c>
      <c r="AU96" s="462">
        <f t="shared" si="479"/>
        <v>0</v>
      </c>
      <c r="AV96" s="462">
        <f t="shared" si="479"/>
        <v>0</v>
      </c>
      <c r="AW96" s="462">
        <f t="shared" si="479"/>
        <v>0</v>
      </c>
      <c r="AX96" s="462">
        <f t="shared" si="479"/>
        <v>0</v>
      </c>
      <c r="AY96" s="462">
        <f t="shared" si="479"/>
        <v>0</v>
      </c>
      <c r="AZ96" s="462">
        <f t="shared" si="479"/>
        <v>1.7</v>
      </c>
      <c r="BA96" s="462">
        <f t="shared" si="479"/>
        <v>0</v>
      </c>
      <c r="BB96" s="462">
        <f t="shared" si="479"/>
        <v>0</v>
      </c>
      <c r="BC96" s="462">
        <f t="shared" si="479"/>
        <v>1.4406779661016949</v>
      </c>
      <c r="BD96" s="462">
        <f t="shared" si="479"/>
        <v>0</v>
      </c>
      <c r="BE96" s="462">
        <f t="shared" si="479"/>
        <v>1.4406779661016949</v>
      </c>
      <c r="BF96" s="462">
        <f t="shared" si="479"/>
        <v>0</v>
      </c>
      <c r="BG96" s="462">
        <f t="shared" si="473"/>
        <v>0.25932203389830505</v>
      </c>
      <c r="BH96" s="462">
        <f t="shared" si="479"/>
        <v>0</v>
      </c>
      <c r="BI96" s="462">
        <f t="shared" si="479"/>
        <v>0</v>
      </c>
      <c r="BJ96" s="462">
        <f t="shared" si="479"/>
        <v>0</v>
      </c>
      <c r="BK96" s="462">
        <f t="shared" si="479"/>
        <v>0</v>
      </c>
      <c r="BL96" s="462">
        <f t="shared" si="479"/>
        <v>0</v>
      </c>
      <c r="BM96" s="462">
        <f t="shared" si="479"/>
        <v>0</v>
      </c>
      <c r="BN96" s="462">
        <f t="shared" si="479"/>
        <v>0.25932203389830505</v>
      </c>
      <c r="BO96" s="462">
        <f t="shared" si="479"/>
        <v>0</v>
      </c>
      <c r="BP96" s="462">
        <f t="shared" si="479"/>
        <v>0</v>
      </c>
      <c r="BQ96" s="462">
        <f t="shared" si="479"/>
        <v>0</v>
      </c>
      <c r="BR96" s="462">
        <f t="shared" si="479"/>
        <v>0</v>
      </c>
      <c r="BS96" s="462">
        <f t="shared" si="479"/>
        <v>29.85</v>
      </c>
      <c r="BT96" s="462">
        <f t="shared" ref="BT96:CR96" si="480">BT97</f>
        <v>0</v>
      </c>
      <c r="BU96" s="462">
        <f t="shared" si="480"/>
        <v>0</v>
      </c>
      <c r="BV96" s="462">
        <f t="shared" si="480"/>
        <v>25.296610169491526</v>
      </c>
      <c r="BW96" s="462">
        <f t="shared" si="480"/>
        <v>0</v>
      </c>
      <c r="BX96" s="462">
        <f t="shared" si="480"/>
        <v>25.296610169491526</v>
      </c>
      <c r="BY96" s="462">
        <f t="shared" si="480"/>
        <v>0</v>
      </c>
      <c r="BZ96" s="462">
        <f t="shared" si="474"/>
        <v>4.5533898305084755</v>
      </c>
      <c r="CA96" s="462">
        <f t="shared" si="480"/>
        <v>0</v>
      </c>
      <c r="CB96" s="462">
        <f t="shared" si="480"/>
        <v>0</v>
      </c>
      <c r="CC96" s="462">
        <f t="shared" si="480"/>
        <v>0</v>
      </c>
      <c r="CD96" s="462">
        <f t="shared" si="480"/>
        <v>0</v>
      </c>
      <c r="CE96" s="462">
        <f t="shared" si="480"/>
        <v>0</v>
      </c>
      <c r="CF96" s="462">
        <f t="shared" si="480"/>
        <v>0</v>
      </c>
      <c r="CG96" s="462">
        <f t="shared" si="480"/>
        <v>4.5533898305084755</v>
      </c>
      <c r="CH96" s="462">
        <f t="shared" si="480"/>
        <v>0</v>
      </c>
      <c r="CI96" s="462">
        <f t="shared" si="480"/>
        <v>0</v>
      </c>
      <c r="CJ96" s="462">
        <f t="shared" si="480"/>
        <v>0</v>
      </c>
      <c r="CK96" s="462">
        <f t="shared" si="480"/>
        <v>0</v>
      </c>
      <c r="CL96" s="462">
        <f t="shared" si="480"/>
        <v>31.55</v>
      </c>
      <c r="CM96" s="462">
        <f t="shared" si="480"/>
        <v>0</v>
      </c>
      <c r="CN96" s="462">
        <f t="shared" si="480"/>
        <v>0</v>
      </c>
      <c r="CO96" s="462">
        <f t="shared" si="480"/>
        <v>26.737288135593221</v>
      </c>
      <c r="CP96" s="462">
        <f t="shared" si="480"/>
        <v>0</v>
      </c>
      <c r="CQ96" s="462">
        <f t="shared" si="480"/>
        <v>26.737288135593221</v>
      </c>
      <c r="CR96" s="462">
        <f t="shared" si="480"/>
        <v>0</v>
      </c>
      <c r="CS96" s="462">
        <f t="shared" si="475"/>
        <v>4.8127118644067801</v>
      </c>
      <c r="CT96" s="735"/>
      <c r="CU96" s="735"/>
      <c r="CV96" s="735"/>
      <c r="CW96" s="735"/>
      <c r="CX96" s="735"/>
      <c r="CY96" s="735"/>
      <c r="CZ96" s="463">
        <f t="shared" ref="CZ96" si="481">CZ97</f>
        <v>4.8127118644067801</v>
      </c>
      <c r="DA96" s="735"/>
      <c r="DB96" s="735"/>
      <c r="DC96" s="735"/>
      <c r="DD96" s="735"/>
      <c r="DE96" s="323"/>
    </row>
    <row r="97" spans="1:109" ht="46.5">
      <c r="A97" s="337" t="s">
        <v>888</v>
      </c>
      <c r="B97" s="333" t="s">
        <v>1151</v>
      </c>
      <c r="C97" s="325" t="s">
        <v>857</v>
      </c>
      <c r="D97" s="325" t="s">
        <v>547</v>
      </c>
      <c r="E97" s="325">
        <v>2017</v>
      </c>
      <c r="F97" s="325">
        <v>2019</v>
      </c>
      <c r="G97" s="462">
        <v>0</v>
      </c>
      <c r="H97" s="462">
        <v>0</v>
      </c>
      <c r="I97" s="462" t="s">
        <v>61</v>
      </c>
      <c r="J97" s="462" t="s">
        <v>61</v>
      </c>
      <c r="K97" s="462">
        <v>31.55</v>
      </c>
      <c r="L97" s="462">
        <v>31.55</v>
      </c>
      <c r="M97" s="462">
        <v>0</v>
      </c>
      <c r="N97" s="462">
        <v>0</v>
      </c>
      <c r="O97" s="462">
        <v>0</v>
      </c>
      <c r="P97" s="462">
        <f t="shared" ref="P97" si="482">Q97+R97</f>
        <v>0</v>
      </c>
      <c r="Q97" s="462">
        <v>0</v>
      </c>
      <c r="R97" s="462">
        <f t="shared" ref="R97" si="483">M97-AA97</f>
        <v>0</v>
      </c>
      <c r="S97" s="462">
        <v>0</v>
      </c>
      <c r="T97" s="462">
        <f t="shared" si="471"/>
        <v>0</v>
      </c>
      <c r="U97" s="462"/>
      <c r="V97" s="462"/>
      <c r="W97" s="462"/>
      <c r="X97" s="462"/>
      <c r="Y97" s="462"/>
      <c r="Z97" s="462"/>
      <c r="AA97" s="462">
        <f t="shared" ref="AA97" si="484">M97*18/118</f>
        <v>0</v>
      </c>
      <c r="AB97" s="462"/>
      <c r="AC97" s="462"/>
      <c r="AD97" s="462"/>
      <c r="AE97" s="462"/>
      <c r="AF97" s="462"/>
      <c r="AG97" s="462">
        <v>0</v>
      </c>
      <c r="AH97" s="462">
        <v>0</v>
      </c>
      <c r="AI97" s="462">
        <v>0</v>
      </c>
      <c r="AJ97" s="462">
        <f t="shared" ref="AJ97" si="485">AK97+AL97</f>
        <v>0</v>
      </c>
      <c r="AK97" s="462"/>
      <c r="AL97" s="462">
        <f t="shared" ref="AL97" si="486">AG97-AU97</f>
        <v>0</v>
      </c>
      <c r="AM97" s="462">
        <v>0</v>
      </c>
      <c r="AN97" s="462">
        <f t="shared" si="472"/>
        <v>0</v>
      </c>
      <c r="AO97" s="462"/>
      <c r="AP97" s="462"/>
      <c r="AQ97" s="462"/>
      <c r="AR97" s="462"/>
      <c r="AS97" s="462"/>
      <c r="AT97" s="462"/>
      <c r="AU97" s="462"/>
      <c r="AV97" s="462"/>
      <c r="AW97" s="462"/>
      <c r="AX97" s="462"/>
      <c r="AY97" s="462"/>
      <c r="AZ97" s="462">
        <v>1.7</v>
      </c>
      <c r="BA97" s="462">
        <v>0</v>
      </c>
      <c r="BB97" s="462">
        <v>0</v>
      </c>
      <c r="BC97" s="462">
        <f t="shared" ref="BC97" si="487">BD97+BE97</f>
        <v>1.4406779661016949</v>
      </c>
      <c r="BD97" s="462"/>
      <c r="BE97" s="462">
        <f t="shared" ref="BE97" si="488">AZ97-BN97</f>
        <v>1.4406779661016949</v>
      </c>
      <c r="BF97" s="462">
        <v>0</v>
      </c>
      <c r="BG97" s="462">
        <f t="shared" si="473"/>
        <v>0.25932203389830505</v>
      </c>
      <c r="BH97" s="462"/>
      <c r="BI97" s="462"/>
      <c r="BJ97" s="462"/>
      <c r="BK97" s="462"/>
      <c r="BL97" s="462"/>
      <c r="BM97" s="462"/>
      <c r="BN97" s="462">
        <f t="shared" ref="BN97" si="489">AZ97*18/118</f>
        <v>0.25932203389830505</v>
      </c>
      <c r="BO97" s="462"/>
      <c r="BP97" s="462"/>
      <c r="BQ97" s="462"/>
      <c r="BR97" s="462"/>
      <c r="BS97" s="462">
        <v>29.85</v>
      </c>
      <c r="BT97" s="462">
        <v>0</v>
      </c>
      <c r="BU97" s="462">
        <v>0</v>
      </c>
      <c r="BV97" s="462">
        <f t="shared" ref="BV97" si="490">BW97+BX97</f>
        <v>25.296610169491526</v>
      </c>
      <c r="BW97" s="462"/>
      <c r="BX97" s="462">
        <f t="shared" ref="BX97" si="491">BS97-CG97</f>
        <v>25.296610169491526</v>
      </c>
      <c r="BY97" s="462">
        <v>0</v>
      </c>
      <c r="BZ97" s="462">
        <f t="shared" si="474"/>
        <v>4.5533898305084755</v>
      </c>
      <c r="CA97" s="462"/>
      <c r="CB97" s="462"/>
      <c r="CC97" s="462"/>
      <c r="CD97" s="462"/>
      <c r="CE97" s="462"/>
      <c r="CF97" s="462"/>
      <c r="CG97" s="462">
        <f>BS97*18/118</f>
        <v>4.5533898305084755</v>
      </c>
      <c r="CH97" s="462"/>
      <c r="CI97" s="462"/>
      <c r="CJ97" s="462"/>
      <c r="CK97" s="462"/>
      <c r="CL97" s="462">
        <f>AG97+AZ97+BS97</f>
        <v>31.55</v>
      </c>
      <c r="CM97" s="462">
        <v>0</v>
      </c>
      <c r="CN97" s="462">
        <f>AI97+BB97+BU97</f>
        <v>0</v>
      </c>
      <c r="CO97" s="462">
        <f>BV97+BC97+AJ97</f>
        <v>26.737288135593221</v>
      </c>
      <c r="CP97" s="462"/>
      <c r="CQ97" s="462">
        <f t="shared" ref="CQ97:CR97" si="492">AL97+BE97+BX97</f>
        <v>26.737288135593221</v>
      </c>
      <c r="CR97" s="462">
        <f t="shared" si="492"/>
        <v>0</v>
      </c>
      <c r="CS97" s="462">
        <f t="shared" si="475"/>
        <v>4.8127118644067801</v>
      </c>
      <c r="CT97" s="325"/>
      <c r="CU97" s="325"/>
      <c r="CV97" s="325"/>
      <c r="CW97" s="325"/>
      <c r="CX97" s="325"/>
      <c r="CY97" s="325"/>
      <c r="CZ97" s="462">
        <f>AU97+BN97+CG97</f>
        <v>4.8127118644067801</v>
      </c>
      <c r="DA97" s="325"/>
      <c r="DB97" s="325"/>
      <c r="DC97" s="325"/>
      <c r="DD97" s="325"/>
      <c r="DE97" s="328"/>
    </row>
    <row r="98" spans="1:109">
      <c r="A98" s="735" t="s">
        <v>602</v>
      </c>
      <c r="B98" s="736" t="s">
        <v>603</v>
      </c>
      <c r="C98" s="325" t="s">
        <v>61</v>
      </c>
      <c r="D98" s="325" t="s">
        <v>61</v>
      </c>
      <c r="E98" s="325" t="s">
        <v>61</v>
      </c>
      <c r="F98" s="325" t="s">
        <v>61</v>
      </c>
      <c r="G98" s="462">
        <v>0</v>
      </c>
      <c r="H98" s="462">
        <v>0</v>
      </c>
      <c r="I98" s="462" t="s">
        <v>61</v>
      </c>
      <c r="J98" s="462" t="s">
        <v>61</v>
      </c>
      <c r="K98" s="462">
        <v>0</v>
      </c>
      <c r="L98" s="462">
        <v>0</v>
      </c>
      <c r="M98" s="462">
        <v>0</v>
      </c>
      <c r="N98" s="462">
        <v>0</v>
      </c>
      <c r="O98" s="462">
        <v>0</v>
      </c>
      <c r="P98" s="462">
        <f t="shared" si="470"/>
        <v>0</v>
      </c>
      <c r="Q98" s="462">
        <v>0</v>
      </c>
      <c r="R98" s="462">
        <f t="shared" si="453"/>
        <v>0</v>
      </c>
      <c r="S98" s="462">
        <v>0</v>
      </c>
      <c r="T98" s="462">
        <f t="shared" si="471"/>
        <v>0</v>
      </c>
      <c r="U98" s="462"/>
      <c r="V98" s="462"/>
      <c r="W98" s="462"/>
      <c r="X98" s="462"/>
      <c r="Y98" s="462"/>
      <c r="Z98" s="462"/>
      <c r="AA98" s="462">
        <f t="shared" si="457"/>
        <v>0</v>
      </c>
      <c r="AB98" s="462"/>
      <c r="AC98" s="462"/>
      <c r="AD98" s="462"/>
      <c r="AE98" s="462"/>
      <c r="AF98" s="462"/>
      <c r="AG98" s="462">
        <v>0</v>
      </c>
      <c r="AH98" s="462">
        <v>0</v>
      </c>
      <c r="AI98" s="462">
        <v>0</v>
      </c>
      <c r="AJ98" s="462">
        <f t="shared" si="450"/>
        <v>0</v>
      </c>
      <c r="AK98" s="462"/>
      <c r="AL98" s="462">
        <f t="shared" si="321"/>
        <v>0</v>
      </c>
      <c r="AM98" s="462">
        <v>0</v>
      </c>
      <c r="AN98" s="462">
        <f t="shared" si="472"/>
        <v>0</v>
      </c>
      <c r="AO98" s="462"/>
      <c r="AP98" s="462"/>
      <c r="AQ98" s="462"/>
      <c r="AR98" s="462"/>
      <c r="AS98" s="462"/>
      <c r="AT98" s="462"/>
      <c r="AU98" s="462">
        <f t="shared" ref="AU98" si="493">AG98*18/118</f>
        <v>0</v>
      </c>
      <c r="AV98" s="462"/>
      <c r="AW98" s="462"/>
      <c r="AX98" s="462"/>
      <c r="AY98" s="462"/>
      <c r="AZ98" s="462">
        <v>0</v>
      </c>
      <c r="BA98" s="462">
        <v>0</v>
      </c>
      <c r="BB98" s="462">
        <v>0</v>
      </c>
      <c r="BC98" s="462">
        <f>BD98+BE98</f>
        <v>0</v>
      </c>
      <c r="BD98" s="462"/>
      <c r="BE98" s="462">
        <f t="shared" si="464"/>
        <v>0</v>
      </c>
      <c r="BF98" s="462">
        <v>0</v>
      </c>
      <c r="BG98" s="462">
        <f t="shared" si="473"/>
        <v>0</v>
      </c>
      <c r="BH98" s="462"/>
      <c r="BI98" s="462"/>
      <c r="BJ98" s="462"/>
      <c r="BK98" s="462"/>
      <c r="BL98" s="462"/>
      <c r="BM98" s="462"/>
      <c r="BN98" s="462">
        <f t="shared" si="455"/>
        <v>0</v>
      </c>
      <c r="BO98" s="462"/>
      <c r="BP98" s="462"/>
      <c r="BQ98" s="462"/>
      <c r="BR98" s="462"/>
      <c r="BS98" s="462">
        <v>0</v>
      </c>
      <c r="BT98" s="462">
        <v>0</v>
      </c>
      <c r="BU98" s="462">
        <v>0</v>
      </c>
      <c r="BV98" s="462">
        <f t="shared" si="448"/>
        <v>0</v>
      </c>
      <c r="BW98" s="462"/>
      <c r="BX98" s="462"/>
      <c r="BY98" s="462">
        <v>0</v>
      </c>
      <c r="BZ98" s="462">
        <f t="shared" si="474"/>
        <v>0</v>
      </c>
      <c r="CA98" s="462"/>
      <c r="CB98" s="462"/>
      <c r="CC98" s="462"/>
      <c r="CD98" s="462"/>
      <c r="CE98" s="462"/>
      <c r="CF98" s="462"/>
      <c r="CG98" s="462"/>
      <c r="CH98" s="462"/>
      <c r="CI98" s="462"/>
      <c r="CJ98" s="462"/>
      <c r="CK98" s="462"/>
      <c r="CL98" s="462">
        <f t="shared" si="465"/>
        <v>0</v>
      </c>
      <c r="CM98" s="462">
        <v>0</v>
      </c>
      <c r="CN98" s="462">
        <f t="shared" si="466"/>
        <v>0</v>
      </c>
      <c r="CO98" s="462">
        <f t="shared" si="467"/>
        <v>0</v>
      </c>
      <c r="CP98" s="462"/>
      <c r="CQ98" s="462">
        <f t="shared" si="468"/>
        <v>0</v>
      </c>
      <c r="CR98" s="462">
        <f t="shared" si="468"/>
        <v>0</v>
      </c>
      <c r="CS98" s="462">
        <f t="shared" si="475"/>
        <v>0</v>
      </c>
      <c r="CT98" s="331"/>
      <c r="CU98" s="331"/>
      <c r="CV98" s="331"/>
      <c r="CW98" s="331"/>
      <c r="CX98" s="331"/>
      <c r="CY98" s="331"/>
      <c r="CZ98" s="462">
        <f t="shared" si="469"/>
        <v>0</v>
      </c>
      <c r="DA98" s="325"/>
      <c r="DB98" s="325"/>
      <c r="DC98" s="325"/>
      <c r="DD98" s="325"/>
      <c r="DE98" s="328"/>
    </row>
    <row r="99" spans="1:109" ht="45">
      <c r="A99" s="735" t="s">
        <v>604</v>
      </c>
      <c r="B99" s="326" t="s">
        <v>228</v>
      </c>
      <c r="C99" s="325" t="s">
        <v>61</v>
      </c>
      <c r="D99" s="325" t="s">
        <v>61</v>
      </c>
      <c r="E99" s="325" t="s">
        <v>61</v>
      </c>
      <c r="F99" s="325" t="s">
        <v>61</v>
      </c>
      <c r="G99" s="462">
        <v>0</v>
      </c>
      <c r="H99" s="462">
        <v>0</v>
      </c>
      <c r="I99" s="462" t="s">
        <v>61</v>
      </c>
      <c r="J99" s="462" t="s">
        <v>61</v>
      </c>
      <c r="K99" s="462">
        <f t="shared" ref="K99:M100" si="494">K100</f>
        <v>264.75054</v>
      </c>
      <c r="L99" s="462">
        <f t="shared" si="494"/>
        <v>205.97399999999999</v>
      </c>
      <c r="M99" s="462">
        <f t="shared" si="494"/>
        <v>18.301000000000002</v>
      </c>
      <c r="N99" s="462">
        <v>0</v>
      </c>
      <c r="O99" s="462">
        <v>0</v>
      </c>
      <c r="P99" s="462">
        <f t="shared" si="470"/>
        <v>15.509322033898307</v>
      </c>
      <c r="Q99" s="462">
        <v>0</v>
      </c>
      <c r="R99" s="462">
        <f t="shared" si="453"/>
        <v>15.509322033898307</v>
      </c>
      <c r="S99" s="462">
        <v>0</v>
      </c>
      <c r="T99" s="462">
        <f t="shared" si="471"/>
        <v>2.7916779661016951</v>
      </c>
      <c r="U99" s="462"/>
      <c r="V99" s="462"/>
      <c r="W99" s="462"/>
      <c r="X99" s="462"/>
      <c r="Y99" s="462"/>
      <c r="Z99" s="462"/>
      <c r="AA99" s="462">
        <f t="shared" si="457"/>
        <v>2.7916779661016951</v>
      </c>
      <c r="AB99" s="462"/>
      <c r="AC99" s="462"/>
      <c r="AD99" s="462"/>
      <c r="AE99" s="462"/>
      <c r="AF99" s="462"/>
      <c r="AG99" s="462">
        <f>AG100</f>
        <v>63.730200000000004</v>
      </c>
      <c r="AH99" s="462">
        <v>0</v>
      </c>
      <c r="AI99" s="462">
        <v>0</v>
      </c>
      <c r="AJ99" s="462">
        <f>AJ100</f>
        <v>51.468644067796603</v>
      </c>
      <c r="AK99" s="462"/>
      <c r="AL99" s="462">
        <f t="shared" ref="AL99:AL100" si="495">AL100</f>
        <v>51.468644067796603</v>
      </c>
      <c r="AM99" s="462">
        <f>AM100</f>
        <v>2.54</v>
      </c>
      <c r="AN99" s="462">
        <f t="shared" si="472"/>
        <v>9.7215559322033904</v>
      </c>
      <c r="AO99" s="462"/>
      <c r="AP99" s="462"/>
      <c r="AQ99" s="462"/>
      <c r="AR99" s="462"/>
      <c r="AS99" s="462"/>
      <c r="AT99" s="462"/>
      <c r="AU99" s="462">
        <f>AU100</f>
        <v>9.7215559322033904</v>
      </c>
      <c r="AV99" s="462"/>
      <c r="AW99" s="462"/>
      <c r="AX99" s="462"/>
      <c r="AY99" s="462"/>
      <c r="AZ99" s="462">
        <f>AZ100</f>
        <v>74.805999999999997</v>
      </c>
      <c r="BA99" s="462">
        <v>0</v>
      </c>
      <c r="BB99" s="462">
        <v>0</v>
      </c>
      <c r="BC99" s="462">
        <f>BC100</f>
        <v>41.932203389830505</v>
      </c>
      <c r="BD99" s="462"/>
      <c r="BE99" s="462">
        <f>BE100</f>
        <v>41.932203389830505</v>
      </c>
      <c r="BF99" s="462">
        <f>BF100</f>
        <v>21.462711864406781</v>
      </c>
      <c r="BG99" s="462">
        <f t="shared" si="473"/>
        <v>11.411084745762711</v>
      </c>
      <c r="BH99" s="462"/>
      <c r="BI99" s="462"/>
      <c r="BJ99" s="462"/>
      <c r="BK99" s="462"/>
      <c r="BL99" s="462"/>
      <c r="BM99" s="462"/>
      <c r="BN99" s="462">
        <f>BN100</f>
        <v>11.411084745762711</v>
      </c>
      <c r="BO99" s="462"/>
      <c r="BP99" s="462"/>
      <c r="BQ99" s="462"/>
      <c r="BR99" s="462">
        <f>BR100</f>
        <v>0</v>
      </c>
      <c r="BS99" s="462">
        <f>BS100</f>
        <v>45.21</v>
      </c>
      <c r="BT99" s="462">
        <v>0</v>
      </c>
      <c r="BU99" s="462">
        <v>0</v>
      </c>
      <c r="BV99" s="462">
        <f>BV100</f>
        <v>38.313559322033896</v>
      </c>
      <c r="BW99" s="462"/>
      <c r="BX99" s="462">
        <f>BX100</f>
        <v>38.313559322033896</v>
      </c>
      <c r="BY99" s="462">
        <v>0</v>
      </c>
      <c r="BZ99" s="462">
        <f t="shared" si="474"/>
        <v>6.8964406779661021</v>
      </c>
      <c r="CA99" s="462"/>
      <c r="CB99" s="462"/>
      <c r="CC99" s="462"/>
      <c r="CD99" s="462"/>
      <c r="CE99" s="462"/>
      <c r="CF99" s="462"/>
      <c r="CG99" s="462">
        <f>CG100</f>
        <v>6.8964406779661021</v>
      </c>
      <c r="CH99" s="462"/>
      <c r="CI99" s="462"/>
      <c r="CJ99" s="462"/>
      <c r="CK99" s="462"/>
      <c r="CL99" s="462">
        <f>CL100</f>
        <v>183.74619999999999</v>
      </c>
      <c r="CM99" s="462">
        <v>0</v>
      </c>
      <c r="CN99" s="462">
        <f t="shared" ref="CN99:CO100" si="496">CN100</f>
        <v>0</v>
      </c>
      <c r="CO99" s="462">
        <f t="shared" si="496"/>
        <v>131.714406779661</v>
      </c>
      <c r="CP99" s="462"/>
      <c r="CQ99" s="462">
        <f t="shared" ref="CQ99:CR100" si="497">CQ100</f>
        <v>131.71440677966103</v>
      </c>
      <c r="CR99" s="462">
        <f t="shared" si="497"/>
        <v>24.002711864406781</v>
      </c>
      <c r="CS99" s="462">
        <f t="shared" si="475"/>
        <v>28.029081355932206</v>
      </c>
      <c r="CT99" s="331"/>
      <c r="CU99" s="331"/>
      <c r="CV99" s="331"/>
      <c r="CW99" s="331"/>
      <c r="CX99" s="331"/>
      <c r="CY99" s="331"/>
      <c r="CZ99" s="462">
        <f>CZ100</f>
        <v>28.029081355932206</v>
      </c>
      <c r="DA99" s="325"/>
      <c r="DB99" s="325"/>
      <c r="DC99" s="325"/>
      <c r="DD99" s="325"/>
      <c r="DE99" s="328"/>
    </row>
    <row r="100" spans="1:109">
      <c r="A100" s="325"/>
      <c r="B100" s="326" t="s">
        <v>227</v>
      </c>
      <c r="C100" s="325" t="s">
        <v>61</v>
      </c>
      <c r="D100" s="325" t="s">
        <v>61</v>
      </c>
      <c r="E100" s="325" t="s">
        <v>61</v>
      </c>
      <c r="F100" s="325" t="s">
        <v>61</v>
      </c>
      <c r="G100" s="462">
        <v>0</v>
      </c>
      <c r="H100" s="462">
        <v>0</v>
      </c>
      <c r="I100" s="462" t="s">
        <v>61</v>
      </c>
      <c r="J100" s="462" t="s">
        <v>61</v>
      </c>
      <c r="K100" s="462">
        <f t="shared" si="494"/>
        <v>264.75054</v>
      </c>
      <c r="L100" s="462">
        <f t="shared" si="494"/>
        <v>205.97399999999999</v>
      </c>
      <c r="M100" s="462">
        <f t="shared" si="494"/>
        <v>18.301000000000002</v>
      </c>
      <c r="N100" s="462">
        <v>0</v>
      </c>
      <c r="O100" s="462">
        <v>0</v>
      </c>
      <c r="P100" s="462">
        <f t="shared" si="470"/>
        <v>15.509322033898307</v>
      </c>
      <c r="Q100" s="462">
        <v>0</v>
      </c>
      <c r="R100" s="462">
        <f t="shared" si="453"/>
        <v>15.509322033898307</v>
      </c>
      <c r="S100" s="462">
        <v>0</v>
      </c>
      <c r="T100" s="462">
        <f t="shared" si="471"/>
        <v>2.7916779661016951</v>
      </c>
      <c r="U100" s="462"/>
      <c r="V100" s="462"/>
      <c r="W100" s="462"/>
      <c r="X100" s="462"/>
      <c r="Y100" s="462"/>
      <c r="Z100" s="462"/>
      <c r="AA100" s="462">
        <f t="shared" si="457"/>
        <v>2.7916779661016951</v>
      </c>
      <c r="AB100" s="462"/>
      <c r="AC100" s="462"/>
      <c r="AD100" s="462"/>
      <c r="AE100" s="462"/>
      <c r="AF100" s="462"/>
      <c r="AG100" s="462">
        <f>AG101</f>
        <v>63.730200000000004</v>
      </c>
      <c r="AH100" s="462">
        <v>0</v>
      </c>
      <c r="AI100" s="462">
        <v>0</v>
      </c>
      <c r="AJ100" s="462">
        <f>AJ101</f>
        <v>51.468644067796603</v>
      </c>
      <c r="AK100" s="462"/>
      <c r="AL100" s="462">
        <f t="shared" si="495"/>
        <v>51.468644067796603</v>
      </c>
      <c r="AM100" s="462">
        <f>AM101</f>
        <v>2.54</v>
      </c>
      <c r="AN100" s="462">
        <f t="shared" si="472"/>
        <v>9.7215559322033904</v>
      </c>
      <c r="AO100" s="462"/>
      <c r="AP100" s="462"/>
      <c r="AQ100" s="462"/>
      <c r="AR100" s="462"/>
      <c r="AS100" s="462"/>
      <c r="AT100" s="462"/>
      <c r="AU100" s="462">
        <f>AU101</f>
        <v>9.7215559322033904</v>
      </c>
      <c r="AV100" s="462"/>
      <c r="AW100" s="462"/>
      <c r="AX100" s="462"/>
      <c r="AY100" s="462"/>
      <c r="AZ100" s="462">
        <f>AZ101</f>
        <v>74.805999999999997</v>
      </c>
      <c r="BA100" s="462">
        <v>0</v>
      </c>
      <c r="BB100" s="462">
        <v>0</v>
      </c>
      <c r="BC100" s="462">
        <f>BC101</f>
        <v>41.932203389830505</v>
      </c>
      <c r="BD100" s="462"/>
      <c r="BE100" s="462">
        <f>BE101</f>
        <v>41.932203389830505</v>
      </c>
      <c r="BF100" s="462">
        <f>BF101</f>
        <v>21.462711864406781</v>
      </c>
      <c r="BG100" s="462">
        <f t="shared" si="473"/>
        <v>11.411084745762711</v>
      </c>
      <c r="BH100" s="462"/>
      <c r="BI100" s="462"/>
      <c r="BJ100" s="462"/>
      <c r="BK100" s="462"/>
      <c r="BL100" s="462"/>
      <c r="BM100" s="462"/>
      <c r="BN100" s="462">
        <f>BN101</f>
        <v>11.411084745762711</v>
      </c>
      <c r="BO100" s="462"/>
      <c r="BP100" s="462"/>
      <c r="BQ100" s="462"/>
      <c r="BR100" s="462">
        <f>BR101</f>
        <v>0</v>
      </c>
      <c r="BS100" s="462">
        <f>BS101</f>
        <v>45.21</v>
      </c>
      <c r="BT100" s="462">
        <v>0</v>
      </c>
      <c r="BU100" s="462">
        <v>0</v>
      </c>
      <c r="BV100" s="462">
        <f>BV101</f>
        <v>38.313559322033896</v>
      </c>
      <c r="BW100" s="462"/>
      <c r="BX100" s="462">
        <f>BX101</f>
        <v>38.313559322033896</v>
      </c>
      <c r="BY100" s="462">
        <v>0</v>
      </c>
      <c r="BZ100" s="462">
        <f t="shared" si="474"/>
        <v>6.8964406779661021</v>
      </c>
      <c r="CA100" s="462"/>
      <c r="CB100" s="462"/>
      <c r="CC100" s="462"/>
      <c r="CD100" s="462"/>
      <c r="CE100" s="462"/>
      <c r="CF100" s="462"/>
      <c r="CG100" s="462">
        <f>CG101</f>
        <v>6.8964406779661021</v>
      </c>
      <c r="CH100" s="462"/>
      <c r="CI100" s="462"/>
      <c r="CJ100" s="462"/>
      <c r="CK100" s="462"/>
      <c r="CL100" s="462">
        <f>CL101</f>
        <v>183.74619999999999</v>
      </c>
      <c r="CM100" s="462">
        <v>0</v>
      </c>
      <c r="CN100" s="462">
        <f t="shared" si="496"/>
        <v>0</v>
      </c>
      <c r="CO100" s="462">
        <f t="shared" si="496"/>
        <v>131.714406779661</v>
      </c>
      <c r="CP100" s="462"/>
      <c r="CQ100" s="462">
        <f t="shared" si="497"/>
        <v>131.71440677966103</v>
      </c>
      <c r="CR100" s="462">
        <f t="shared" si="497"/>
        <v>24.002711864406781</v>
      </c>
      <c r="CS100" s="462">
        <f t="shared" si="475"/>
        <v>28.029081355932206</v>
      </c>
      <c r="CT100" s="331"/>
      <c r="CU100" s="331"/>
      <c r="CV100" s="331"/>
      <c r="CW100" s="331"/>
      <c r="CX100" s="331"/>
      <c r="CY100" s="331"/>
      <c r="CZ100" s="462">
        <f>CZ101</f>
        <v>28.029081355932206</v>
      </c>
      <c r="DA100" s="325"/>
      <c r="DB100" s="325"/>
      <c r="DC100" s="325"/>
      <c r="DD100" s="325"/>
      <c r="DE100" s="328"/>
    </row>
    <row r="101" spans="1:109" ht="45">
      <c r="A101" s="325"/>
      <c r="B101" s="326" t="s">
        <v>597</v>
      </c>
      <c r="C101" s="325" t="s">
        <v>61</v>
      </c>
      <c r="D101" s="325" t="s">
        <v>61</v>
      </c>
      <c r="E101" s="325" t="s">
        <v>61</v>
      </c>
      <c r="F101" s="325" t="s">
        <v>61</v>
      </c>
      <c r="G101" s="462">
        <v>0</v>
      </c>
      <c r="H101" s="462">
        <v>0</v>
      </c>
      <c r="I101" s="462" t="s">
        <v>61</v>
      </c>
      <c r="J101" s="462" t="s">
        <v>61</v>
      </c>
      <c r="K101" s="462">
        <f t="shared" ref="K101:O102" si="498">K104</f>
        <v>264.75054</v>
      </c>
      <c r="L101" s="462">
        <f t="shared" si="498"/>
        <v>205.97399999999999</v>
      </c>
      <c r="M101" s="462">
        <f t="shared" si="498"/>
        <v>18.301000000000002</v>
      </c>
      <c r="N101" s="462">
        <v>0</v>
      </c>
      <c r="O101" s="462">
        <v>0</v>
      </c>
      <c r="P101" s="462">
        <f t="shared" ref="P101:AE102" si="499">P104</f>
        <v>15.851016949152543</v>
      </c>
      <c r="Q101" s="462">
        <f t="shared" si="499"/>
        <v>0</v>
      </c>
      <c r="R101" s="462">
        <f t="shared" si="499"/>
        <v>15.851016949152543</v>
      </c>
      <c r="S101" s="462">
        <v>0</v>
      </c>
      <c r="T101" s="462">
        <f t="shared" si="471"/>
        <v>2.4499830508474578</v>
      </c>
      <c r="U101" s="462"/>
      <c r="V101" s="462"/>
      <c r="W101" s="462"/>
      <c r="X101" s="462"/>
      <c r="Y101" s="462"/>
      <c r="Z101" s="462"/>
      <c r="AA101" s="462">
        <f t="shared" ref="AA101" si="500">AA104</f>
        <v>2.4499830508474578</v>
      </c>
      <c r="AB101" s="462"/>
      <c r="AC101" s="462"/>
      <c r="AD101" s="462"/>
      <c r="AE101" s="462"/>
      <c r="AF101" s="462"/>
      <c r="AG101" s="462">
        <f t="shared" ref="AG101" si="501">AG104</f>
        <v>63.730200000000004</v>
      </c>
      <c r="AH101" s="462">
        <v>0</v>
      </c>
      <c r="AI101" s="462">
        <v>0</v>
      </c>
      <c r="AJ101" s="462">
        <f t="shared" ref="AJ101:AM101" si="502">AJ104</f>
        <v>51.468644067796603</v>
      </c>
      <c r="AK101" s="462"/>
      <c r="AL101" s="462">
        <f t="shared" si="502"/>
        <v>51.468644067796603</v>
      </c>
      <c r="AM101" s="462">
        <f t="shared" si="502"/>
        <v>2.54</v>
      </c>
      <c r="AN101" s="462">
        <f t="shared" si="472"/>
        <v>9.7215559322033904</v>
      </c>
      <c r="AO101" s="462"/>
      <c r="AP101" s="462"/>
      <c r="AQ101" s="462"/>
      <c r="AR101" s="462"/>
      <c r="AS101" s="462"/>
      <c r="AT101" s="462"/>
      <c r="AU101" s="462">
        <f t="shared" ref="AU101" si="503">AU104</f>
        <v>9.7215559322033904</v>
      </c>
      <c r="AV101" s="462"/>
      <c r="AW101" s="462"/>
      <c r="AX101" s="462"/>
      <c r="AY101" s="462"/>
      <c r="AZ101" s="462">
        <f t="shared" ref="AZ101" si="504">AZ104</f>
        <v>74.805999999999997</v>
      </c>
      <c r="BA101" s="462">
        <v>0</v>
      </c>
      <c r="BB101" s="462">
        <v>0</v>
      </c>
      <c r="BC101" s="462">
        <f t="shared" ref="BC101:BF101" si="505">BC104</f>
        <v>41.932203389830505</v>
      </c>
      <c r="BD101" s="462">
        <f t="shared" si="505"/>
        <v>0</v>
      </c>
      <c r="BE101" s="462">
        <f t="shared" si="505"/>
        <v>41.932203389830505</v>
      </c>
      <c r="BF101" s="462">
        <f t="shared" si="505"/>
        <v>21.462711864406781</v>
      </c>
      <c r="BG101" s="462">
        <f t="shared" si="473"/>
        <v>11.411084745762711</v>
      </c>
      <c r="BH101" s="462"/>
      <c r="BI101" s="462"/>
      <c r="BJ101" s="462"/>
      <c r="BK101" s="462"/>
      <c r="BL101" s="462"/>
      <c r="BM101" s="462"/>
      <c r="BN101" s="462">
        <f t="shared" ref="BN101" si="506">BN104</f>
        <v>11.411084745762711</v>
      </c>
      <c r="BO101" s="462"/>
      <c r="BP101" s="462"/>
      <c r="BQ101" s="462"/>
      <c r="BR101" s="462">
        <f t="shared" ref="BR101:BS101" si="507">BR104</f>
        <v>0</v>
      </c>
      <c r="BS101" s="462">
        <f t="shared" si="507"/>
        <v>45.21</v>
      </c>
      <c r="BT101" s="462">
        <v>0</v>
      </c>
      <c r="BU101" s="462">
        <v>0</v>
      </c>
      <c r="BV101" s="462">
        <f t="shared" ref="BV101:BX101" si="508">BV104</f>
        <v>38.313559322033896</v>
      </c>
      <c r="BW101" s="462"/>
      <c r="BX101" s="462">
        <f t="shared" si="508"/>
        <v>38.313559322033896</v>
      </c>
      <c r="BY101" s="462">
        <v>0</v>
      </c>
      <c r="BZ101" s="462">
        <f t="shared" si="474"/>
        <v>6.8964406779661021</v>
      </c>
      <c r="CA101" s="462"/>
      <c r="CB101" s="462"/>
      <c r="CC101" s="462"/>
      <c r="CD101" s="462"/>
      <c r="CE101" s="462"/>
      <c r="CF101" s="462"/>
      <c r="CG101" s="462">
        <f t="shared" ref="CG101" si="509">CG104</f>
        <v>6.8964406779661021</v>
      </c>
      <c r="CH101" s="462"/>
      <c r="CI101" s="462"/>
      <c r="CJ101" s="462"/>
      <c r="CK101" s="462"/>
      <c r="CL101" s="462">
        <f t="shared" ref="CL101" si="510">CL104</f>
        <v>183.74619999999999</v>
      </c>
      <c r="CM101" s="462">
        <v>0</v>
      </c>
      <c r="CN101" s="462">
        <f>CN104</f>
        <v>0</v>
      </c>
      <c r="CO101" s="462">
        <f>CO104</f>
        <v>131.714406779661</v>
      </c>
      <c r="CP101" s="462"/>
      <c r="CQ101" s="462">
        <f>CQ104</f>
        <v>131.71440677966103</v>
      </c>
      <c r="CR101" s="462">
        <f>CR104</f>
        <v>24.002711864406781</v>
      </c>
      <c r="CS101" s="462">
        <f t="shared" si="475"/>
        <v>28.029081355932206</v>
      </c>
      <c r="CT101" s="331"/>
      <c r="CU101" s="331"/>
      <c r="CV101" s="331"/>
      <c r="CW101" s="331"/>
      <c r="CX101" s="331"/>
      <c r="CY101" s="331"/>
      <c r="CZ101" s="529">
        <f t="shared" ref="CZ101" si="511">CZ104</f>
        <v>28.029081355932206</v>
      </c>
      <c r="DA101" s="325"/>
      <c r="DB101" s="325"/>
      <c r="DC101" s="325"/>
      <c r="DD101" s="325"/>
      <c r="DE101" s="328"/>
    </row>
    <row r="102" spans="1:109" ht="45">
      <c r="A102" s="325"/>
      <c r="B102" s="326" t="s">
        <v>15</v>
      </c>
      <c r="C102" s="325" t="s">
        <v>61</v>
      </c>
      <c r="D102" s="325" t="s">
        <v>61</v>
      </c>
      <c r="E102" s="325" t="s">
        <v>61</v>
      </c>
      <c r="F102" s="325" t="s">
        <v>61</v>
      </c>
      <c r="G102" s="462">
        <f>G105</f>
        <v>0</v>
      </c>
      <c r="H102" s="462">
        <f>H105</f>
        <v>0</v>
      </c>
      <c r="I102" s="462" t="s">
        <v>61</v>
      </c>
      <c r="J102" s="462" t="s">
        <v>61</v>
      </c>
      <c r="K102" s="462">
        <f>K105</f>
        <v>234.18700000000001</v>
      </c>
      <c r="L102" s="462">
        <f t="shared" si="498"/>
        <v>175.411</v>
      </c>
      <c r="M102" s="462">
        <f t="shared" si="498"/>
        <v>16.061</v>
      </c>
      <c r="N102" s="462">
        <f t="shared" si="498"/>
        <v>0</v>
      </c>
      <c r="O102" s="462">
        <f t="shared" si="498"/>
        <v>0</v>
      </c>
      <c r="P102" s="462">
        <f t="shared" si="499"/>
        <v>13.611016949152543</v>
      </c>
      <c r="Q102" s="462">
        <f t="shared" si="499"/>
        <v>0</v>
      </c>
      <c r="R102" s="462">
        <f t="shared" si="499"/>
        <v>13.611016949152543</v>
      </c>
      <c r="S102" s="462">
        <f t="shared" si="499"/>
        <v>0</v>
      </c>
      <c r="T102" s="462">
        <f t="shared" si="471"/>
        <v>2.4499830508474578</v>
      </c>
      <c r="U102" s="462">
        <f t="shared" si="499"/>
        <v>0</v>
      </c>
      <c r="V102" s="462">
        <f t="shared" si="499"/>
        <v>0</v>
      </c>
      <c r="W102" s="462">
        <f t="shared" si="499"/>
        <v>0</v>
      </c>
      <c r="X102" s="462">
        <f t="shared" si="499"/>
        <v>0</v>
      </c>
      <c r="Y102" s="462">
        <f t="shared" si="499"/>
        <v>0</v>
      </c>
      <c r="Z102" s="462">
        <f t="shared" si="499"/>
        <v>0</v>
      </c>
      <c r="AA102" s="462">
        <f t="shared" si="499"/>
        <v>2.4499830508474578</v>
      </c>
      <c r="AB102" s="462">
        <f t="shared" si="499"/>
        <v>0</v>
      </c>
      <c r="AC102" s="462">
        <f t="shared" si="499"/>
        <v>0</v>
      </c>
      <c r="AD102" s="462">
        <f t="shared" si="499"/>
        <v>0</v>
      </c>
      <c r="AE102" s="462">
        <f t="shared" si="499"/>
        <v>0</v>
      </c>
      <c r="AF102" s="462">
        <f t="shared" ref="AF102:CQ102" si="512">AF105</f>
        <v>0</v>
      </c>
      <c r="AG102" s="462">
        <f t="shared" si="512"/>
        <v>60.733000000000004</v>
      </c>
      <c r="AH102" s="462">
        <f t="shared" si="512"/>
        <v>0</v>
      </c>
      <c r="AI102" s="462">
        <f t="shared" si="512"/>
        <v>0</v>
      </c>
      <c r="AJ102" s="462">
        <f t="shared" si="512"/>
        <v>51.468644067796603</v>
      </c>
      <c r="AK102" s="462">
        <f t="shared" si="512"/>
        <v>0</v>
      </c>
      <c r="AL102" s="462">
        <f t="shared" si="512"/>
        <v>51.468644067796603</v>
      </c>
      <c r="AM102" s="462">
        <f t="shared" si="512"/>
        <v>0</v>
      </c>
      <c r="AN102" s="462">
        <f t="shared" si="472"/>
        <v>9.2643559322033902</v>
      </c>
      <c r="AO102" s="462">
        <f t="shared" si="512"/>
        <v>0</v>
      </c>
      <c r="AP102" s="462">
        <f t="shared" si="512"/>
        <v>0</v>
      </c>
      <c r="AQ102" s="462">
        <f t="shared" si="512"/>
        <v>0</v>
      </c>
      <c r="AR102" s="462">
        <f t="shared" si="512"/>
        <v>0</v>
      </c>
      <c r="AS102" s="462">
        <f t="shared" si="512"/>
        <v>0</v>
      </c>
      <c r="AT102" s="462">
        <f t="shared" si="512"/>
        <v>0</v>
      </c>
      <c r="AU102" s="462">
        <f t="shared" si="512"/>
        <v>9.2643559322033902</v>
      </c>
      <c r="AV102" s="462">
        <f t="shared" si="512"/>
        <v>0</v>
      </c>
      <c r="AW102" s="462">
        <f t="shared" si="512"/>
        <v>0</v>
      </c>
      <c r="AX102" s="462">
        <f t="shared" si="512"/>
        <v>0</v>
      </c>
      <c r="AY102" s="462">
        <f t="shared" si="512"/>
        <v>0</v>
      </c>
      <c r="AZ102" s="462">
        <f t="shared" si="512"/>
        <v>49.48</v>
      </c>
      <c r="BA102" s="462">
        <f t="shared" si="512"/>
        <v>0</v>
      </c>
      <c r="BB102" s="462">
        <f t="shared" si="512"/>
        <v>0</v>
      </c>
      <c r="BC102" s="462">
        <f t="shared" si="512"/>
        <v>41.932203389830505</v>
      </c>
      <c r="BD102" s="462">
        <f t="shared" si="512"/>
        <v>0</v>
      </c>
      <c r="BE102" s="462">
        <f t="shared" si="512"/>
        <v>41.932203389830505</v>
      </c>
      <c r="BF102" s="462">
        <f t="shared" si="512"/>
        <v>0</v>
      </c>
      <c r="BG102" s="462">
        <f t="shared" si="473"/>
        <v>7.5477966101694909</v>
      </c>
      <c r="BH102" s="462">
        <f t="shared" si="512"/>
        <v>0</v>
      </c>
      <c r="BI102" s="462">
        <f t="shared" si="512"/>
        <v>0</v>
      </c>
      <c r="BJ102" s="462">
        <f t="shared" si="512"/>
        <v>0</v>
      </c>
      <c r="BK102" s="462">
        <f t="shared" si="512"/>
        <v>0</v>
      </c>
      <c r="BL102" s="462">
        <f t="shared" si="512"/>
        <v>0</v>
      </c>
      <c r="BM102" s="462">
        <f t="shared" si="512"/>
        <v>0</v>
      </c>
      <c r="BN102" s="462">
        <f t="shared" si="512"/>
        <v>7.5477966101694909</v>
      </c>
      <c r="BO102" s="462">
        <f t="shared" si="512"/>
        <v>0</v>
      </c>
      <c r="BP102" s="462">
        <f t="shared" si="512"/>
        <v>0</v>
      </c>
      <c r="BQ102" s="462">
        <f t="shared" si="512"/>
        <v>0</v>
      </c>
      <c r="BR102" s="462">
        <f t="shared" si="512"/>
        <v>0</v>
      </c>
      <c r="BS102" s="462">
        <f t="shared" si="512"/>
        <v>45.21</v>
      </c>
      <c r="BT102" s="462">
        <f t="shared" si="512"/>
        <v>0</v>
      </c>
      <c r="BU102" s="462">
        <f t="shared" si="512"/>
        <v>0</v>
      </c>
      <c r="BV102" s="462">
        <f t="shared" si="512"/>
        <v>38.313559322033896</v>
      </c>
      <c r="BW102" s="462">
        <f t="shared" si="512"/>
        <v>0</v>
      </c>
      <c r="BX102" s="462">
        <f t="shared" si="512"/>
        <v>38.313559322033896</v>
      </c>
      <c r="BY102" s="462">
        <f t="shared" si="512"/>
        <v>0</v>
      </c>
      <c r="BZ102" s="462">
        <f t="shared" si="474"/>
        <v>6.8964406779661021</v>
      </c>
      <c r="CA102" s="462">
        <f t="shared" si="512"/>
        <v>0</v>
      </c>
      <c r="CB102" s="462">
        <f t="shared" si="512"/>
        <v>0</v>
      </c>
      <c r="CC102" s="462">
        <f t="shared" si="512"/>
        <v>0</v>
      </c>
      <c r="CD102" s="462">
        <f t="shared" si="512"/>
        <v>0</v>
      </c>
      <c r="CE102" s="462">
        <f t="shared" si="512"/>
        <v>0</v>
      </c>
      <c r="CF102" s="462">
        <f t="shared" si="512"/>
        <v>0</v>
      </c>
      <c r="CG102" s="462">
        <f t="shared" si="512"/>
        <v>6.8964406779661021</v>
      </c>
      <c r="CH102" s="462">
        <f t="shared" si="512"/>
        <v>0</v>
      </c>
      <c r="CI102" s="462">
        <f t="shared" si="512"/>
        <v>0</v>
      </c>
      <c r="CJ102" s="462">
        <f t="shared" si="512"/>
        <v>0</v>
      </c>
      <c r="CK102" s="462">
        <f t="shared" si="512"/>
        <v>0</v>
      </c>
      <c r="CL102" s="462">
        <f t="shared" si="512"/>
        <v>155.42299999999997</v>
      </c>
      <c r="CM102" s="462">
        <f t="shared" si="512"/>
        <v>0</v>
      </c>
      <c r="CN102" s="462">
        <f t="shared" si="512"/>
        <v>0</v>
      </c>
      <c r="CO102" s="462">
        <f t="shared" si="512"/>
        <v>131.714406779661</v>
      </c>
      <c r="CP102" s="462">
        <f t="shared" si="512"/>
        <v>0</v>
      </c>
      <c r="CQ102" s="462">
        <f t="shared" si="512"/>
        <v>131.71440677966103</v>
      </c>
      <c r="CR102" s="462">
        <f t="shared" ref="CR102:DD102" si="513">CR105</f>
        <v>0</v>
      </c>
      <c r="CS102" s="462">
        <f t="shared" si="475"/>
        <v>23.708593220338987</v>
      </c>
      <c r="CT102" s="464">
        <f t="shared" si="513"/>
        <v>0</v>
      </c>
      <c r="CU102" s="464">
        <f t="shared" si="513"/>
        <v>0</v>
      </c>
      <c r="CV102" s="464">
        <f t="shared" si="513"/>
        <v>0</v>
      </c>
      <c r="CW102" s="464">
        <f t="shared" si="513"/>
        <v>0</v>
      </c>
      <c r="CX102" s="464">
        <f t="shared" si="513"/>
        <v>0</v>
      </c>
      <c r="CY102" s="464">
        <f t="shared" si="513"/>
        <v>0</v>
      </c>
      <c r="CZ102" s="464">
        <f t="shared" si="513"/>
        <v>23.708593220338987</v>
      </c>
      <c r="DA102" s="464">
        <f t="shared" si="513"/>
        <v>0</v>
      </c>
      <c r="DB102" s="464">
        <f t="shared" si="513"/>
        <v>0</v>
      </c>
      <c r="DC102" s="464">
        <f t="shared" si="513"/>
        <v>0</v>
      </c>
      <c r="DD102" s="464">
        <f t="shared" si="513"/>
        <v>0</v>
      </c>
      <c r="DE102" s="328"/>
    </row>
    <row r="103" spans="1:109">
      <c r="A103" s="325"/>
      <c r="B103" s="326" t="s">
        <v>11</v>
      </c>
      <c r="C103" s="325" t="s">
        <v>61</v>
      </c>
      <c r="D103" s="325" t="s">
        <v>61</v>
      </c>
      <c r="E103" s="325" t="s">
        <v>61</v>
      </c>
      <c r="F103" s="325" t="s">
        <v>61</v>
      </c>
      <c r="G103" s="462"/>
      <c r="H103" s="462"/>
      <c r="I103" s="462" t="s">
        <v>61</v>
      </c>
      <c r="J103" s="462" t="s">
        <v>61</v>
      </c>
      <c r="K103" s="462">
        <f>K123</f>
        <v>30.563540000000003</v>
      </c>
      <c r="L103" s="462">
        <f t="shared" ref="L103:BW103" si="514">L123</f>
        <v>30.563000000000002</v>
      </c>
      <c r="M103" s="462">
        <f t="shared" si="514"/>
        <v>2.2400000000000002</v>
      </c>
      <c r="N103" s="462">
        <f t="shared" si="514"/>
        <v>0</v>
      </c>
      <c r="O103" s="462">
        <f t="shared" si="514"/>
        <v>0</v>
      </c>
      <c r="P103" s="462">
        <f t="shared" si="514"/>
        <v>2.2400000000000002</v>
      </c>
      <c r="Q103" s="462">
        <f t="shared" si="514"/>
        <v>0</v>
      </c>
      <c r="R103" s="462">
        <f t="shared" si="514"/>
        <v>2.2400000000000002</v>
      </c>
      <c r="S103" s="462">
        <f t="shared" si="514"/>
        <v>0</v>
      </c>
      <c r="T103" s="462">
        <f t="shared" si="471"/>
        <v>0</v>
      </c>
      <c r="U103" s="462">
        <f t="shared" si="514"/>
        <v>0</v>
      </c>
      <c r="V103" s="462">
        <f t="shared" si="514"/>
        <v>0</v>
      </c>
      <c r="W103" s="462">
        <f t="shared" si="514"/>
        <v>0</v>
      </c>
      <c r="X103" s="462">
        <f t="shared" si="514"/>
        <v>0</v>
      </c>
      <c r="Y103" s="462">
        <f t="shared" si="514"/>
        <v>0</v>
      </c>
      <c r="Z103" s="462">
        <f t="shared" si="514"/>
        <v>0</v>
      </c>
      <c r="AA103" s="462">
        <f t="shared" si="514"/>
        <v>0</v>
      </c>
      <c r="AB103" s="462">
        <f t="shared" si="514"/>
        <v>0</v>
      </c>
      <c r="AC103" s="462">
        <f t="shared" si="514"/>
        <v>0</v>
      </c>
      <c r="AD103" s="462">
        <f t="shared" si="514"/>
        <v>0</v>
      </c>
      <c r="AE103" s="462">
        <f t="shared" si="514"/>
        <v>0</v>
      </c>
      <c r="AF103" s="462">
        <f t="shared" si="514"/>
        <v>0</v>
      </c>
      <c r="AG103" s="462">
        <f t="shared" si="514"/>
        <v>2.9971999999999999</v>
      </c>
      <c r="AH103" s="462">
        <f t="shared" si="514"/>
        <v>0</v>
      </c>
      <c r="AI103" s="462">
        <f t="shared" si="514"/>
        <v>0</v>
      </c>
      <c r="AJ103" s="462">
        <f t="shared" si="514"/>
        <v>0</v>
      </c>
      <c r="AK103" s="462">
        <f t="shared" si="514"/>
        <v>0</v>
      </c>
      <c r="AL103" s="462">
        <f t="shared" si="514"/>
        <v>0</v>
      </c>
      <c r="AM103" s="462">
        <f t="shared" si="514"/>
        <v>2.54</v>
      </c>
      <c r="AN103" s="462">
        <f t="shared" si="472"/>
        <v>0.45719999999999994</v>
      </c>
      <c r="AO103" s="462">
        <f t="shared" si="514"/>
        <v>0</v>
      </c>
      <c r="AP103" s="462">
        <f t="shared" si="514"/>
        <v>0</v>
      </c>
      <c r="AQ103" s="462">
        <f t="shared" si="514"/>
        <v>0</v>
      </c>
      <c r="AR103" s="462">
        <f t="shared" si="514"/>
        <v>0</v>
      </c>
      <c r="AS103" s="462">
        <f t="shared" si="514"/>
        <v>0</v>
      </c>
      <c r="AT103" s="462">
        <f t="shared" si="514"/>
        <v>0</v>
      </c>
      <c r="AU103" s="462">
        <f t="shared" si="514"/>
        <v>0.45719999999999994</v>
      </c>
      <c r="AV103" s="462">
        <f t="shared" si="514"/>
        <v>0</v>
      </c>
      <c r="AW103" s="462">
        <f t="shared" si="514"/>
        <v>0</v>
      </c>
      <c r="AX103" s="462">
        <f t="shared" si="514"/>
        <v>0</v>
      </c>
      <c r="AY103" s="462">
        <f t="shared" si="514"/>
        <v>0</v>
      </c>
      <c r="AZ103" s="462">
        <f t="shared" si="514"/>
        <v>25.326000000000001</v>
      </c>
      <c r="BA103" s="462">
        <f t="shared" si="514"/>
        <v>0</v>
      </c>
      <c r="BB103" s="462">
        <f t="shared" si="514"/>
        <v>0</v>
      </c>
      <c r="BC103" s="462">
        <f t="shared" si="514"/>
        <v>0</v>
      </c>
      <c r="BD103" s="462">
        <f t="shared" si="514"/>
        <v>0</v>
      </c>
      <c r="BE103" s="462">
        <f t="shared" si="514"/>
        <v>0</v>
      </c>
      <c r="BF103" s="462">
        <f t="shared" si="514"/>
        <v>21.462711864406781</v>
      </c>
      <c r="BG103" s="462">
        <f t="shared" si="473"/>
        <v>3.86328813559322</v>
      </c>
      <c r="BH103" s="462">
        <f t="shared" si="514"/>
        <v>0</v>
      </c>
      <c r="BI103" s="462">
        <f t="shared" si="514"/>
        <v>0</v>
      </c>
      <c r="BJ103" s="462">
        <f t="shared" si="514"/>
        <v>0</v>
      </c>
      <c r="BK103" s="462">
        <f t="shared" si="514"/>
        <v>0</v>
      </c>
      <c r="BL103" s="462">
        <f t="shared" si="514"/>
        <v>0</v>
      </c>
      <c r="BM103" s="462">
        <f t="shared" si="514"/>
        <v>0</v>
      </c>
      <c r="BN103" s="462">
        <f t="shared" si="514"/>
        <v>3.86328813559322</v>
      </c>
      <c r="BO103" s="462">
        <f t="shared" si="514"/>
        <v>0</v>
      </c>
      <c r="BP103" s="462">
        <f t="shared" si="514"/>
        <v>0</v>
      </c>
      <c r="BQ103" s="462">
        <f t="shared" si="514"/>
        <v>0</v>
      </c>
      <c r="BR103" s="462">
        <f t="shared" si="514"/>
        <v>0</v>
      </c>
      <c r="BS103" s="462">
        <f t="shared" si="514"/>
        <v>0</v>
      </c>
      <c r="BT103" s="462">
        <f t="shared" si="514"/>
        <v>0</v>
      </c>
      <c r="BU103" s="462">
        <f t="shared" si="514"/>
        <v>0</v>
      </c>
      <c r="BV103" s="462">
        <f t="shared" si="514"/>
        <v>0</v>
      </c>
      <c r="BW103" s="462">
        <f t="shared" si="514"/>
        <v>0</v>
      </c>
      <c r="BX103" s="462">
        <f t="shared" ref="BX103:DD103" si="515">BX123</f>
        <v>0</v>
      </c>
      <c r="BY103" s="462">
        <f t="shared" si="515"/>
        <v>0</v>
      </c>
      <c r="BZ103" s="462">
        <f t="shared" si="474"/>
        <v>0</v>
      </c>
      <c r="CA103" s="462">
        <f t="shared" si="515"/>
        <v>0</v>
      </c>
      <c r="CB103" s="462">
        <f t="shared" si="515"/>
        <v>0</v>
      </c>
      <c r="CC103" s="462">
        <f t="shared" si="515"/>
        <v>0</v>
      </c>
      <c r="CD103" s="462">
        <f t="shared" si="515"/>
        <v>0</v>
      </c>
      <c r="CE103" s="462">
        <f t="shared" si="515"/>
        <v>0</v>
      </c>
      <c r="CF103" s="462">
        <f t="shared" si="515"/>
        <v>0</v>
      </c>
      <c r="CG103" s="462">
        <f t="shared" si="515"/>
        <v>0</v>
      </c>
      <c r="CH103" s="462">
        <f t="shared" si="515"/>
        <v>0</v>
      </c>
      <c r="CI103" s="462">
        <f t="shared" si="515"/>
        <v>0</v>
      </c>
      <c r="CJ103" s="462">
        <f t="shared" si="515"/>
        <v>0</v>
      </c>
      <c r="CK103" s="462">
        <f t="shared" si="515"/>
        <v>0</v>
      </c>
      <c r="CL103" s="462">
        <f t="shared" si="515"/>
        <v>28.3232</v>
      </c>
      <c r="CM103" s="462">
        <f t="shared" si="515"/>
        <v>0</v>
      </c>
      <c r="CN103" s="462">
        <f t="shared" si="515"/>
        <v>0</v>
      </c>
      <c r="CO103" s="462">
        <f t="shared" si="515"/>
        <v>0</v>
      </c>
      <c r="CP103" s="462">
        <f t="shared" si="515"/>
        <v>0</v>
      </c>
      <c r="CQ103" s="462">
        <f t="shared" si="515"/>
        <v>0</v>
      </c>
      <c r="CR103" s="462">
        <f t="shared" si="515"/>
        <v>24.002711864406781</v>
      </c>
      <c r="CS103" s="462">
        <f t="shared" si="475"/>
        <v>4.3204881355932194</v>
      </c>
      <c r="CT103" s="464">
        <f t="shared" si="515"/>
        <v>0</v>
      </c>
      <c r="CU103" s="464">
        <f t="shared" si="515"/>
        <v>0</v>
      </c>
      <c r="CV103" s="464">
        <f t="shared" si="515"/>
        <v>0</v>
      </c>
      <c r="CW103" s="464">
        <f t="shared" si="515"/>
        <v>0</v>
      </c>
      <c r="CX103" s="464">
        <f t="shared" si="515"/>
        <v>0</v>
      </c>
      <c r="CY103" s="464">
        <f t="shared" si="515"/>
        <v>0</v>
      </c>
      <c r="CZ103" s="464">
        <f t="shared" si="515"/>
        <v>4.3204881355932194</v>
      </c>
      <c r="DA103" s="464">
        <f t="shared" si="515"/>
        <v>0</v>
      </c>
      <c r="DB103" s="464">
        <f t="shared" si="515"/>
        <v>0</v>
      </c>
      <c r="DC103" s="464">
        <f t="shared" si="515"/>
        <v>0</v>
      </c>
      <c r="DD103" s="464">
        <f t="shared" si="515"/>
        <v>0</v>
      </c>
      <c r="DE103" s="328"/>
    </row>
    <row r="104" spans="1:109" s="382" customFormat="1">
      <c r="A104" s="735" t="s">
        <v>415</v>
      </c>
      <c r="B104" s="326" t="s">
        <v>587</v>
      </c>
      <c r="C104" s="325" t="s">
        <v>61</v>
      </c>
      <c r="D104" s="325" t="s">
        <v>61</v>
      </c>
      <c r="E104" s="325" t="s">
        <v>61</v>
      </c>
      <c r="F104" s="325" t="s">
        <v>61</v>
      </c>
      <c r="G104" s="462">
        <v>0</v>
      </c>
      <c r="H104" s="462">
        <v>0</v>
      </c>
      <c r="I104" s="462" t="s">
        <v>61</v>
      </c>
      <c r="J104" s="462" t="s">
        <v>61</v>
      </c>
      <c r="K104" s="462">
        <f t="shared" ref="K104:AP104" si="516">K105+K123</f>
        <v>264.75054</v>
      </c>
      <c r="L104" s="462">
        <f t="shared" si="516"/>
        <v>205.97399999999999</v>
      </c>
      <c r="M104" s="462">
        <f t="shared" si="516"/>
        <v>18.301000000000002</v>
      </c>
      <c r="N104" s="462">
        <f t="shared" si="516"/>
        <v>0</v>
      </c>
      <c r="O104" s="462">
        <f t="shared" si="516"/>
        <v>0</v>
      </c>
      <c r="P104" s="462">
        <f t="shared" si="516"/>
        <v>15.851016949152543</v>
      </c>
      <c r="Q104" s="462">
        <f t="shared" si="516"/>
        <v>0</v>
      </c>
      <c r="R104" s="462">
        <f t="shared" si="516"/>
        <v>15.851016949152543</v>
      </c>
      <c r="S104" s="462">
        <f t="shared" si="516"/>
        <v>0</v>
      </c>
      <c r="T104" s="462">
        <f t="shared" si="516"/>
        <v>2.4499830508474578</v>
      </c>
      <c r="U104" s="462">
        <f t="shared" si="516"/>
        <v>0</v>
      </c>
      <c r="V104" s="462">
        <f t="shared" si="516"/>
        <v>0</v>
      </c>
      <c r="W104" s="462">
        <f t="shared" si="516"/>
        <v>0</v>
      </c>
      <c r="X104" s="462">
        <f t="shared" si="516"/>
        <v>0</v>
      </c>
      <c r="Y104" s="462">
        <f t="shared" si="516"/>
        <v>0</v>
      </c>
      <c r="Z104" s="462">
        <f t="shared" si="516"/>
        <v>0</v>
      </c>
      <c r="AA104" s="462">
        <f t="shared" si="516"/>
        <v>2.4499830508474578</v>
      </c>
      <c r="AB104" s="462">
        <f t="shared" si="516"/>
        <v>0</v>
      </c>
      <c r="AC104" s="462">
        <f t="shared" si="516"/>
        <v>0</v>
      </c>
      <c r="AD104" s="462">
        <f t="shared" si="516"/>
        <v>0</v>
      </c>
      <c r="AE104" s="462">
        <f t="shared" si="516"/>
        <v>0</v>
      </c>
      <c r="AF104" s="462">
        <f t="shared" si="516"/>
        <v>0</v>
      </c>
      <c r="AG104" s="462">
        <f t="shared" si="516"/>
        <v>63.730200000000004</v>
      </c>
      <c r="AH104" s="462">
        <f t="shared" si="516"/>
        <v>0</v>
      </c>
      <c r="AI104" s="462">
        <f t="shared" si="516"/>
        <v>0</v>
      </c>
      <c r="AJ104" s="462">
        <f t="shared" si="516"/>
        <v>51.468644067796603</v>
      </c>
      <c r="AK104" s="462">
        <f t="shared" si="516"/>
        <v>0</v>
      </c>
      <c r="AL104" s="462">
        <f t="shared" si="516"/>
        <v>51.468644067796603</v>
      </c>
      <c r="AM104" s="462">
        <f t="shared" si="516"/>
        <v>2.54</v>
      </c>
      <c r="AN104" s="462">
        <f t="shared" si="516"/>
        <v>9.7215559322033904</v>
      </c>
      <c r="AO104" s="462">
        <f t="shared" si="516"/>
        <v>0</v>
      </c>
      <c r="AP104" s="462">
        <f t="shared" si="516"/>
        <v>0</v>
      </c>
      <c r="AQ104" s="462">
        <f t="shared" ref="AQ104:BV104" si="517">AQ105+AQ123</f>
        <v>0</v>
      </c>
      <c r="AR104" s="462">
        <f t="shared" si="517"/>
        <v>0</v>
      </c>
      <c r="AS104" s="462">
        <f t="shared" si="517"/>
        <v>0</v>
      </c>
      <c r="AT104" s="462">
        <f t="shared" si="517"/>
        <v>0</v>
      </c>
      <c r="AU104" s="462">
        <f t="shared" si="517"/>
        <v>9.7215559322033904</v>
      </c>
      <c r="AV104" s="462">
        <f t="shared" si="517"/>
        <v>0</v>
      </c>
      <c r="AW104" s="462">
        <f t="shared" si="517"/>
        <v>0</v>
      </c>
      <c r="AX104" s="462">
        <f t="shared" si="517"/>
        <v>0</v>
      </c>
      <c r="AY104" s="462">
        <f t="shared" si="517"/>
        <v>0</v>
      </c>
      <c r="AZ104" s="462">
        <f t="shared" si="517"/>
        <v>74.805999999999997</v>
      </c>
      <c r="BA104" s="462">
        <f t="shared" si="517"/>
        <v>0</v>
      </c>
      <c r="BB104" s="462">
        <f t="shared" si="517"/>
        <v>0</v>
      </c>
      <c r="BC104" s="462">
        <f t="shared" si="517"/>
        <v>41.932203389830505</v>
      </c>
      <c r="BD104" s="462">
        <f t="shared" si="517"/>
        <v>0</v>
      </c>
      <c r="BE104" s="462">
        <f t="shared" si="517"/>
        <v>41.932203389830505</v>
      </c>
      <c r="BF104" s="462">
        <f t="shared" si="517"/>
        <v>21.462711864406781</v>
      </c>
      <c r="BG104" s="462">
        <f t="shared" si="517"/>
        <v>11.411084745762711</v>
      </c>
      <c r="BH104" s="462">
        <f t="shared" si="517"/>
        <v>0</v>
      </c>
      <c r="BI104" s="462">
        <f t="shared" si="517"/>
        <v>0</v>
      </c>
      <c r="BJ104" s="462">
        <f t="shared" si="517"/>
        <v>0</v>
      </c>
      <c r="BK104" s="462">
        <f t="shared" si="517"/>
        <v>0</v>
      </c>
      <c r="BL104" s="462">
        <f t="shared" si="517"/>
        <v>0</v>
      </c>
      <c r="BM104" s="462">
        <f t="shared" si="517"/>
        <v>0</v>
      </c>
      <c r="BN104" s="462">
        <f t="shared" si="517"/>
        <v>11.411084745762711</v>
      </c>
      <c r="BO104" s="462">
        <f t="shared" si="517"/>
        <v>0</v>
      </c>
      <c r="BP104" s="462">
        <f t="shared" si="517"/>
        <v>0</v>
      </c>
      <c r="BQ104" s="462">
        <f t="shared" si="517"/>
        <v>0</v>
      </c>
      <c r="BR104" s="462">
        <f t="shared" si="517"/>
        <v>0</v>
      </c>
      <c r="BS104" s="462">
        <f t="shared" si="517"/>
        <v>45.21</v>
      </c>
      <c r="BT104" s="462">
        <f t="shared" si="517"/>
        <v>0</v>
      </c>
      <c r="BU104" s="462">
        <f t="shared" si="517"/>
        <v>0</v>
      </c>
      <c r="BV104" s="462">
        <f t="shared" si="517"/>
        <v>38.313559322033896</v>
      </c>
      <c r="BW104" s="462">
        <f t="shared" ref="BW104:DB104" si="518">BW105+BW123</f>
        <v>0</v>
      </c>
      <c r="BX104" s="462">
        <f t="shared" si="518"/>
        <v>38.313559322033896</v>
      </c>
      <c r="BY104" s="462">
        <f t="shared" si="518"/>
        <v>0</v>
      </c>
      <c r="BZ104" s="462">
        <f t="shared" si="518"/>
        <v>6.8964406779661021</v>
      </c>
      <c r="CA104" s="462">
        <f t="shared" si="518"/>
        <v>0</v>
      </c>
      <c r="CB104" s="462">
        <f t="shared" si="518"/>
        <v>0</v>
      </c>
      <c r="CC104" s="462">
        <f t="shared" si="518"/>
        <v>0</v>
      </c>
      <c r="CD104" s="462">
        <f t="shared" si="518"/>
        <v>0</v>
      </c>
      <c r="CE104" s="462">
        <f t="shared" si="518"/>
        <v>0</v>
      </c>
      <c r="CF104" s="462">
        <f t="shared" si="518"/>
        <v>0</v>
      </c>
      <c r="CG104" s="462">
        <f t="shared" si="518"/>
        <v>6.8964406779661021</v>
      </c>
      <c r="CH104" s="462">
        <f t="shared" si="518"/>
        <v>0</v>
      </c>
      <c r="CI104" s="462">
        <f t="shared" si="518"/>
        <v>0</v>
      </c>
      <c r="CJ104" s="462">
        <f t="shared" si="518"/>
        <v>0</v>
      </c>
      <c r="CK104" s="462">
        <f t="shared" si="518"/>
        <v>0</v>
      </c>
      <c r="CL104" s="462">
        <f t="shared" si="518"/>
        <v>183.74619999999999</v>
      </c>
      <c r="CM104" s="462">
        <f t="shared" si="518"/>
        <v>0</v>
      </c>
      <c r="CN104" s="462">
        <f t="shared" si="518"/>
        <v>0</v>
      </c>
      <c r="CO104" s="462">
        <f t="shared" si="518"/>
        <v>131.714406779661</v>
      </c>
      <c r="CP104" s="462">
        <f t="shared" si="518"/>
        <v>0</v>
      </c>
      <c r="CQ104" s="462">
        <f t="shared" si="518"/>
        <v>131.71440677966103</v>
      </c>
      <c r="CR104" s="462">
        <f t="shared" si="518"/>
        <v>24.002711864406781</v>
      </c>
      <c r="CS104" s="462">
        <f t="shared" si="518"/>
        <v>28.029081355932206</v>
      </c>
      <c r="CT104" s="462">
        <f t="shared" si="518"/>
        <v>0</v>
      </c>
      <c r="CU104" s="462">
        <f t="shared" si="518"/>
        <v>0</v>
      </c>
      <c r="CV104" s="462">
        <f t="shared" si="518"/>
        <v>0</v>
      </c>
      <c r="CW104" s="462">
        <f t="shared" si="518"/>
        <v>0</v>
      </c>
      <c r="CX104" s="462">
        <f t="shared" si="518"/>
        <v>0</v>
      </c>
      <c r="CY104" s="462">
        <f t="shared" si="518"/>
        <v>0</v>
      </c>
      <c r="CZ104" s="462">
        <f t="shared" si="518"/>
        <v>28.029081355932206</v>
      </c>
      <c r="DA104" s="462">
        <f t="shared" si="518"/>
        <v>0</v>
      </c>
      <c r="DB104" s="462">
        <f t="shared" si="518"/>
        <v>0</v>
      </c>
      <c r="DC104" s="462">
        <f t="shared" ref="DC104:DD104" si="519">DC105+DC123</f>
        <v>0</v>
      </c>
      <c r="DD104" s="462">
        <f t="shared" si="519"/>
        <v>0</v>
      </c>
      <c r="DE104" s="323"/>
    </row>
    <row r="105" spans="1:109" ht="45">
      <c r="A105" s="735" t="s">
        <v>341</v>
      </c>
      <c r="B105" s="326" t="s">
        <v>15</v>
      </c>
      <c r="C105" s="325" t="s">
        <v>61</v>
      </c>
      <c r="D105" s="325" t="s">
        <v>61</v>
      </c>
      <c r="E105" s="325" t="s">
        <v>61</v>
      </c>
      <c r="F105" s="325" t="s">
        <v>61</v>
      </c>
      <c r="G105" s="462">
        <v>0</v>
      </c>
      <c r="H105" s="462">
        <v>0</v>
      </c>
      <c r="I105" s="462" t="s">
        <v>61</v>
      </c>
      <c r="J105" s="462" t="s">
        <v>61</v>
      </c>
      <c r="K105" s="462">
        <f>K106+K116</f>
        <v>234.18700000000001</v>
      </c>
      <c r="L105" s="462">
        <f t="shared" ref="L105:BW105" si="520">L106+L116</f>
        <v>175.411</v>
      </c>
      <c r="M105" s="462">
        <f t="shared" si="520"/>
        <v>16.061</v>
      </c>
      <c r="N105" s="462">
        <f t="shared" si="520"/>
        <v>0</v>
      </c>
      <c r="O105" s="462">
        <f t="shared" si="520"/>
        <v>0</v>
      </c>
      <c r="P105" s="462">
        <f t="shared" si="520"/>
        <v>13.611016949152543</v>
      </c>
      <c r="Q105" s="462">
        <f t="shared" si="520"/>
        <v>0</v>
      </c>
      <c r="R105" s="462">
        <f t="shared" si="520"/>
        <v>13.611016949152543</v>
      </c>
      <c r="S105" s="462">
        <f t="shared" si="520"/>
        <v>0</v>
      </c>
      <c r="T105" s="462">
        <f t="shared" si="520"/>
        <v>2.4499830508474578</v>
      </c>
      <c r="U105" s="462">
        <f t="shared" si="520"/>
        <v>0</v>
      </c>
      <c r="V105" s="462">
        <f t="shared" si="520"/>
        <v>0</v>
      </c>
      <c r="W105" s="462">
        <f t="shared" si="520"/>
        <v>0</v>
      </c>
      <c r="X105" s="462">
        <f t="shared" si="520"/>
        <v>0</v>
      </c>
      <c r="Y105" s="462">
        <f t="shared" si="520"/>
        <v>0</v>
      </c>
      <c r="Z105" s="462">
        <f t="shared" si="520"/>
        <v>0</v>
      </c>
      <c r="AA105" s="462">
        <f t="shared" si="520"/>
        <v>2.4499830508474578</v>
      </c>
      <c r="AB105" s="462">
        <f t="shared" si="520"/>
        <v>0</v>
      </c>
      <c r="AC105" s="462">
        <f t="shared" si="520"/>
        <v>0</v>
      </c>
      <c r="AD105" s="462">
        <f t="shared" si="520"/>
        <v>0</v>
      </c>
      <c r="AE105" s="462">
        <f t="shared" si="520"/>
        <v>0</v>
      </c>
      <c r="AF105" s="462">
        <f t="shared" si="520"/>
        <v>0</v>
      </c>
      <c r="AG105" s="462">
        <f t="shared" si="520"/>
        <v>60.733000000000004</v>
      </c>
      <c r="AH105" s="462">
        <f t="shared" si="520"/>
        <v>0</v>
      </c>
      <c r="AI105" s="462">
        <f t="shared" si="520"/>
        <v>0</v>
      </c>
      <c r="AJ105" s="462">
        <f t="shared" si="520"/>
        <v>51.468644067796603</v>
      </c>
      <c r="AK105" s="462">
        <f t="shared" si="520"/>
        <v>0</v>
      </c>
      <c r="AL105" s="462">
        <f t="shared" si="520"/>
        <v>51.468644067796603</v>
      </c>
      <c r="AM105" s="462">
        <f t="shared" si="520"/>
        <v>0</v>
      </c>
      <c r="AN105" s="462">
        <f t="shared" si="520"/>
        <v>9.2643559322033902</v>
      </c>
      <c r="AO105" s="462">
        <f t="shared" si="520"/>
        <v>0</v>
      </c>
      <c r="AP105" s="462">
        <f t="shared" si="520"/>
        <v>0</v>
      </c>
      <c r="AQ105" s="462">
        <f t="shared" si="520"/>
        <v>0</v>
      </c>
      <c r="AR105" s="462">
        <f t="shared" si="520"/>
        <v>0</v>
      </c>
      <c r="AS105" s="462">
        <f t="shared" si="520"/>
        <v>0</v>
      </c>
      <c r="AT105" s="462">
        <f t="shared" si="520"/>
        <v>0</v>
      </c>
      <c r="AU105" s="462">
        <f t="shared" si="520"/>
        <v>9.2643559322033902</v>
      </c>
      <c r="AV105" s="462">
        <f t="shared" si="520"/>
        <v>0</v>
      </c>
      <c r="AW105" s="462">
        <f t="shared" si="520"/>
        <v>0</v>
      </c>
      <c r="AX105" s="462">
        <f t="shared" si="520"/>
        <v>0</v>
      </c>
      <c r="AY105" s="462">
        <f t="shared" si="520"/>
        <v>0</v>
      </c>
      <c r="AZ105" s="462">
        <f t="shared" si="520"/>
        <v>49.48</v>
      </c>
      <c r="BA105" s="462">
        <f t="shared" si="520"/>
        <v>0</v>
      </c>
      <c r="BB105" s="462">
        <f t="shared" si="520"/>
        <v>0</v>
      </c>
      <c r="BC105" s="462">
        <f t="shared" si="520"/>
        <v>41.932203389830505</v>
      </c>
      <c r="BD105" s="462">
        <f t="shared" si="520"/>
        <v>0</v>
      </c>
      <c r="BE105" s="462">
        <f t="shared" si="520"/>
        <v>41.932203389830505</v>
      </c>
      <c r="BF105" s="462">
        <f t="shared" si="520"/>
        <v>0</v>
      </c>
      <c r="BG105" s="462">
        <f t="shared" si="520"/>
        <v>7.5477966101694909</v>
      </c>
      <c r="BH105" s="462">
        <f t="shared" si="520"/>
        <v>0</v>
      </c>
      <c r="BI105" s="462">
        <f t="shared" si="520"/>
        <v>0</v>
      </c>
      <c r="BJ105" s="462">
        <f t="shared" si="520"/>
        <v>0</v>
      </c>
      <c r="BK105" s="462">
        <f t="shared" si="520"/>
        <v>0</v>
      </c>
      <c r="BL105" s="462">
        <f t="shared" si="520"/>
        <v>0</v>
      </c>
      <c r="BM105" s="462">
        <f t="shared" si="520"/>
        <v>0</v>
      </c>
      <c r="BN105" s="462">
        <f t="shared" si="520"/>
        <v>7.5477966101694909</v>
      </c>
      <c r="BO105" s="462">
        <f t="shared" si="520"/>
        <v>0</v>
      </c>
      <c r="BP105" s="462">
        <f t="shared" si="520"/>
        <v>0</v>
      </c>
      <c r="BQ105" s="462">
        <f t="shared" si="520"/>
        <v>0</v>
      </c>
      <c r="BR105" s="462">
        <f t="shared" si="520"/>
        <v>0</v>
      </c>
      <c r="BS105" s="462">
        <f t="shared" si="520"/>
        <v>45.21</v>
      </c>
      <c r="BT105" s="462">
        <f t="shared" si="520"/>
        <v>0</v>
      </c>
      <c r="BU105" s="462">
        <f t="shared" si="520"/>
        <v>0</v>
      </c>
      <c r="BV105" s="462">
        <f t="shared" si="520"/>
        <v>38.313559322033896</v>
      </c>
      <c r="BW105" s="462">
        <f t="shared" si="520"/>
        <v>0</v>
      </c>
      <c r="BX105" s="462">
        <f t="shared" ref="BX105:DD105" si="521">BX106+BX116</f>
        <v>38.313559322033896</v>
      </c>
      <c r="BY105" s="462">
        <f t="shared" si="521"/>
        <v>0</v>
      </c>
      <c r="BZ105" s="462">
        <f t="shared" si="521"/>
        <v>6.8964406779661021</v>
      </c>
      <c r="CA105" s="462">
        <f t="shared" si="521"/>
        <v>0</v>
      </c>
      <c r="CB105" s="462">
        <f t="shared" si="521"/>
        <v>0</v>
      </c>
      <c r="CC105" s="462">
        <f t="shared" si="521"/>
        <v>0</v>
      </c>
      <c r="CD105" s="462">
        <f t="shared" si="521"/>
        <v>0</v>
      </c>
      <c r="CE105" s="462">
        <f t="shared" si="521"/>
        <v>0</v>
      </c>
      <c r="CF105" s="462">
        <f t="shared" si="521"/>
        <v>0</v>
      </c>
      <c r="CG105" s="462">
        <f t="shared" si="521"/>
        <v>6.8964406779661021</v>
      </c>
      <c r="CH105" s="462">
        <f t="shared" si="521"/>
        <v>0</v>
      </c>
      <c r="CI105" s="462">
        <f t="shared" si="521"/>
        <v>0</v>
      </c>
      <c r="CJ105" s="462">
        <f t="shared" si="521"/>
        <v>0</v>
      </c>
      <c r="CK105" s="462">
        <f t="shared" si="521"/>
        <v>0</v>
      </c>
      <c r="CL105" s="462">
        <f t="shared" si="521"/>
        <v>155.42299999999997</v>
      </c>
      <c r="CM105" s="462">
        <f t="shared" si="521"/>
        <v>0</v>
      </c>
      <c r="CN105" s="462">
        <f t="shared" si="521"/>
        <v>0</v>
      </c>
      <c r="CO105" s="462">
        <f t="shared" si="521"/>
        <v>131.714406779661</v>
      </c>
      <c r="CP105" s="462">
        <f t="shared" si="521"/>
        <v>0</v>
      </c>
      <c r="CQ105" s="462">
        <f t="shared" si="521"/>
        <v>131.71440677966103</v>
      </c>
      <c r="CR105" s="462">
        <f t="shared" si="521"/>
        <v>0</v>
      </c>
      <c r="CS105" s="462">
        <f t="shared" si="521"/>
        <v>23.708593220338987</v>
      </c>
      <c r="CT105" s="462">
        <f t="shared" si="521"/>
        <v>0</v>
      </c>
      <c r="CU105" s="462">
        <f t="shared" si="521"/>
        <v>0</v>
      </c>
      <c r="CV105" s="462">
        <f t="shared" si="521"/>
        <v>0</v>
      </c>
      <c r="CW105" s="462">
        <f t="shared" si="521"/>
        <v>0</v>
      </c>
      <c r="CX105" s="462">
        <f t="shared" si="521"/>
        <v>0</v>
      </c>
      <c r="CY105" s="462">
        <f t="shared" si="521"/>
        <v>0</v>
      </c>
      <c r="CZ105" s="462">
        <f t="shared" si="521"/>
        <v>23.708593220338987</v>
      </c>
      <c r="DA105" s="462">
        <f t="shared" si="521"/>
        <v>0</v>
      </c>
      <c r="DB105" s="462">
        <f t="shared" si="521"/>
        <v>0</v>
      </c>
      <c r="DC105" s="462">
        <f t="shared" si="521"/>
        <v>0</v>
      </c>
      <c r="DD105" s="462">
        <f t="shared" si="521"/>
        <v>0</v>
      </c>
      <c r="DE105" s="328"/>
    </row>
    <row r="106" spans="1:109" s="382" customFormat="1">
      <c r="A106" s="327" t="s">
        <v>231</v>
      </c>
      <c r="B106" s="385" t="s">
        <v>641</v>
      </c>
      <c r="C106" s="325" t="s">
        <v>61</v>
      </c>
      <c r="D106" s="325" t="s">
        <v>61</v>
      </c>
      <c r="E106" s="325" t="s">
        <v>61</v>
      </c>
      <c r="F106" s="325" t="s">
        <v>61</v>
      </c>
      <c r="G106" s="462">
        <v>0</v>
      </c>
      <c r="H106" s="462">
        <v>0</v>
      </c>
      <c r="I106" s="462" t="s">
        <v>61</v>
      </c>
      <c r="J106" s="462" t="s">
        <v>61</v>
      </c>
      <c r="K106" s="462">
        <f>SUM(K107:K115)</f>
        <v>234.18700000000001</v>
      </c>
      <c r="L106" s="462">
        <f t="shared" ref="L106:BW106" si="522">SUM(L107:L115)</f>
        <v>175.411</v>
      </c>
      <c r="M106" s="462">
        <f t="shared" si="522"/>
        <v>16.061</v>
      </c>
      <c r="N106" s="462">
        <f t="shared" si="522"/>
        <v>0</v>
      </c>
      <c r="O106" s="462">
        <f t="shared" si="522"/>
        <v>0</v>
      </c>
      <c r="P106" s="462">
        <f t="shared" si="522"/>
        <v>13.611016949152543</v>
      </c>
      <c r="Q106" s="462">
        <f t="shared" si="522"/>
        <v>0</v>
      </c>
      <c r="R106" s="462">
        <f t="shared" si="522"/>
        <v>13.611016949152543</v>
      </c>
      <c r="S106" s="462">
        <f t="shared" si="522"/>
        <v>0</v>
      </c>
      <c r="T106" s="462">
        <f t="shared" si="522"/>
        <v>2.4499830508474578</v>
      </c>
      <c r="U106" s="462">
        <f t="shared" si="522"/>
        <v>0</v>
      </c>
      <c r="V106" s="462">
        <f t="shared" si="522"/>
        <v>0</v>
      </c>
      <c r="W106" s="462">
        <f t="shared" si="522"/>
        <v>0</v>
      </c>
      <c r="X106" s="462">
        <f t="shared" si="522"/>
        <v>0</v>
      </c>
      <c r="Y106" s="462">
        <f t="shared" si="522"/>
        <v>0</v>
      </c>
      <c r="Z106" s="462">
        <f t="shared" si="522"/>
        <v>0</v>
      </c>
      <c r="AA106" s="462">
        <f t="shared" si="522"/>
        <v>2.4499830508474578</v>
      </c>
      <c r="AB106" s="462">
        <f t="shared" si="522"/>
        <v>0</v>
      </c>
      <c r="AC106" s="462">
        <f t="shared" si="522"/>
        <v>0</v>
      </c>
      <c r="AD106" s="462">
        <f t="shared" si="522"/>
        <v>0</v>
      </c>
      <c r="AE106" s="462">
        <f t="shared" si="522"/>
        <v>0</v>
      </c>
      <c r="AF106" s="462">
        <f t="shared" si="522"/>
        <v>0</v>
      </c>
      <c r="AG106" s="462">
        <f t="shared" si="522"/>
        <v>58.107000000000006</v>
      </c>
      <c r="AH106" s="462">
        <f t="shared" si="522"/>
        <v>0</v>
      </c>
      <c r="AI106" s="462">
        <f t="shared" si="522"/>
        <v>0</v>
      </c>
      <c r="AJ106" s="462">
        <f t="shared" si="522"/>
        <v>49.243220338983043</v>
      </c>
      <c r="AK106" s="462">
        <f t="shared" si="522"/>
        <v>0</v>
      </c>
      <c r="AL106" s="462">
        <f t="shared" si="522"/>
        <v>49.243220338983043</v>
      </c>
      <c r="AM106" s="462">
        <f t="shared" si="522"/>
        <v>0</v>
      </c>
      <c r="AN106" s="462">
        <f t="shared" si="522"/>
        <v>8.8637796610169488</v>
      </c>
      <c r="AO106" s="462">
        <f t="shared" si="522"/>
        <v>0</v>
      </c>
      <c r="AP106" s="462">
        <f t="shared" si="522"/>
        <v>0</v>
      </c>
      <c r="AQ106" s="462">
        <f t="shared" si="522"/>
        <v>0</v>
      </c>
      <c r="AR106" s="462">
        <f t="shared" si="522"/>
        <v>0</v>
      </c>
      <c r="AS106" s="462">
        <f t="shared" si="522"/>
        <v>0</v>
      </c>
      <c r="AT106" s="462">
        <f t="shared" si="522"/>
        <v>0</v>
      </c>
      <c r="AU106" s="462">
        <f t="shared" si="522"/>
        <v>8.8637796610169488</v>
      </c>
      <c r="AV106" s="462">
        <f t="shared" si="522"/>
        <v>0</v>
      </c>
      <c r="AW106" s="462">
        <f t="shared" si="522"/>
        <v>0</v>
      </c>
      <c r="AX106" s="462">
        <f t="shared" si="522"/>
        <v>0</v>
      </c>
      <c r="AY106" s="462">
        <f t="shared" si="522"/>
        <v>0</v>
      </c>
      <c r="AZ106" s="462">
        <f t="shared" si="522"/>
        <v>48.93</v>
      </c>
      <c r="BA106" s="462">
        <f t="shared" si="522"/>
        <v>0</v>
      </c>
      <c r="BB106" s="462">
        <f t="shared" si="522"/>
        <v>0</v>
      </c>
      <c r="BC106" s="462">
        <f t="shared" si="522"/>
        <v>41.466101694915253</v>
      </c>
      <c r="BD106" s="462">
        <f t="shared" si="522"/>
        <v>0</v>
      </c>
      <c r="BE106" s="462">
        <f t="shared" si="522"/>
        <v>41.466101694915253</v>
      </c>
      <c r="BF106" s="462">
        <f t="shared" si="522"/>
        <v>0</v>
      </c>
      <c r="BG106" s="462">
        <f t="shared" si="522"/>
        <v>7.4638983050847454</v>
      </c>
      <c r="BH106" s="462">
        <f t="shared" si="522"/>
        <v>0</v>
      </c>
      <c r="BI106" s="462">
        <f t="shared" si="522"/>
        <v>0</v>
      </c>
      <c r="BJ106" s="462">
        <f t="shared" si="522"/>
        <v>0</v>
      </c>
      <c r="BK106" s="462">
        <f t="shared" si="522"/>
        <v>0</v>
      </c>
      <c r="BL106" s="462">
        <f t="shared" si="522"/>
        <v>0</v>
      </c>
      <c r="BM106" s="462">
        <f t="shared" si="522"/>
        <v>0</v>
      </c>
      <c r="BN106" s="462">
        <f t="shared" si="522"/>
        <v>7.4638983050847454</v>
      </c>
      <c r="BO106" s="462">
        <f t="shared" si="522"/>
        <v>0</v>
      </c>
      <c r="BP106" s="462">
        <f t="shared" si="522"/>
        <v>0</v>
      </c>
      <c r="BQ106" s="462">
        <f t="shared" si="522"/>
        <v>0</v>
      </c>
      <c r="BR106" s="462">
        <f t="shared" si="522"/>
        <v>0</v>
      </c>
      <c r="BS106" s="462">
        <f t="shared" si="522"/>
        <v>40.35</v>
      </c>
      <c r="BT106" s="462">
        <f t="shared" si="522"/>
        <v>0</v>
      </c>
      <c r="BU106" s="462">
        <f t="shared" si="522"/>
        <v>0</v>
      </c>
      <c r="BV106" s="462">
        <f t="shared" si="522"/>
        <v>34.194915254237287</v>
      </c>
      <c r="BW106" s="462">
        <f t="shared" si="522"/>
        <v>0</v>
      </c>
      <c r="BX106" s="462">
        <f t="shared" ref="BX106:DD106" si="523">SUM(BX107:BX115)</f>
        <v>34.194915254237287</v>
      </c>
      <c r="BY106" s="462">
        <f t="shared" si="523"/>
        <v>0</v>
      </c>
      <c r="BZ106" s="462">
        <f t="shared" si="523"/>
        <v>6.1550847457627125</v>
      </c>
      <c r="CA106" s="462">
        <f t="shared" si="523"/>
        <v>0</v>
      </c>
      <c r="CB106" s="462">
        <f t="shared" si="523"/>
        <v>0</v>
      </c>
      <c r="CC106" s="462">
        <f t="shared" si="523"/>
        <v>0</v>
      </c>
      <c r="CD106" s="462">
        <f t="shared" si="523"/>
        <v>0</v>
      </c>
      <c r="CE106" s="462">
        <f t="shared" si="523"/>
        <v>0</v>
      </c>
      <c r="CF106" s="462">
        <f t="shared" si="523"/>
        <v>0</v>
      </c>
      <c r="CG106" s="462">
        <f t="shared" si="523"/>
        <v>6.1550847457627125</v>
      </c>
      <c r="CH106" s="462">
        <f t="shared" si="523"/>
        <v>0</v>
      </c>
      <c r="CI106" s="462">
        <f t="shared" si="523"/>
        <v>0</v>
      </c>
      <c r="CJ106" s="462">
        <f t="shared" si="523"/>
        <v>0</v>
      </c>
      <c r="CK106" s="462">
        <f t="shared" si="523"/>
        <v>0</v>
      </c>
      <c r="CL106" s="462">
        <f t="shared" si="523"/>
        <v>147.38699999999997</v>
      </c>
      <c r="CM106" s="462">
        <f t="shared" si="523"/>
        <v>0</v>
      </c>
      <c r="CN106" s="462">
        <f t="shared" si="523"/>
        <v>0</v>
      </c>
      <c r="CO106" s="462">
        <f t="shared" si="523"/>
        <v>124.90423728813559</v>
      </c>
      <c r="CP106" s="462">
        <f t="shared" si="523"/>
        <v>0</v>
      </c>
      <c r="CQ106" s="462">
        <f t="shared" si="523"/>
        <v>124.9042372881356</v>
      </c>
      <c r="CR106" s="462">
        <f t="shared" si="523"/>
        <v>0</v>
      </c>
      <c r="CS106" s="462">
        <f t="shared" si="523"/>
        <v>22.48276271186441</v>
      </c>
      <c r="CT106" s="462">
        <f t="shared" si="523"/>
        <v>0</v>
      </c>
      <c r="CU106" s="462">
        <f t="shared" si="523"/>
        <v>0</v>
      </c>
      <c r="CV106" s="462">
        <f t="shared" si="523"/>
        <v>0</v>
      </c>
      <c r="CW106" s="462">
        <f t="shared" si="523"/>
        <v>0</v>
      </c>
      <c r="CX106" s="462">
        <f t="shared" si="523"/>
        <v>0</v>
      </c>
      <c r="CY106" s="462">
        <f t="shared" si="523"/>
        <v>0</v>
      </c>
      <c r="CZ106" s="462">
        <f t="shared" si="523"/>
        <v>22.48276271186441</v>
      </c>
      <c r="DA106" s="462">
        <f t="shared" si="523"/>
        <v>0</v>
      </c>
      <c r="DB106" s="462">
        <f t="shared" si="523"/>
        <v>0</v>
      </c>
      <c r="DC106" s="462">
        <f t="shared" si="523"/>
        <v>0</v>
      </c>
      <c r="DD106" s="462">
        <f t="shared" si="523"/>
        <v>0</v>
      </c>
      <c r="DE106" s="323"/>
    </row>
    <row r="107" spans="1:109" ht="49.5" customHeight="1">
      <c r="A107" s="335" t="s">
        <v>888</v>
      </c>
      <c r="B107" s="329" t="s">
        <v>572</v>
      </c>
      <c r="C107" s="325" t="s">
        <v>861</v>
      </c>
      <c r="D107" s="325" t="s">
        <v>540</v>
      </c>
      <c r="E107" s="325">
        <v>2013</v>
      </c>
      <c r="F107" s="325">
        <v>2019</v>
      </c>
      <c r="G107" s="462" t="s">
        <v>61</v>
      </c>
      <c r="H107" s="462" t="s">
        <v>61</v>
      </c>
      <c r="I107" s="462" t="s">
        <v>61</v>
      </c>
      <c r="J107" s="462" t="s">
        <v>61</v>
      </c>
      <c r="K107" s="462">
        <v>180.126</v>
      </c>
      <c r="L107" s="462">
        <v>121.35</v>
      </c>
      <c r="M107" s="462">
        <v>16.061</v>
      </c>
      <c r="N107" s="462">
        <v>0</v>
      </c>
      <c r="O107" s="462">
        <v>0</v>
      </c>
      <c r="P107" s="462">
        <f t="shared" si="470"/>
        <v>13.611016949152543</v>
      </c>
      <c r="Q107" s="462">
        <v>0</v>
      </c>
      <c r="R107" s="462">
        <f t="shared" si="453"/>
        <v>13.611016949152543</v>
      </c>
      <c r="S107" s="462">
        <v>0</v>
      </c>
      <c r="T107" s="462">
        <f>AA107</f>
        <v>2.4499830508474578</v>
      </c>
      <c r="U107" s="462"/>
      <c r="V107" s="462"/>
      <c r="W107" s="462"/>
      <c r="X107" s="462"/>
      <c r="Y107" s="462"/>
      <c r="Z107" s="462"/>
      <c r="AA107" s="462">
        <f t="shared" si="457"/>
        <v>2.4499830508474578</v>
      </c>
      <c r="AB107" s="462"/>
      <c r="AC107" s="462"/>
      <c r="AD107" s="462"/>
      <c r="AE107" s="462"/>
      <c r="AF107" s="462"/>
      <c r="AG107" s="462">
        <v>19.646000000000001</v>
      </c>
      <c r="AH107" s="462">
        <v>0</v>
      </c>
      <c r="AI107" s="462">
        <v>0</v>
      </c>
      <c r="AJ107" s="462">
        <f t="shared" si="450"/>
        <v>16.649152542372882</v>
      </c>
      <c r="AK107" s="462"/>
      <c r="AL107" s="462">
        <f t="shared" ref="AL107:AL138" si="524">AG107-AU107</f>
        <v>16.649152542372882</v>
      </c>
      <c r="AM107" s="462">
        <f t="shared" ref="AM107:AM114" si="525">Y107*18/118</f>
        <v>0</v>
      </c>
      <c r="AN107" s="462">
        <f t="shared" si="472"/>
        <v>2.9968474576271191</v>
      </c>
      <c r="AO107" s="462"/>
      <c r="AP107" s="462"/>
      <c r="AQ107" s="462"/>
      <c r="AR107" s="462"/>
      <c r="AS107" s="462"/>
      <c r="AT107" s="462"/>
      <c r="AU107" s="462">
        <f t="shared" ref="AU107:AU114" si="526">AG107*18/118</f>
        <v>2.9968474576271191</v>
      </c>
      <c r="AV107" s="462"/>
      <c r="AW107" s="462"/>
      <c r="AX107" s="462"/>
      <c r="AY107" s="462"/>
      <c r="AZ107" s="462">
        <v>33.33</v>
      </c>
      <c r="BA107" s="462">
        <v>0</v>
      </c>
      <c r="BB107" s="462">
        <v>0</v>
      </c>
      <c r="BC107" s="462">
        <f>BD107+BE107</f>
        <v>28.245762711864405</v>
      </c>
      <c r="BD107" s="462"/>
      <c r="BE107" s="462">
        <f>AZ107-BN107</f>
        <v>28.245762711864405</v>
      </c>
      <c r="BF107" s="462">
        <v>0</v>
      </c>
      <c r="BG107" s="462">
        <f t="shared" si="473"/>
        <v>5.0842372881355926</v>
      </c>
      <c r="BH107" s="462"/>
      <c r="BI107" s="462"/>
      <c r="BJ107" s="462"/>
      <c r="BK107" s="462"/>
      <c r="BL107" s="462"/>
      <c r="BM107" s="462"/>
      <c r="BN107" s="462">
        <f t="shared" ref="BN107:BN122" si="527">AZ107*18/118</f>
        <v>5.0842372881355926</v>
      </c>
      <c r="BO107" s="462"/>
      <c r="BP107" s="462"/>
      <c r="BQ107" s="462"/>
      <c r="BR107" s="462">
        <f t="shared" ref="BR107" si="528">BD107*18/118</f>
        <v>0</v>
      </c>
      <c r="BS107" s="462">
        <v>40.35</v>
      </c>
      <c r="BT107" s="462">
        <v>0</v>
      </c>
      <c r="BU107" s="462">
        <v>0</v>
      </c>
      <c r="BV107" s="462">
        <f t="shared" si="448"/>
        <v>34.194915254237287</v>
      </c>
      <c r="BW107" s="462"/>
      <c r="BX107" s="462">
        <f t="shared" ref="BX107" si="529">BS107-CG107</f>
        <v>34.194915254237287</v>
      </c>
      <c r="BY107" s="462">
        <v>0</v>
      </c>
      <c r="BZ107" s="462">
        <f t="shared" si="474"/>
        <v>6.1550847457627125</v>
      </c>
      <c r="CA107" s="462"/>
      <c r="CB107" s="462"/>
      <c r="CC107" s="462"/>
      <c r="CD107" s="462"/>
      <c r="CE107" s="462"/>
      <c r="CF107" s="462"/>
      <c r="CG107" s="462">
        <f t="shared" ref="CG107:CG114" si="530">BS107*18/118</f>
        <v>6.1550847457627125</v>
      </c>
      <c r="CH107" s="462"/>
      <c r="CI107" s="462"/>
      <c r="CJ107" s="462"/>
      <c r="CK107" s="462"/>
      <c r="CL107" s="462">
        <f t="shared" ref="CL107:CL114" si="531">AG107+AZ107+BS107</f>
        <v>93.325999999999993</v>
      </c>
      <c r="CM107" s="462">
        <v>0</v>
      </c>
      <c r="CN107" s="462">
        <f t="shared" ref="CN107:CN114" si="532">AI107+BB107+BU107</f>
        <v>0</v>
      </c>
      <c r="CO107" s="462">
        <f t="shared" ref="CO107:CO114" si="533">BV107+BC107+AJ107</f>
        <v>79.089830508474563</v>
      </c>
      <c r="CP107" s="462"/>
      <c r="CQ107" s="462">
        <f t="shared" ref="CQ107:CR114" si="534">AL107+BE107+BX107</f>
        <v>79.089830508474577</v>
      </c>
      <c r="CR107" s="462">
        <f t="shared" si="534"/>
        <v>0</v>
      </c>
      <c r="CS107" s="462">
        <f t="shared" si="475"/>
        <v>14.236169491525425</v>
      </c>
      <c r="CT107" s="331"/>
      <c r="CU107" s="331"/>
      <c r="CV107" s="331"/>
      <c r="CW107" s="331"/>
      <c r="CX107" s="331"/>
      <c r="CY107" s="331"/>
      <c r="CZ107" s="462">
        <f t="shared" ref="CZ107:CZ114" si="535">AU107+BN107+CG107</f>
        <v>14.236169491525425</v>
      </c>
      <c r="DA107" s="325"/>
      <c r="DB107" s="325"/>
      <c r="DC107" s="325"/>
      <c r="DD107" s="325"/>
      <c r="DE107" s="328"/>
    </row>
    <row r="108" spans="1:109">
      <c r="A108" s="335" t="s">
        <v>889</v>
      </c>
      <c r="B108" s="329" t="s">
        <v>990</v>
      </c>
      <c r="C108" s="325" t="s">
        <v>991</v>
      </c>
      <c r="D108" s="325" t="s">
        <v>547</v>
      </c>
      <c r="E108" s="325">
        <v>2016</v>
      </c>
      <c r="F108" s="325">
        <v>2016</v>
      </c>
      <c r="G108" s="462" t="s">
        <v>61</v>
      </c>
      <c r="H108" s="462" t="s">
        <v>61</v>
      </c>
      <c r="I108" s="462" t="s">
        <v>61</v>
      </c>
      <c r="J108" s="462" t="s">
        <v>61</v>
      </c>
      <c r="K108" s="462">
        <v>2.6549999999999998</v>
      </c>
      <c r="L108" s="462">
        <v>2.6549999999999998</v>
      </c>
      <c r="M108" s="462" t="s">
        <v>61</v>
      </c>
      <c r="N108" s="462" t="s">
        <v>61</v>
      </c>
      <c r="O108" s="462" t="s">
        <v>61</v>
      </c>
      <c r="P108" s="462" t="s">
        <v>61</v>
      </c>
      <c r="Q108" s="462" t="s">
        <v>61</v>
      </c>
      <c r="R108" s="462" t="s">
        <v>61</v>
      </c>
      <c r="S108" s="462" t="s">
        <v>61</v>
      </c>
      <c r="T108" s="462">
        <f t="shared" si="471"/>
        <v>0</v>
      </c>
      <c r="U108" s="462"/>
      <c r="V108" s="462"/>
      <c r="W108" s="462"/>
      <c r="X108" s="462"/>
      <c r="Y108" s="462"/>
      <c r="Z108" s="462"/>
      <c r="AA108" s="462"/>
      <c r="AB108" s="462"/>
      <c r="AC108" s="462"/>
      <c r="AD108" s="462"/>
      <c r="AE108" s="462"/>
      <c r="AF108" s="462"/>
      <c r="AG108" s="462">
        <v>2.6549999999999998</v>
      </c>
      <c r="AH108" s="462">
        <v>0</v>
      </c>
      <c r="AI108" s="462">
        <v>0</v>
      </c>
      <c r="AJ108" s="462">
        <f t="shared" si="450"/>
        <v>2.25</v>
      </c>
      <c r="AK108" s="462"/>
      <c r="AL108" s="462">
        <f t="shared" si="524"/>
        <v>2.25</v>
      </c>
      <c r="AM108" s="462">
        <f t="shared" si="525"/>
        <v>0</v>
      </c>
      <c r="AN108" s="462">
        <f t="shared" si="472"/>
        <v>0.40499999999999997</v>
      </c>
      <c r="AO108" s="462"/>
      <c r="AP108" s="462"/>
      <c r="AQ108" s="462"/>
      <c r="AR108" s="462"/>
      <c r="AS108" s="462"/>
      <c r="AT108" s="462"/>
      <c r="AU108" s="462">
        <f t="shared" si="526"/>
        <v>0.40499999999999997</v>
      </c>
      <c r="AV108" s="462"/>
      <c r="AW108" s="462"/>
      <c r="AX108" s="462"/>
      <c r="AY108" s="462"/>
      <c r="AZ108" s="462">
        <v>0</v>
      </c>
      <c r="BA108" s="462">
        <v>0</v>
      </c>
      <c r="BB108" s="462">
        <v>0</v>
      </c>
      <c r="BC108" s="462">
        <v>0</v>
      </c>
      <c r="BD108" s="462"/>
      <c r="BE108" s="462"/>
      <c r="BF108" s="462">
        <v>0</v>
      </c>
      <c r="BG108" s="462">
        <f t="shared" si="473"/>
        <v>0</v>
      </c>
      <c r="BH108" s="462"/>
      <c r="BI108" s="462"/>
      <c r="BJ108" s="462"/>
      <c r="BK108" s="462"/>
      <c r="BL108" s="462"/>
      <c r="BM108" s="462"/>
      <c r="BN108" s="462"/>
      <c r="BO108" s="462"/>
      <c r="BP108" s="462"/>
      <c r="BQ108" s="462"/>
      <c r="BR108" s="462"/>
      <c r="BS108" s="462">
        <v>0</v>
      </c>
      <c r="BT108" s="462">
        <v>0</v>
      </c>
      <c r="BU108" s="462">
        <v>0</v>
      </c>
      <c r="BV108" s="462">
        <v>0</v>
      </c>
      <c r="BW108" s="462"/>
      <c r="BX108" s="462"/>
      <c r="BY108" s="462">
        <v>0</v>
      </c>
      <c r="BZ108" s="462">
        <f t="shared" si="474"/>
        <v>0</v>
      </c>
      <c r="CA108" s="462"/>
      <c r="CB108" s="462"/>
      <c r="CC108" s="462"/>
      <c r="CD108" s="462"/>
      <c r="CE108" s="462"/>
      <c r="CF108" s="462"/>
      <c r="CG108" s="462">
        <f t="shared" si="530"/>
        <v>0</v>
      </c>
      <c r="CH108" s="462"/>
      <c r="CI108" s="462"/>
      <c r="CJ108" s="462"/>
      <c r="CK108" s="462"/>
      <c r="CL108" s="462">
        <f t="shared" si="531"/>
        <v>2.6549999999999998</v>
      </c>
      <c r="CM108" s="462">
        <v>0</v>
      </c>
      <c r="CN108" s="462">
        <f t="shared" si="532"/>
        <v>0</v>
      </c>
      <c r="CO108" s="462">
        <f t="shared" si="533"/>
        <v>2.25</v>
      </c>
      <c r="CP108" s="462"/>
      <c r="CQ108" s="462">
        <f t="shared" si="534"/>
        <v>2.25</v>
      </c>
      <c r="CR108" s="462">
        <f t="shared" si="534"/>
        <v>0</v>
      </c>
      <c r="CS108" s="462">
        <f t="shared" si="475"/>
        <v>0.40499999999999997</v>
      </c>
      <c r="CT108" s="331"/>
      <c r="CU108" s="331"/>
      <c r="CV108" s="331"/>
      <c r="CW108" s="331"/>
      <c r="CX108" s="331"/>
      <c r="CY108" s="331"/>
      <c r="CZ108" s="462">
        <f t="shared" si="535"/>
        <v>0.40499999999999997</v>
      </c>
      <c r="DA108" s="325"/>
      <c r="DB108" s="325"/>
      <c r="DC108" s="325"/>
      <c r="DD108" s="325"/>
      <c r="DE108" s="328"/>
    </row>
    <row r="109" spans="1:109" ht="69.75">
      <c r="A109" s="335" t="s">
        <v>890</v>
      </c>
      <c r="B109" s="329" t="s">
        <v>1152</v>
      </c>
      <c r="C109" s="325" t="s">
        <v>992</v>
      </c>
      <c r="D109" s="325" t="s">
        <v>547</v>
      </c>
      <c r="E109" s="325">
        <v>2016</v>
      </c>
      <c r="F109" s="325">
        <v>2016</v>
      </c>
      <c r="G109" s="462" t="s">
        <v>61</v>
      </c>
      <c r="H109" s="462" t="s">
        <v>61</v>
      </c>
      <c r="I109" s="462" t="s">
        <v>61</v>
      </c>
      <c r="J109" s="462" t="s">
        <v>61</v>
      </c>
      <c r="K109" s="462">
        <v>6.0529999999999999</v>
      </c>
      <c r="L109" s="462">
        <v>6.0529999999999999</v>
      </c>
      <c r="M109" s="462" t="s">
        <v>61</v>
      </c>
      <c r="N109" s="462" t="s">
        <v>61</v>
      </c>
      <c r="O109" s="462" t="s">
        <v>61</v>
      </c>
      <c r="P109" s="462" t="s">
        <v>61</v>
      </c>
      <c r="Q109" s="462" t="s">
        <v>61</v>
      </c>
      <c r="R109" s="462" t="s">
        <v>61</v>
      </c>
      <c r="S109" s="462" t="s">
        <v>61</v>
      </c>
      <c r="T109" s="462">
        <f t="shared" si="471"/>
        <v>0</v>
      </c>
      <c r="U109" s="462"/>
      <c r="V109" s="462"/>
      <c r="W109" s="462"/>
      <c r="X109" s="462"/>
      <c r="Y109" s="462"/>
      <c r="Z109" s="462"/>
      <c r="AA109" s="462"/>
      <c r="AB109" s="462"/>
      <c r="AC109" s="462"/>
      <c r="AD109" s="462"/>
      <c r="AE109" s="462"/>
      <c r="AF109" s="462"/>
      <c r="AG109" s="462">
        <v>6.0529999999999999</v>
      </c>
      <c r="AH109" s="462">
        <v>0</v>
      </c>
      <c r="AI109" s="462">
        <v>0</v>
      </c>
      <c r="AJ109" s="462">
        <f t="shared" si="450"/>
        <v>5.1296610169491528</v>
      </c>
      <c r="AK109" s="462"/>
      <c r="AL109" s="462">
        <f t="shared" si="524"/>
        <v>5.1296610169491528</v>
      </c>
      <c r="AM109" s="462">
        <f t="shared" si="525"/>
        <v>0</v>
      </c>
      <c r="AN109" s="462">
        <f t="shared" si="472"/>
        <v>0.92333898305084738</v>
      </c>
      <c r="AO109" s="462"/>
      <c r="AP109" s="462"/>
      <c r="AQ109" s="462"/>
      <c r="AR109" s="462"/>
      <c r="AS109" s="462"/>
      <c r="AT109" s="462"/>
      <c r="AU109" s="462">
        <f t="shared" si="526"/>
        <v>0.92333898305084738</v>
      </c>
      <c r="AV109" s="462"/>
      <c r="AW109" s="462"/>
      <c r="AX109" s="462"/>
      <c r="AY109" s="462"/>
      <c r="AZ109" s="462">
        <v>0</v>
      </c>
      <c r="BA109" s="462">
        <v>0</v>
      </c>
      <c r="BB109" s="462">
        <v>0</v>
      </c>
      <c r="BC109" s="462">
        <v>0</v>
      </c>
      <c r="BD109" s="462"/>
      <c r="BE109" s="462"/>
      <c r="BF109" s="462">
        <v>0</v>
      </c>
      <c r="BG109" s="462">
        <f t="shared" si="473"/>
        <v>0</v>
      </c>
      <c r="BH109" s="462"/>
      <c r="BI109" s="462"/>
      <c r="BJ109" s="462"/>
      <c r="BK109" s="462"/>
      <c r="BL109" s="462"/>
      <c r="BM109" s="462"/>
      <c r="BN109" s="462"/>
      <c r="BO109" s="462"/>
      <c r="BP109" s="462"/>
      <c r="BQ109" s="462"/>
      <c r="BR109" s="462"/>
      <c r="BS109" s="462">
        <v>0</v>
      </c>
      <c r="BT109" s="462">
        <v>0</v>
      </c>
      <c r="BU109" s="462">
        <v>0</v>
      </c>
      <c r="BV109" s="462">
        <v>0</v>
      </c>
      <c r="BW109" s="462"/>
      <c r="BX109" s="462"/>
      <c r="BY109" s="462">
        <v>0</v>
      </c>
      <c r="BZ109" s="462">
        <f t="shared" si="474"/>
        <v>0</v>
      </c>
      <c r="CA109" s="462"/>
      <c r="CB109" s="462"/>
      <c r="CC109" s="462"/>
      <c r="CD109" s="462"/>
      <c r="CE109" s="462"/>
      <c r="CF109" s="462"/>
      <c r="CG109" s="462">
        <f t="shared" si="530"/>
        <v>0</v>
      </c>
      <c r="CH109" s="462"/>
      <c r="CI109" s="462"/>
      <c r="CJ109" s="462"/>
      <c r="CK109" s="462"/>
      <c r="CL109" s="462">
        <f t="shared" si="531"/>
        <v>6.0529999999999999</v>
      </c>
      <c r="CM109" s="462">
        <v>0</v>
      </c>
      <c r="CN109" s="462">
        <f t="shared" si="532"/>
        <v>0</v>
      </c>
      <c r="CO109" s="462">
        <f t="shared" si="533"/>
        <v>5.1296610169491528</v>
      </c>
      <c r="CP109" s="462"/>
      <c r="CQ109" s="462">
        <f t="shared" si="534"/>
        <v>5.1296610169491528</v>
      </c>
      <c r="CR109" s="462">
        <f t="shared" si="534"/>
        <v>0</v>
      </c>
      <c r="CS109" s="462">
        <f t="shared" si="475"/>
        <v>0.92333898305084738</v>
      </c>
      <c r="CT109" s="331"/>
      <c r="CU109" s="331"/>
      <c r="CV109" s="331"/>
      <c r="CW109" s="331"/>
      <c r="CX109" s="331"/>
      <c r="CY109" s="331"/>
      <c r="CZ109" s="462">
        <f t="shared" si="535"/>
        <v>0.92333898305084738</v>
      </c>
      <c r="DA109" s="325"/>
      <c r="DB109" s="325"/>
      <c r="DC109" s="325"/>
      <c r="DD109" s="325"/>
      <c r="DE109" s="328"/>
    </row>
    <row r="110" spans="1:109" ht="69.75">
      <c r="A110" s="335" t="s">
        <v>891</v>
      </c>
      <c r="B110" s="329" t="s">
        <v>1002</v>
      </c>
      <c r="C110" s="325" t="s">
        <v>993</v>
      </c>
      <c r="D110" s="325" t="s">
        <v>547</v>
      </c>
      <c r="E110" s="325">
        <v>2016</v>
      </c>
      <c r="F110" s="325">
        <v>2016</v>
      </c>
      <c r="G110" s="462" t="s">
        <v>61</v>
      </c>
      <c r="H110" s="462" t="s">
        <v>61</v>
      </c>
      <c r="I110" s="462" t="s">
        <v>61</v>
      </c>
      <c r="J110" s="462" t="s">
        <v>61</v>
      </c>
      <c r="K110" s="462">
        <v>18.068000000000001</v>
      </c>
      <c r="L110" s="462">
        <v>18.068000000000001</v>
      </c>
      <c r="M110" s="462" t="s">
        <v>61</v>
      </c>
      <c r="N110" s="462" t="s">
        <v>61</v>
      </c>
      <c r="O110" s="462" t="s">
        <v>61</v>
      </c>
      <c r="P110" s="462" t="s">
        <v>61</v>
      </c>
      <c r="Q110" s="462" t="s">
        <v>61</v>
      </c>
      <c r="R110" s="462" t="s">
        <v>61</v>
      </c>
      <c r="S110" s="462" t="s">
        <v>61</v>
      </c>
      <c r="T110" s="462">
        <f t="shared" si="471"/>
        <v>0</v>
      </c>
      <c r="U110" s="462"/>
      <c r="V110" s="462"/>
      <c r="W110" s="462"/>
      <c r="X110" s="462"/>
      <c r="Y110" s="462"/>
      <c r="Z110" s="462"/>
      <c r="AA110" s="462"/>
      <c r="AB110" s="462"/>
      <c r="AC110" s="462"/>
      <c r="AD110" s="462"/>
      <c r="AE110" s="462"/>
      <c r="AF110" s="462"/>
      <c r="AG110" s="462">
        <v>18.068000000000001</v>
      </c>
      <c r="AH110" s="462">
        <v>0</v>
      </c>
      <c r="AI110" s="462">
        <v>0</v>
      </c>
      <c r="AJ110" s="462">
        <f t="shared" si="450"/>
        <v>15.311864406779662</v>
      </c>
      <c r="AK110" s="462"/>
      <c r="AL110" s="462">
        <f t="shared" si="524"/>
        <v>15.311864406779662</v>
      </c>
      <c r="AM110" s="462">
        <f t="shared" si="525"/>
        <v>0</v>
      </c>
      <c r="AN110" s="462">
        <f t="shared" si="472"/>
        <v>2.7561355932203395</v>
      </c>
      <c r="AO110" s="462"/>
      <c r="AP110" s="462"/>
      <c r="AQ110" s="462"/>
      <c r="AR110" s="462"/>
      <c r="AS110" s="462"/>
      <c r="AT110" s="462"/>
      <c r="AU110" s="462">
        <f t="shared" si="526"/>
        <v>2.7561355932203395</v>
      </c>
      <c r="AV110" s="462"/>
      <c r="AW110" s="462"/>
      <c r="AX110" s="462"/>
      <c r="AY110" s="462"/>
      <c r="AZ110" s="462">
        <v>0</v>
      </c>
      <c r="BA110" s="462">
        <v>0</v>
      </c>
      <c r="BB110" s="462">
        <v>0</v>
      </c>
      <c r="BC110" s="462">
        <v>0</v>
      </c>
      <c r="BD110" s="462"/>
      <c r="BE110" s="462"/>
      <c r="BF110" s="462">
        <v>0</v>
      </c>
      <c r="BG110" s="462">
        <f t="shared" si="473"/>
        <v>0</v>
      </c>
      <c r="BH110" s="462"/>
      <c r="BI110" s="462"/>
      <c r="BJ110" s="462"/>
      <c r="BK110" s="462"/>
      <c r="BL110" s="462"/>
      <c r="BM110" s="462"/>
      <c r="BN110" s="462"/>
      <c r="BO110" s="462"/>
      <c r="BP110" s="462"/>
      <c r="BQ110" s="462"/>
      <c r="BR110" s="462"/>
      <c r="BS110" s="462">
        <v>0</v>
      </c>
      <c r="BT110" s="462">
        <v>0</v>
      </c>
      <c r="BU110" s="462">
        <v>0</v>
      </c>
      <c r="BV110" s="462">
        <v>0</v>
      </c>
      <c r="BW110" s="462"/>
      <c r="BX110" s="462"/>
      <c r="BY110" s="462">
        <v>0</v>
      </c>
      <c r="BZ110" s="462">
        <f t="shared" si="474"/>
        <v>0</v>
      </c>
      <c r="CA110" s="462"/>
      <c r="CB110" s="462"/>
      <c r="CC110" s="462"/>
      <c r="CD110" s="462"/>
      <c r="CE110" s="462"/>
      <c r="CF110" s="462"/>
      <c r="CG110" s="462">
        <f t="shared" si="530"/>
        <v>0</v>
      </c>
      <c r="CH110" s="462"/>
      <c r="CI110" s="462"/>
      <c r="CJ110" s="462"/>
      <c r="CK110" s="462"/>
      <c r="CL110" s="462">
        <f t="shared" si="531"/>
        <v>18.068000000000001</v>
      </c>
      <c r="CM110" s="462">
        <v>0</v>
      </c>
      <c r="CN110" s="462">
        <f t="shared" si="532"/>
        <v>0</v>
      </c>
      <c r="CO110" s="462">
        <f t="shared" si="533"/>
        <v>15.311864406779662</v>
      </c>
      <c r="CP110" s="462"/>
      <c r="CQ110" s="462">
        <f t="shared" si="534"/>
        <v>15.311864406779662</v>
      </c>
      <c r="CR110" s="462">
        <f t="shared" si="534"/>
        <v>0</v>
      </c>
      <c r="CS110" s="462">
        <f t="shared" si="475"/>
        <v>2.7561355932203395</v>
      </c>
      <c r="CT110" s="331"/>
      <c r="CU110" s="331"/>
      <c r="CV110" s="331"/>
      <c r="CW110" s="331"/>
      <c r="CX110" s="331"/>
      <c r="CY110" s="331"/>
      <c r="CZ110" s="462">
        <f t="shared" si="535"/>
        <v>2.7561355932203395</v>
      </c>
      <c r="DA110" s="325"/>
      <c r="DB110" s="325"/>
      <c r="DC110" s="325"/>
      <c r="DD110" s="325"/>
      <c r="DE110" s="328"/>
    </row>
    <row r="111" spans="1:109" ht="46.5">
      <c r="A111" s="335" t="s">
        <v>892</v>
      </c>
      <c r="B111" s="329" t="s">
        <v>994</v>
      </c>
      <c r="C111" s="325" t="s">
        <v>995</v>
      </c>
      <c r="D111" s="325" t="s">
        <v>547</v>
      </c>
      <c r="E111" s="325">
        <v>2016</v>
      </c>
      <c r="F111" s="325">
        <v>2016</v>
      </c>
      <c r="G111" s="462" t="s">
        <v>61</v>
      </c>
      <c r="H111" s="462" t="s">
        <v>61</v>
      </c>
      <c r="I111" s="462" t="s">
        <v>61</v>
      </c>
      <c r="J111" s="462" t="s">
        <v>61</v>
      </c>
      <c r="K111" s="462">
        <v>3.5049999999999999</v>
      </c>
      <c r="L111" s="462">
        <v>3.5049999999999999</v>
      </c>
      <c r="M111" s="462" t="s">
        <v>61</v>
      </c>
      <c r="N111" s="462" t="s">
        <v>61</v>
      </c>
      <c r="O111" s="462" t="s">
        <v>61</v>
      </c>
      <c r="P111" s="462" t="s">
        <v>61</v>
      </c>
      <c r="Q111" s="462" t="s">
        <v>61</v>
      </c>
      <c r="R111" s="462" t="s">
        <v>61</v>
      </c>
      <c r="S111" s="462" t="s">
        <v>61</v>
      </c>
      <c r="T111" s="462">
        <f t="shared" si="471"/>
        <v>0</v>
      </c>
      <c r="U111" s="462"/>
      <c r="V111" s="462"/>
      <c r="W111" s="462"/>
      <c r="X111" s="462"/>
      <c r="Y111" s="462"/>
      <c r="Z111" s="462"/>
      <c r="AA111" s="462"/>
      <c r="AB111" s="462"/>
      <c r="AC111" s="462"/>
      <c r="AD111" s="462"/>
      <c r="AE111" s="462"/>
      <c r="AF111" s="462"/>
      <c r="AG111" s="462">
        <v>3.5049999999999999</v>
      </c>
      <c r="AH111" s="462">
        <v>0</v>
      </c>
      <c r="AI111" s="462">
        <v>0</v>
      </c>
      <c r="AJ111" s="462">
        <f t="shared" si="450"/>
        <v>2.9703389830508473</v>
      </c>
      <c r="AK111" s="462"/>
      <c r="AL111" s="462">
        <f t="shared" si="524"/>
        <v>2.9703389830508473</v>
      </c>
      <c r="AM111" s="462">
        <f t="shared" si="525"/>
        <v>0</v>
      </c>
      <c r="AN111" s="462">
        <f t="shared" si="472"/>
        <v>0.53466101694915247</v>
      </c>
      <c r="AO111" s="462"/>
      <c r="AP111" s="462"/>
      <c r="AQ111" s="462"/>
      <c r="AR111" s="462"/>
      <c r="AS111" s="462"/>
      <c r="AT111" s="462"/>
      <c r="AU111" s="462">
        <f t="shared" si="526"/>
        <v>0.53466101694915247</v>
      </c>
      <c r="AV111" s="462"/>
      <c r="AW111" s="462"/>
      <c r="AX111" s="462"/>
      <c r="AY111" s="462"/>
      <c r="AZ111" s="462">
        <v>0</v>
      </c>
      <c r="BA111" s="462">
        <v>0</v>
      </c>
      <c r="BB111" s="462">
        <v>0</v>
      </c>
      <c r="BC111" s="462">
        <v>0</v>
      </c>
      <c r="BD111" s="462"/>
      <c r="BE111" s="462"/>
      <c r="BF111" s="462">
        <v>0</v>
      </c>
      <c r="BG111" s="462">
        <f t="shared" si="473"/>
        <v>0</v>
      </c>
      <c r="BH111" s="462"/>
      <c r="BI111" s="462"/>
      <c r="BJ111" s="462"/>
      <c r="BK111" s="462"/>
      <c r="BL111" s="462"/>
      <c r="BM111" s="462"/>
      <c r="BN111" s="462"/>
      <c r="BO111" s="462"/>
      <c r="BP111" s="462"/>
      <c r="BQ111" s="462"/>
      <c r="BR111" s="462"/>
      <c r="BS111" s="462">
        <v>0</v>
      </c>
      <c r="BT111" s="462">
        <v>0</v>
      </c>
      <c r="BU111" s="462">
        <v>0</v>
      </c>
      <c r="BV111" s="462">
        <v>0</v>
      </c>
      <c r="BW111" s="462"/>
      <c r="BX111" s="462"/>
      <c r="BY111" s="462">
        <v>0</v>
      </c>
      <c r="BZ111" s="462">
        <f t="shared" si="474"/>
        <v>0</v>
      </c>
      <c r="CA111" s="462"/>
      <c r="CB111" s="462"/>
      <c r="CC111" s="462"/>
      <c r="CD111" s="462"/>
      <c r="CE111" s="462"/>
      <c r="CF111" s="462"/>
      <c r="CG111" s="462">
        <f t="shared" si="530"/>
        <v>0</v>
      </c>
      <c r="CH111" s="462"/>
      <c r="CI111" s="462"/>
      <c r="CJ111" s="462"/>
      <c r="CK111" s="462"/>
      <c r="CL111" s="462">
        <f t="shared" si="531"/>
        <v>3.5049999999999999</v>
      </c>
      <c r="CM111" s="462">
        <v>0</v>
      </c>
      <c r="CN111" s="462">
        <f t="shared" si="532"/>
        <v>0</v>
      </c>
      <c r="CO111" s="462">
        <f t="shared" si="533"/>
        <v>2.9703389830508473</v>
      </c>
      <c r="CP111" s="462"/>
      <c r="CQ111" s="462">
        <f t="shared" si="534"/>
        <v>2.9703389830508473</v>
      </c>
      <c r="CR111" s="462">
        <f t="shared" si="534"/>
        <v>0</v>
      </c>
      <c r="CS111" s="462">
        <f t="shared" si="475"/>
        <v>0.53466101694915247</v>
      </c>
      <c r="CT111" s="331"/>
      <c r="CU111" s="331"/>
      <c r="CV111" s="331"/>
      <c r="CW111" s="331"/>
      <c r="CX111" s="331"/>
      <c r="CY111" s="331"/>
      <c r="CZ111" s="462">
        <f t="shared" si="535"/>
        <v>0.53466101694915247</v>
      </c>
      <c r="DA111" s="325"/>
      <c r="DB111" s="325"/>
      <c r="DC111" s="325"/>
      <c r="DD111" s="325"/>
      <c r="DE111" s="328"/>
    </row>
    <row r="112" spans="1:109" ht="69.75">
      <c r="A112" s="335" t="s">
        <v>893</v>
      </c>
      <c r="B112" s="329" t="s">
        <v>1153</v>
      </c>
      <c r="C112" s="325" t="s">
        <v>996</v>
      </c>
      <c r="D112" s="325" t="s">
        <v>547</v>
      </c>
      <c r="E112" s="325">
        <v>2016</v>
      </c>
      <c r="F112" s="325">
        <v>2016</v>
      </c>
      <c r="G112" s="462" t="s">
        <v>61</v>
      </c>
      <c r="H112" s="462" t="s">
        <v>61</v>
      </c>
      <c r="I112" s="462" t="s">
        <v>61</v>
      </c>
      <c r="J112" s="462" t="s">
        <v>61</v>
      </c>
      <c r="K112" s="462">
        <v>3.1030000000000002</v>
      </c>
      <c r="L112" s="462">
        <v>3.1030000000000002</v>
      </c>
      <c r="M112" s="462" t="s">
        <v>61</v>
      </c>
      <c r="N112" s="462" t="s">
        <v>61</v>
      </c>
      <c r="O112" s="462" t="s">
        <v>61</v>
      </c>
      <c r="P112" s="462" t="s">
        <v>61</v>
      </c>
      <c r="Q112" s="462" t="s">
        <v>61</v>
      </c>
      <c r="R112" s="462" t="s">
        <v>61</v>
      </c>
      <c r="S112" s="462" t="s">
        <v>61</v>
      </c>
      <c r="T112" s="462">
        <f t="shared" si="471"/>
        <v>0</v>
      </c>
      <c r="U112" s="462"/>
      <c r="V112" s="462"/>
      <c r="W112" s="462"/>
      <c r="X112" s="462"/>
      <c r="Y112" s="462"/>
      <c r="Z112" s="462"/>
      <c r="AA112" s="462"/>
      <c r="AB112" s="462"/>
      <c r="AC112" s="462"/>
      <c r="AD112" s="462"/>
      <c r="AE112" s="462"/>
      <c r="AF112" s="462"/>
      <c r="AG112" s="462">
        <v>3.1030000000000002</v>
      </c>
      <c r="AH112" s="462">
        <v>0</v>
      </c>
      <c r="AI112" s="462">
        <v>0</v>
      </c>
      <c r="AJ112" s="462">
        <f t="shared" si="450"/>
        <v>2.6296610169491528</v>
      </c>
      <c r="AK112" s="462"/>
      <c r="AL112" s="462">
        <f t="shared" si="524"/>
        <v>2.6296610169491528</v>
      </c>
      <c r="AM112" s="462">
        <f t="shared" si="525"/>
        <v>0</v>
      </c>
      <c r="AN112" s="462">
        <f t="shared" si="472"/>
        <v>0.47333898305084748</v>
      </c>
      <c r="AO112" s="462"/>
      <c r="AP112" s="462"/>
      <c r="AQ112" s="462"/>
      <c r="AR112" s="462"/>
      <c r="AS112" s="462"/>
      <c r="AT112" s="462"/>
      <c r="AU112" s="462">
        <f t="shared" si="526"/>
        <v>0.47333898305084748</v>
      </c>
      <c r="AV112" s="462"/>
      <c r="AW112" s="462"/>
      <c r="AX112" s="462"/>
      <c r="AY112" s="462"/>
      <c r="AZ112" s="462">
        <v>0</v>
      </c>
      <c r="BA112" s="462">
        <v>0</v>
      </c>
      <c r="BB112" s="462">
        <v>0</v>
      </c>
      <c r="BC112" s="462">
        <v>0</v>
      </c>
      <c r="BD112" s="462"/>
      <c r="BE112" s="462"/>
      <c r="BF112" s="462">
        <v>0</v>
      </c>
      <c r="BG112" s="462">
        <f t="shared" si="473"/>
        <v>0</v>
      </c>
      <c r="BH112" s="462"/>
      <c r="BI112" s="462"/>
      <c r="BJ112" s="462"/>
      <c r="BK112" s="462"/>
      <c r="BL112" s="462"/>
      <c r="BM112" s="462"/>
      <c r="BN112" s="462"/>
      <c r="BO112" s="462"/>
      <c r="BP112" s="462"/>
      <c r="BQ112" s="462"/>
      <c r="BR112" s="462"/>
      <c r="BS112" s="462">
        <v>0</v>
      </c>
      <c r="BT112" s="462">
        <v>0</v>
      </c>
      <c r="BU112" s="462">
        <v>0</v>
      </c>
      <c r="BV112" s="462">
        <v>0</v>
      </c>
      <c r="BW112" s="462"/>
      <c r="BX112" s="462"/>
      <c r="BY112" s="462">
        <v>0</v>
      </c>
      <c r="BZ112" s="462">
        <f t="shared" si="474"/>
        <v>0</v>
      </c>
      <c r="CA112" s="462"/>
      <c r="CB112" s="462"/>
      <c r="CC112" s="462"/>
      <c r="CD112" s="462"/>
      <c r="CE112" s="462"/>
      <c r="CF112" s="462"/>
      <c r="CG112" s="462">
        <f t="shared" si="530"/>
        <v>0</v>
      </c>
      <c r="CH112" s="462"/>
      <c r="CI112" s="462"/>
      <c r="CJ112" s="462"/>
      <c r="CK112" s="462"/>
      <c r="CL112" s="462">
        <f t="shared" si="531"/>
        <v>3.1030000000000002</v>
      </c>
      <c r="CM112" s="462">
        <v>0</v>
      </c>
      <c r="CN112" s="462">
        <f t="shared" si="532"/>
        <v>0</v>
      </c>
      <c r="CO112" s="462">
        <f t="shared" si="533"/>
        <v>2.6296610169491528</v>
      </c>
      <c r="CP112" s="462"/>
      <c r="CQ112" s="462">
        <f t="shared" si="534"/>
        <v>2.6296610169491528</v>
      </c>
      <c r="CR112" s="462">
        <f t="shared" si="534"/>
        <v>0</v>
      </c>
      <c r="CS112" s="462">
        <f t="shared" si="475"/>
        <v>0.47333898305084748</v>
      </c>
      <c r="CT112" s="331"/>
      <c r="CU112" s="331"/>
      <c r="CV112" s="331"/>
      <c r="CW112" s="331"/>
      <c r="CX112" s="331"/>
      <c r="CY112" s="331"/>
      <c r="CZ112" s="462">
        <f t="shared" si="535"/>
        <v>0.47333898305084748</v>
      </c>
      <c r="DA112" s="325"/>
      <c r="DB112" s="325"/>
      <c r="DC112" s="325"/>
      <c r="DD112" s="325"/>
      <c r="DE112" s="328"/>
    </row>
    <row r="113" spans="1:109" ht="44.25" customHeight="1">
      <c r="A113" s="335" t="s">
        <v>894</v>
      </c>
      <c r="B113" s="329" t="s">
        <v>1154</v>
      </c>
      <c r="C113" s="325" t="s">
        <v>997</v>
      </c>
      <c r="D113" s="325" t="s">
        <v>547</v>
      </c>
      <c r="E113" s="325">
        <v>2016</v>
      </c>
      <c r="F113" s="325">
        <v>2016</v>
      </c>
      <c r="G113" s="462" t="s">
        <v>61</v>
      </c>
      <c r="H113" s="462" t="s">
        <v>61</v>
      </c>
      <c r="I113" s="462" t="s">
        <v>61</v>
      </c>
      <c r="J113" s="462" t="s">
        <v>61</v>
      </c>
      <c r="K113" s="462">
        <v>2.577</v>
      </c>
      <c r="L113" s="462">
        <v>2.577</v>
      </c>
      <c r="M113" s="462" t="s">
        <v>61</v>
      </c>
      <c r="N113" s="462" t="s">
        <v>61</v>
      </c>
      <c r="O113" s="462" t="s">
        <v>61</v>
      </c>
      <c r="P113" s="462" t="s">
        <v>61</v>
      </c>
      <c r="Q113" s="462" t="s">
        <v>61</v>
      </c>
      <c r="R113" s="462" t="s">
        <v>61</v>
      </c>
      <c r="S113" s="462" t="s">
        <v>61</v>
      </c>
      <c r="T113" s="462">
        <f t="shared" si="471"/>
        <v>0</v>
      </c>
      <c r="U113" s="462"/>
      <c r="V113" s="462"/>
      <c r="W113" s="462"/>
      <c r="X113" s="462"/>
      <c r="Y113" s="462"/>
      <c r="Z113" s="462"/>
      <c r="AA113" s="462"/>
      <c r="AB113" s="462"/>
      <c r="AC113" s="462"/>
      <c r="AD113" s="462"/>
      <c r="AE113" s="462"/>
      <c r="AF113" s="462"/>
      <c r="AG113" s="462">
        <v>2.577</v>
      </c>
      <c r="AH113" s="462">
        <v>0</v>
      </c>
      <c r="AI113" s="462">
        <v>0</v>
      </c>
      <c r="AJ113" s="462">
        <f t="shared" si="450"/>
        <v>2.1838983050847456</v>
      </c>
      <c r="AK113" s="462"/>
      <c r="AL113" s="462">
        <f t="shared" si="524"/>
        <v>2.1838983050847456</v>
      </c>
      <c r="AM113" s="462">
        <f t="shared" si="525"/>
        <v>0</v>
      </c>
      <c r="AN113" s="462">
        <f t="shared" si="472"/>
        <v>0.39310169491525421</v>
      </c>
      <c r="AO113" s="462"/>
      <c r="AP113" s="462"/>
      <c r="AQ113" s="462"/>
      <c r="AR113" s="462"/>
      <c r="AS113" s="462"/>
      <c r="AT113" s="462"/>
      <c r="AU113" s="462">
        <f t="shared" si="526"/>
        <v>0.39310169491525421</v>
      </c>
      <c r="AV113" s="462"/>
      <c r="AW113" s="462"/>
      <c r="AX113" s="462"/>
      <c r="AY113" s="462"/>
      <c r="AZ113" s="462">
        <v>0</v>
      </c>
      <c r="BA113" s="462">
        <v>0</v>
      </c>
      <c r="BB113" s="462">
        <v>0</v>
      </c>
      <c r="BC113" s="462">
        <v>0</v>
      </c>
      <c r="BD113" s="462"/>
      <c r="BE113" s="462"/>
      <c r="BF113" s="462">
        <v>0</v>
      </c>
      <c r="BG113" s="462">
        <f t="shared" si="473"/>
        <v>0</v>
      </c>
      <c r="BH113" s="462"/>
      <c r="BI113" s="462"/>
      <c r="BJ113" s="462"/>
      <c r="BK113" s="462"/>
      <c r="BL113" s="462"/>
      <c r="BM113" s="462"/>
      <c r="BN113" s="462"/>
      <c r="BO113" s="462"/>
      <c r="BP113" s="462"/>
      <c r="BQ113" s="462"/>
      <c r="BR113" s="462"/>
      <c r="BS113" s="462">
        <v>0</v>
      </c>
      <c r="BT113" s="462">
        <v>0</v>
      </c>
      <c r="BU113" s="462">
        <v>0</v>
      </c>
      <c r="BV113" s="462">
        <v>0</v>
      </c>
      <c r="BW113" s="462"/>
      <c r="BX113" s="462"/>
      <c r="BY113" s="462">
        <v>0</v>
      </c>
      <c r="BZ113" s="462">
        <f t="shared" si="474"/>
        <v>0</v>
      </c>
      <c r="CA113" s="462"/>
      <c r="CB113" s="462"/>
      <c r="CC113" s="462"/>
      <c r="CD113" s="462"/>
      <c r="CE113" s="462"/>
      <c r="CF113" s="462"/>
      <c r="CG113" s="462">
        <f t="shared" si="530"/>
        <v>0</v>
      </c>
      <c r="CH113" s="462"/>
      <c r="CI113" s="462"/>
      <c r="CJ113" s="462"/>
      <c r="CK113" s="462"/>
      <c r="CL113" s="462">
        <f t="shared" si="531"/>
        <v>2.577</v>
      </c>
      <c r="CM113" s="462">
        <v>0</v>
      </c>
      <c r="CN113" s="462">
        <f t="shared" si="532"/>
        <v>0</v>
      </c>
      <c r="CO113" s="462">
        <f t="shared" si="533"/>
        <v>2.1838983050847456</v>
      </c>
      <c r="CP113" s="462"/>
      <c r="CQ113" s="462">
        <f t="shared" si="534"/>
        <v>2.1838983050847456</v>
      </c>
      <c r="CR113" s="462">
        <f t="shared" si="534"/>
        <v>0</v>
      </c>
      <c r="CS113" s="462">
        <f t="shared" si="475"/>
        <v>0.39310169491525421</v>
      </c>
      <c r="CT113" s="331"/>
      <c r="CU113" s="331"/>
      <c r="CV113" s="331"/>
      <c r="CW113" s="331"/>
      <c r="CX113" s="331"/>
      <c r="CY113" s="331"/>
      <c r="CZ113" s="462">
        <f t="shared" si="535"/>
        <v>0.39310169491525421</v>
      </c>
      <c r="DA113" s="325"/>
      <c r="DB113" s="325"/>
      <c r="DC113" s="325"/>
      <c r="DD113" s="325"/>
      <c r="DE113" s="328"/>
    </row>
    <row r="114" spans="1:109">
      <c r="A114" s="335" t="s">
        <v>895</v>
      </c>
      <c r="B114" s="329" t="s">
        <v>998</v>
      </c>
      <c r="C114" s="325" t="s">
        <v>999</v>
      </c>
      <c r="D114" s="325" t="s">
        <v>547</v>
      </c>
      <c r="E114" s="325">
        <v>2016</v>
      </c>
      <c r="F114" s="325">
        <v>2016</v>
      </c>
      <c r="G114" s="462" t="s">
        <v>61</v>
      </c>
      <c r="H114" s="462" t="s">
        <v>61</v>
      </c>
      <c r="I114" s="462" t="s">
        <v>61</v>
      </c>
      <c r="J114" s="462" t="s">
        <v>61</v>
      </c>
      <c r="K114" s="462">
        <v>2.5</v>
      </c>
      <c r="L114" s="462">
        <v>2.5</v>
      </c>
      <c r="M114" s="462" t="s">
        <v>61</v>
      </c>
      <c r="N114" s="462" t="s">
        <v>61</v>
      </c>
      <c r="O114" s="462" t="s">
        <v>61</v>
      </c>
      <c r="P114" s="462" t="s">
        <v>61</v>
      </c>
      <c r="Q114" s="462" t="s">
        <v>61</v>
      </c>
      <c r="R114" s="462" t="s">
        <v>61</v>
      </c>
      <c r="S114" s="462" t="s">
        <v>61</v>
      </c>
      <c r="T114" s="462">
        <f t="shared" si="471"/>
        <v>0</v>
      </c>
      <c r="U114" s="462"/>
      <c r="V114" s="462"/>
      <c r="W114" s="462"/>
      <c r="X114" s="462"/>
      <c r="Y114" s="462"/>
      <c r="Z114" s="462"/>
      <c r="AA114" s="462"/>
      <c r="AB114" s="462"/>
      <c r="AC114" s="462"/>
      <c r="AD114" s="462"/>
      <c r="AE114" s="462"/>
      <c r="AF114" s="462"/>
      <c r="AG114" s="462">
        <v>2.5</v>
      </c>
      <c r="AH114" s="462">
        <v>0</v>
      </c>
      <c r="AI114" s="462">
        <v>0</v>
      </c>
      <c r="AJ114" s="462">
        <f t="shared" si="450"/>
        <v>2.1186440677966103</v>
      </c>
      <c r="AK114" s="462"/>
      <c r="AL114" s="462">
        <f t="shared" si="524"/>
        <v>2.1186440677966103</v>
      </c>
      <c r="AM114" s="462">
        <f t="shared" si="525"/>
        <v>0</v>
      </c>
      <c r="AN114" s="462">
        <f t="shared" si="472"/>
        <v>0.38135593220338981</v>
      </c>
      <c r="AO114" s="462"/>
      <c r="AP114" s="462"/>
      <c r="AQ114" s="462"/>
      <c r="AR114" s="462"/>
      <c r="AS114" s="462"/>
      <c r="AT114" s="462"/>
      <c r="AU114" s="462">
        <f t="shared" si="526"/>
        <v>0.38135593220338981</v>
      </c>
      <c r="AV114" s="462"/>
      <c r="AW114" s="462"/>
      <c r="AX114" s="462"/>
      <c r="AY114" s="462"/>
      <c r="AZ114" s="462">
        <v>0</v>
      </c>
      <c r="BA114" s="462">
        <v>0</v>
      </c>
      <c r="BB114" s="462">
        <v>0</v>
      </c>
      <c r="BC114" s="462">
        <v>0</v>
      </c>
      <c r="BD114" s="462"/>
      <c r="BE114" s="462"/>
      <c r="BF114" s="462">
        <v>0</v>
      </c>
      <c r="BG114" s="462">
        <f t="shared" si="473"/>
        <v>0</v>
      </c>
      <c r="BH114" s="462"/>
      <c r="BI114" s="462"/>
      <c r="BJ114" s="462"/>
      <c r="BK114" s="462"/>
      <c r="BL114" s="462"/>
      <c r="BM114" s="462"/>
      <c r="BN114" s="462"/>
      <c r="BO114" s="462"/>
      <c r="BP114" s="462"/>
      <c r="BQ114" s="462"/>
      <c r="BR114" s="462"/>
      <c r="BS114" s="462">
        <v>0</v>
      </c>
      <c r="BT114" s="462">
        <v>0</v>
      </c>
      <c r="BU114" s="462">
        <v>0</v>
      </c>
      <c r="BV114" s="462">
        <v>0</v>
      </c>
      <c r="BW114" s="462"/>
      <c r="BX114" s="462"/>
      <c r="BY114" s="462">
        <v>0</v>
      </c>
      <c r="BZ114" s="462">
        <f t="shared" si="474"/>
        <v>0</v>
      </c>
      <c r="CA114" s="462"/>
      <c r="CB114" s="462"/>
      <c r="CC114" s="462"/>
      <c r="CD114" s="462"/>
      <c r="CE114" s="462"/>
      <c r="CF114" s="462"/>
      <c r="CG114" s="462">
        <f t="shared" si="530"/>
        <v>0</v>
      </c>
      <c r="CH114" s="462"/>
      <c r="CI114" s="462"/>
      <c r="CJ114" s="462"/>
      <c r="CK114" s="462"/>
      <c r="CL114" s="462">
        <f t="shared" si="531"/>
        <v>2.5</v>
      </c>
      <c r="CM114" s="462">
        <v>0</v>
      </c>
      <c r="CN114" s="462">
        <f t="shared" si="532"/>
        <v>0</v>
      </c>
      <c r="CO114" s="462">
        <f t="shared" si="533"/>
        <v>2.1186440677966103</v>
      </c>
      <c r="CP114" s="462"/>
      <c r="CQ114" s="462">
        <f t="shared" si="534"/>
        <v>2.1186440677966103</v>
      </c>
      <c r="CR114" s="462">
        <f t="shared" si="534"/>
        <v>0</v>
      </c>
      <c r="CS114" s="462">
        <f t="shared" si="475"/>
        <v>0.38135593220338981</v>
      </c>
      <c r="CT114" s="331"/>
      <c r="CU114" s="331"/>
      <c r="CV114" s="331"/>
      <c r="CW114" s="331"/>
      <c r="CX114" s="331"/>
      <c r="CY114" s="331"/>
      <c r="CZ114" s="462">
        <f t="shared" si="535"/>
        <v>0.38135593220338981</v>
      </c>
      <c r="DA114" s="325"/>
      <c r="DB114" s="325"/>
      <c r="DC114" s="325"/>
      <c r="DD114" s="325"/>
      <c r="DE114" s="328"/>
    </row>
    <row r="115" spans="1:109" ht="69.75">
      <c r="A115" s="335" t="s">
        <v>1171</v>
      </c>
      <c r="B115" s="329" t="s">
        <v>1172</v>
      </c>
      <c r="C115" s="325" t="s">
        <v>862</v>
      </c>
      <c r="D115" s="325" t="s">
        <v>640</v>
      </c>
      <c r="E115" s="325">
        <v>2017</v>
      </c>
      <c r="F115" s="325">
        <v>2017</v>
      </c>
      <c r="G115" s="462">
        <v>0</v>
      </c>
      <c r="H115" s="462">
        <v>0</v>
      </c>
      <c r="I115" s="462" t="s">
        <v>61</v>
      </c>
      <c r="J115" s="462" t="s">
        <v>61</v>
      </c>
      <c r="K115" s="462">
        <v>15.6</v>
      </c>
      <c r="L115" s="462">
        <v>15.6</v>
      </c>
      <c r="M115" s="462">
        <v>0</v>
      </c>
      <c r="N115" s="462">
        <v>0</v>
      </c>
      <c r="O115" s="462">
        <v>0</v>
      </c>
      <c r="P115" s="462">
        <f t="shared" si="470"/>
        <v>0</v>
      </c>
      <c r="Q115" s="462">
        <v>0</v>
      </c>
      <c r="R115" s="462">
        <f t="shared" si="453"/>
        <v>0</v>
      </c>
      <c r="S115" s="462">
        <v>0</v>
      </c>
      <c r="T115" s="462">
        <f t="shared" si="471"/>
        <v>0</v>
      </c>
      <c r="U115" s="462"/>
      <c r="V115" s="462"/>
      <c r="W115" s="462"/>
      <c r="X115" s="462"/>
      <c r="Y115" s="462"/>
      <c r="Z115" s="462"/>
      <c r="AA115" s="462">
        <f t="shared" si="457"/>
        <v>0</v>
      </c>
      <c r="AB115" s="462"/>
      <c r="AC115" s="462"/>
      <c r="AD115" s="462"/>
      <c r="AE115" s="462"/>
      <c r="AF115" s="462"/>
      <c r="AG115" s="462">
        <v>0</v>
      </c>
      <c r="AH115" s="462">
        <v>0</v>
      </c>
      <c r="AI115" s="462">
        <v>0</v>
      </c>
      <c r="AJ115" s="462">
        <f>AK115+AL115</f>
        <v>0</v>
      </c>
      <c r="AK115" s="462"/>
      <c r="AL115" s="462">
        <f>AG115-AU115</f>
        <v>0</v>
      </c>
      <c r="AM115" s="462">
        <v>0</v>
      </c>
      <c r="AN115" s="462">
        <f t="shared" si="472"/>
        <v>0</v>
      </c>
      <c r="AO115" s="462"/>
      <c r="AP115" s="462"/>
      <c r="AQ115" s="462"/>
      <c r="AR115" s="462"/>
      <c r="AS115" s="462"/>
      <c r="AT115" s="462"/>
      <c r="AU115" s="462">
        <f t="shared" ref="AU115:AU122" si="536">AG115*18/118</f>
        <v>0</v>
      </c>
      <c r="AV115" s="462"/>
      <c r="AW115" s="462"/>
      <c r="AX115" s="462"/>
      <c r="AY115" s="462"/>
      <c r="AZ115" s="462">
        <v>15.6</v>
      </c>
      <c r="BA115" s="462">
        <v>0</v>
      </c>
      <c r="BB115" s="462">
        <v>0</v>
      </c>
      <c r="BC115" s="462">
        <f>BD115+BE115</f>
        <v>13.220338983050848</v>
      </c>
      <c r="BD115" s="462"/>
      <c r="BE115" s="462">
        <f>AZ115-BN115</f>
        <v>13.220338983050848</v>
      </c>
      <c r="BF115" s="462">
        <v>0</v>
      </c>
      <c r="BG115" s="462">
        <f t="shared" si="473"/>
        <v>2.3796610169491528</v>
      </c>
      <c r="BH115" s="462"/>
      <c r="BI115" s="462"/>
      <c r="BJ115" s="462"/>
      <c r="BK115" s="462"/>
      <c r="BL115" s="462"/>
      <c r="BM115" s="462"/>
      <c r="BN115" s="462">
        <f>AZ115*18/118</f>
        <v>2.3796610169491528</v>
      </c>
      <c r="BO115" s="462"/>
      <c r="BP115" s="462"/>
      <c r="BQ115" s="462"/>
      <c r="BR115" s="462"/>
      <c r="BS115" s="462">
        <v>0</v>
      </c>
      <c r="BT115" s="462">
        <v>0</v>
      </c>
      <c r="BU115" s="462">
        <v>0</v>
      </c>
      <c r="BV115" s="462">
        <v>0</v>
      </c>
      <c r="BW115" s="462"/>
      <c r="BX115" s="462"/>
      <c r="BY115" s="462">
        <v>0</v>
      </c>
      <c r="BZ115" s="462">
        <f t="shared" si="474"/>
        <v>0</v>
      </c>
      <c r="CA115" s="462"/>
      <c r="CB115" s="462"/>
      <c r="CC115" s="462"/>
      <c r="CD115" s="462"/>
      <c r="CE115" s="462"/>
      <c r="CF115" s="462"/>
      <c r="CG115" s="462"/>
      <c r="CH115" s="462"/>
      <c r="CI115" s="462"/>
      <c r="CJ115" s="462"/>
      <c r="CK115" s="462"/>
      <c r="CL115" s="462">
        <f>AG115+AZ115+BS115</f>
        <v>15.6</v>
      </c>
      <c r="CM115" s="462">
        <v>0</v>
      </c>
      <c r="CN115" s="462">
        <f>AI115+BB115+BU115</f>
        <v>0</v>
      </c>
      <c r="CO115" s="462">
        <f>BV115+BC115+AJ115</f>
        <v>13.220338983050848</v>
      </c>
      <c r="CP115" s="462"/>
      <c r="CQ115" s="462">
        <f>AL115+BE115+BX115</f>
        <v>13.220338983050848</v>
      </c>
      <c r="CR115" s="462">
        <f>AM115+BF115+BY115</f>
        <v>0</v>
      </c>
      <c r="CS115" s="462">
        <f t="shared" si="475"/>
        <v>2.3796610169491528</v>
      </c>
      <c r="CT115" s="331"/>
      <c r="CU115" s="331"/>
      <c r="CV115" s="331"/>
      <c r="CW115" s="331"/>
      <c r="CX115" s="331"/>
      <c r="CY115" s="331"/>
      <c r="CZ115" s="462">
        <f>AU115+BN115+CG115</f>
        <v>2.3796610169491528</v>
      </c>
      <c r="DA115" s="325"/>
      <c r="DB115" s="325"/>
      <c r="DC115" s="325"/>
      <c r="DD115" s="325"/>
      <c r="DE115" s="328"/>
    </row>
    <row r="116" spans="1:109">
      <c r="A116" s="735" t="s">
        <v>232</v>
      </c>
      <c r="B116" s="326" t="s">
        <v>544</v>
      </c>
      <c r="C116" s="325" t="s">
        <v>863</v>
      </c>
      <c r="D116" s="325" t="s">
        <v>61</v>
      </c>
      <c r="E116" s="325" t="s">
        <v>61</v>
      </c>
      <c r="F116" s="325" t="s">
        <v>61</v>
      </c>
      <c r="G116" s="462">
        <v>0</v>
      </c>
      <c r="H116" s="462">
        <v>0</v>
      </c>
      <c r="I116" s="462" t="s">
        <v>61</v>
      </c>
      <c r="J116" s="462" t="s">
        <v>61</v>
      </c>
      <c r="K116" s="462">
        <v>0</v>
      </c>
      <c r="L116" s="462">
        <v>0</v>
      </c>
      <c r="M116" s="462">
        <v>0</v>
      </c>
      <c r="N116" s="462">
        <v>0</v>
      </c>
      <c r="O116" s="462">
        <v>0</v>
      </c>
      <c r="P116" s="462">
        <f t="shared" si="470"/>
        <v>0</v>
      </c>
      <c r="Q116" s="462">
        <v>0</v>
      </c>
      <c r="R116" s="462">
        <f t="shared" si="453"/>
        <v>0</v>
      </c>
      <c r="S116" s="462">
        <v>0</v>
      </c>
      <c r="T116" s="462">
        <f t="shared" si="471"/>
        <v>0</v>
      </c>
      <c r="U116" s="462"/>
      <c r="V116" s="462"/>
      <c r="W116" s="462"/>
      <c r="X116" s="462"/>
      <c r="Y116" s="462"/>
      <c r="Z116" s="462"/>
      <c r="AA116" s="462">
        <f t="shared" si="457"/>
        <v>0</v>
      </c>
      <c r="AB116" s="462"/>
      <c r="AC116" s="462"/>
      <c r="AD116" s="462"/>
      <c r="AE116" s="462"/>
      <c r="AF116" s="462"/>
      <c r="AG116" s="462">
        <f>SUM(AG117:AG122)</f>
        <v>2.6259999999999999</v>
      </c>
      <c r="AH116" s="462">
        <v>0</v>
      </c>
      <c r="AI116" s="462">
        <v>0</v>
      </c>
      <c r="AJ116" s="462">
        <f>SUM(AJ117:AJ122)</f>
        <v>2.225423728813559</v>
      </c>
      <c r="AK116" s="462"/>
      <c r="AL116" s="462">
        <f>SUM(AL117:AL122)</f>
        <v>2.225423728813559</v>
      </c>
      <c r="AM116" s="462">
        <f>SUM(AM117:AM122)</f>
        <v>0</v>
      </c>
      <c r="AN116" s="462">
        <f t="shared" si="472"/>
        <v>0.40057627118644068</v>
      </c>
      <c r="AO116" s="462"/>
      <c r="AP116" s="462"/>
      <c r="AQ116" s="462"/>
      <c r="AR116" s="462"/>
      <c r="AS116" s="462"/>
      <c r="AT116" s="462"/>
      <c r="AU116" s="462">
        <f>SUM(AU117:AU122)</f>
        <v>0.40057627118644068</v>
      </c>
      <c r="AV116" s="462"/>
      <c r="AW116" s="462"/>
      <c r="AX116" s="462"/>
      <c r="AY116" s="462"/>
      <c r="AZ116" s="462">
        <f>SUM(AZ117:AZ122)</f>
        <v>0.55000000000000004</v>
      </c>
      <c r="BA116" s="462">
        <v>0</v>
      </c>
      <c r="BB116" s="462">
        <v>0</v>
      </c>
      <c r="BC116" s="462">
        <f>SUM(BC117:BC122)</f>
        <v>0.46610169491525422</v>
      </c>
      <c r="BD116" s="462"/>
      <c r="BE116" s="462">
        <f>SUM(BE117:BE122)</f>
        <v>0.46610169491525422</v>
      </c>
      <c r="BF116" s="462">
        <v>0</v>
      </c>
      <c r="BG116" s="462">
        <f t="shared" si="473"/>
        <v>8.3898305084745772E-2</v>
      </c>
      <c r="BH116" s="462"/>
      <c r="BI116" s="462"/>
      <c r="BJ116" s="462"/>
      <c r="BK116" s="462"/>
      <c r="BL116" s="462"/>
      <c r="BM116" s="462"/>
      <c r="BN116" s="462">
        <f>SUM(BN117:BN122)</f>
        <v>8.3898305084745772E-2</v>
      </c>
      <c r="BO116" s="462"/>
      <c r="BP116" s="462"/>
      <c r="BQ116" s="462"/>
      <c r="BR116" s="462"/>
      <c r="BS116" s="462">
        <f>SUM(BS117:BS122)</f>
        <v>4.8600000000000003</v>
      </c>
      <c r="BT116" s="462">
        <v>0</v>
      </c>
      <c r="BU116" s="462">
        <v>0</v>
      </c>
      <c r="BV116" s="462">
        <f>SUM(BV117:BV122)</f>
        <v>4.1186440677966099</v>
      </c>
      <c r="BW116" s="462"/>
      <c r="BX116" s="462">
        <f>SUM(BX117:BX122)</f>
        <v>4.1186440677966099</v>
      </c>
      <c r="BY116" s="462">
        <v>0</v>
      </c>
      <c r="BZ116" s="462">
        <f t="shared" si="474"/>
        <v>0.7413559322033898</v>
      </c>
      <c r="CA116" s="462"/>
      <c r="CB116" s="462"/>
      <c r="CC116" s="462"/>
      <c r="CD116" s="462"/>
      <c r="CE116" s="462"/>
      <c r="CF116" s="462"/>
      <c r="CG116" s="462">
        <f>SUM(CG117:CG122)</f>
        <v>0.7413559322033898</v>
      </c>
      <c r="CH116" s="462"/>
      <c r="CI116" s="462"/>
      <c r="CJ116" s="462"/>
      <c r="CK116" s="462"/>
      <c r="CL116" s="462">
        <f>SUM(CL117:CL122)</f>
        <v>8.0359999999999996</v>
      </c>
      <c r="CM116" s="462">
        <v>0</v>
      </c>
      <c r="CN116" s="462">
        <f>SUM(CN117:CN122)</f>
        <v>0</v>
      </c>
      <c r="CO116" s="462">
        <f>SUM(CO117:CO122)</f>
        <v>6.8101694915254232</v>
      </c>
      <c r="CP116" s="462"/>
      <c r="CQ116" s="462">
        <f>SUM(CQ117:CQ122)</f>
        <v>6.8101694915254232</v>
      </c>
      <c r="CR116" s="462">
        <f>SUM(CR117:CR122)</f>
        <v>0</v>
      </c>
      <c r="CS116" s="462">
        <f t="shared" si="475"/>
        <v>1.2258305084745764</v>
      </c>
      <c r="CT116" s="331"/>
      <c r="CU116" s="331"/>
      <c r="CV116" s="331"/>
      <c r="CW116" s="331"/>
      <c r="CX116" s="331"/>
      <c r="CY116" s="331"/>
      <c r="CZ116" s="463">
        <f>SUM(CZ117:CZ122)</f>
        <v>1.2258305084745764</v>
      </c>
      <c r="DA116" s="325"/>
      <c r="DB116" s="325"/>
      <c r="DC116" s="325"/>
      <c r="DD116" s="325"/>
      <c r="DE116" s="328"/>
    </row>
    <row r="117" spans="1:109">
      <c r="A117" s="335" t="s">
        <v>888</v>
      </c>
      <c r="B117" s="329" t="s">
        <v>1155</v>
      </c>
      <c r="C117" s="325" t="s">
        <v>864</v>
      </c>
      <c r="D117" s="325" t="s">
        <v>61</v>
      </c>
      <c r="E117" s="336" t="s">
        <v>579</v>
      </c>
      <c r="F117" s="336" t="s">
        <v>579</v>
      </c>
      <c r="G117" s="462">
        <v>0</v>
      </c>
      <c r="H117" s="462">
        <v>0</v>
      </c>
      <c r="I117" s="462" t="s">
        <v>61</v>
      </c>
      <c r="J117" s="462" t="s">
        <v>61</v>
      </c>
      <c r="K117" s="462">
        <v>0</v>
      </c>
      <c r="L117" s="462">
        <v>0</v>
      </c>
      <c r="M117" s="462">
        <v>0</v>
      </c>
      <c r="N117" s="462">
        <v>0</v>
      </c>
      <c r="O117" s="462">
        <v>0</v>
      </c>
      <c r="P117" s="462">
        <f t="shared" si="470"/>
        <v>0</v>
      </c>
      <c r="Q117" s="462">
        <v>0</v>
      </c>
      <c r="R117" s="462">
        <f t="shared" si="453"/>
        <v>0</v>
      </c>
      <c r="S117" s="462">
        <v>0</v>
      </c>
      <c r="T117" s="462">
        <f t="shared" si="471"/>
        <v>0</v>
      </c>
      <c r="U117" s="462"/>
      <c r="V117" s="462"/>
      <c r="W117" s="462"/>
      <c r="X117" s="462"/>
      <c r="Y117" s="462"/>
      <c r="Z117" s="462"/>
      <c r="AA117" s="462">
        <f t="shared" si="457"/>
        <v>0</v>
      </c>
      <c r="AB117" s="462"/>
      <c r="AC117" s="462"/>
      <c r="AD117" s="462"/>
      <c r="AE117" s="462"/>
      <c r="AF117" s="462"/>
      <c r="AG117" s="462">
        <v>0</v>
      </c>
      <c r="AH117" s="462">
        <v>0</v>
      </c>
      <c r="AI117" s="462">
        <v>0</v>
      </c>
      <c r="AJ117" s="462">
        <f t="shared" si="450"/>
        <v>0</v>
      </c>
      <c r="AK117" s="462"/>
      <c r="AL117" s="462">
        <f t="shared" si="524"/>
        <v>0</v>
      </c>
      <c r="AM117" s="462">
        <v>0</v>
      </c>
      <c r="AN117" s="462">
        <f t="shared" si="472"/>
        <v>0</v>
      </c>
      <c r="AO117" s="462"/>
      <c r="AP117" s="462"/>
      <c r="AQ117" s="462"/>
      <c r="AR117" s="462"/>
      <c r="AS117" s="462"/>
      <c r="AT117" s="462"/>
      <c r="AU117" s="462">
        <f t="shared" si="536"/>
        <v>0</v>
      </c>
      <c r="AV117" s="462"/>
      <c r="AW117" s="462"/>
      <c r="AX117" s="462"/>
      <c r="AY117" s="462"/>
      <c r="AZ117" s="462">
        <v>0.09</v>
      </c>
      <c r="BA117" s="462">
        <v>0</v>
      </c>
      <c r="BB117" s="462">
        <v>0</v>
      </c>
      <c r="BC117" s="462">
        <f t="shared" ref="BC117:BC122" si="537">BD117+BE117</f>
        <v>7.6271186440677957E-2</v>
      </c>
      <c r="BD117" s="462"/>
      <c r="BE117" s="462">
        <f t="shared" ref="BE117:BE122" si="538">AZ117-BN117</f>
        <v>7.6271186440677957E-2</v>
      </c>
      <c r="BF117" s="462">
        <v>0</v>
      </c>
      <c r="BG117" s="462">
        <f t="shared" si="473"/>
        <v>1.3728813559322033E-2</v>
      </c>
      <c r="BH117" s="462"/>
      <c r="BI117" s="462"/>
      <c r="BJ117" s="462"/>
      <c r="BK117" s="462"/>
      <c r="BL117" s="462"/>
      <c r="BM117" s="462"/>
      <c r="BN117" s="462">
        <f t="shared" si="527"/>
        <v>1.3728813559322033E-2</v>
      </c>
      <c r="BO117" s="462"/>
      <c r="BP117" s="462"/>
      <c r="BQ117" s="462"/>
      <c r="BR117" s="462"/>
      <c r="BS117" s="462">
        <v>0</v>
      </c>
      <c r="BT117" s="462">
        <v>0</v>
      </c>
      <c r="BU117" s="462">
        <v>0</v>
      </c>
      <c r="BV117" s="462">
        <f t="shared" si="448"/>
        <v>0</v>
      </c>
      <c r="BW117" s="462"/>
      <c r="BX117" s="462"/>
      <c r="BY117" s="462">
        <v>0</v>
      </c>
      <c r="BZ117" s="462">
        <f t="shared" si="474"/>
        <v>0</v>
      </c>
      <c r="CA117" s="462"/>
      <c r="CB117" s="462"/>
      <c r="CC117" s="462"/>
      <c r="CD117" s="462"/>
      <c r="CE117" s="462"/>
      <c r="CF117" s="462"/>
      <c r="CG117" s="462"/>
      <c r="CH117" s="462"/>
      <c r="CI117" s="462"/>
      <c r="CJ117" s="462"/>
      <c r="CK117" s="462"/>
      <c r="CL117" s="462">
        <f t="shared" ref="CL117:CL122" si="539">AG117+AZ117+BS117</f>
        <v>0.09</v>
      </c>
      <c r="CM117" s="462">
        <v>0</v>
      </c>
      <c r="CN117" s="462">
        <f t="shared" ref="CN117:CN122" si="540">AI117+BB117+BU117</f>
        <v>0</v>
      </c>
      <c r="CO117" s="462">
        <f t="shared" ref="CO117:CO122" si="541">BV117+BC117+AJ117</f>
        <v>7.6271186440677957E-2</v>
      </c>
      <c r="CP117" s="462"/>
      <c r="CQ117" s="462">
        <f t="shared" ref="CQ117:CR122" si="542">AL117+BE117+BX117</f>
        <v>7.6271186440677957E-2</v>
      </c>
      <c r="CR117" s="462">
        <f t="shared" si="542"/>
        <v>0</v>
      </c>
      <c r="CS117" s="462">
        <f t="shared" si="475"/>
        <v>1.3728813559322033E-2</v>
      </c>
      <c r="CT117" s="331"/>
      <c r="CU117" s="331"/>
      <c r="CV117" s="331"/>
      <c r="CW117" s="331"/>
      <c r="CX117" s="331"/>
      <c r="CY117" s="331"/>
      <c r="CZ117" s="462">
        <f t="shared" ref="CZ117:CZ122" si="543">AU117+BN117+CG117</f>
        <v>1.3728813559322033E-2</v>
      </c>
      <c r="DA117" s="325"/>
      <c r="DB117" s="325"/>
      <c r="DC117" s="325"/>
      <c r="DD117" s="325"/>
      <c r="DE117" s="328"/>
    </row>
    <row r="118" spans="1:109">
      <c r="A118" s="335" t="s">
        <v>889</v>
      </c>
      <c r="B118" s="329" t="s">
        <v>1156</v>
      </c>
      <c r="C118" s="325" t="s">
        <v>865</v>
      </c>
      <c r="D118" s="325" t="s">
        <v>61</v>
      </c>
      <c r="E118" s="336" t="s">
        <v>579</v>
      </c>
      <c r="F118" s="336" t="s">
        <v>579</v>
      </c>
      <c r="G118" s="462">
        <v>0</v>
      </c>
      <c r="H118" s="462">
        <v>0</v>
      </c>
      <c r="I118" s="462" t="s">
        <v>61</v>
      </c>
      <c r="J118" s="462" t="s">
        <v>61</v>
      </c>
      <c r="K118" s="462">
        <v>0</v>
      </c>
      <c r="L118" s="462">
        <v>0</v>
      </c>
      <c r="M118" s="462">
        <v>0</v>
      </c>
      <c r="N118" s="462">
        <v>0</v>
      </c>
      <c r="O118" s="462">
        <v>0</v>
      </c>
      <c r="P118" s="462">
        <f t="shared" si="470"/>
        <v>0</v>
      </c>
      <c r="Q118" s="462">
        <v>0</v>
      </c>
      <c r="R118" s="462">
        <f t="shared" si="453"/>
        <v>0</v>
      </c>
      <c r="S118" s="462">
        <v>0</v>
      </c>
      <c r="T118" s="462">
        <f t="shared" si="471"/>
        <v>0</v>
      </c>
      <c r="U118" s="462"/>
      <c r="V118" s="462"/>
      <c r="W118" s="462"/>
      <c r="X118" s="462"/>
      <c r="Y118" s="462"/>
      <c r="Z118" s="462"/>
      <c r="AA118" s="462">
        <f t="shared" si="457"/>
        <v>0</v>
      </c>
      <c r="AB118" s="462"/>
      <c r="AC118" s="462"/>
      <c r="AD118" s="462"/>
      <c r="AE118" s="462"/>
      <c r="AF118" s="462"/>
      <c r="AG118" s="462">
        <v>0</v>
      </c>
      <c r="AH118" s="462">
        <v>0</v>
      </c>
      <c r="AI118" s="462">
        <v>0</v>
      </c>
      <c r="AJ118" s="462">
        <f t="shared" si="450"/>
        <v>0</v>
      </c>
      <c r="AK118" s="462"/>
      <c r="AL118" s="462">
        <f t="shared" si="524"/>
        <v>0</v>
      </c>
      <c r="AM118" s="462">
        <v>0</v>
      </c>
      <c r="AN118" s="462">
        <f t="shared" si="472"/>
        <v>0</v>
      </c>
      <c r="AO118" s="462"/>
      <c r="AP118" s="462"/>
      <c r="AQ118" s="462"/>
      <c r="AR118" s="462"/>
      <c r="AS118" s="462"/>
      <c r="AT118" s="462"/>
      <c r="AU118" s="462">
        <f t="shared" si="536"/>
        <v>0</v>
      </c>
      <c r="AV118" s="462"/>
      <c r="AW118" s="462"/>
      <c r="AX118" s="462"/>
      <c r="AY118" s="462"/>
      <c r="AZ118" s="462">
        <v>0.14000000000000001</v>
      </c>
      <c r="BA118" s="462">
        <v>0</v>
      </c>
      <c r="BB118" s="462">
        <v>0</v>
      </c>
      <c r="BC118" s="462">
        <f t="shared" si="537"/>
        <v>0.11864406779661019</v>
      </c>
      <c r="BD118" s="462"/>
      <c r="BE118" s="462">
        <f t="shared" si="538"/>
        <v>0.11864406779661019</v>
      </c>
      <c r="BF118" s="462">
        <v>0</v>
      </c>
      <c r="BG118" s="462">
        <f t="shared" si="473"/>
        <v>2.1355932203389834E-2</v>
      </c>
      <c r="BH118" s="462"/>
      <c r="BI118" s="462"/>
      <c r="BJ118" s="462"/>
      <c r="BK118" s="462"/>
      <c r="BL118" s="462"/>
      <c r="BM118" s="462"/>
      <c r="BN118" s="462">
        <f t="shared" si="527"/>
        <v>2.1355932203389834E-2</v>
      </c>
      <c r="BO118" s="462"/>
      <c r="BP118" s="462"/>
      <c r="BQ118" s="462"/>
      <c r="BR118" s="462"/>
      <c r="BS118" s="462">
        <v>0</v>
      </c>
      <c r="BT118" s="462">
        <v>0</v>
      </c>
      <c r="BU118" s="462">
        <v>0</v>
      </c>
      <c r="BV118" s="462">
        <f t="shared" si="448"/>
        <v>0</v>
      </c>
      <c r="BW118" s="462"/>
      <c r="BX118" s="462"/>
      <c r="BY118" s="462">
        <v>0</v>
      </c>
      <c r="BZ118" s="462">
        <f t="shared" si="474"/>
        <v>0</v>
      </c>
      <c r="CA118" s="462"/>
      <c r="CB118" s="462"/>
      <c r="CC118" s="462"/>
      <c r="CD118" s="462"/>
      <c r="CE118" s="462"/>
      <c r="CF118" s="462"/>
      <c r="CG118" s="462"/>
      <c r="CH118" s="462"/>
      <c r="CI118" s="462"/>
      <c r="CJ118" s="462"/>
      <c r="CK118" s="462"/>
      <c r="CL118" s="462">
        <f t="shared" si="539"/>
        <v>0.14000000000000001</v>
      </c>
      <c r="CM118" s="462">
        <v>0</v>
      </c>
      <c r="CN118" s="462">
        <f t="shared" si="540"/>
        <v>0</v>
      </c>
      <c r="CO118" s="462">
        <f t="shared" si="541"/>
        <v>0.11864406779661019</v>
      </c>
      <c r="CP118" s="462"/>
      <c r="CQ118" s="462">
        <f t="shared" si="542"/>
        <v>0.11864406779661019</v>
      </c>
      <c r="CR118" s="462">
        <f t="shared" si="542"/>
        <v>0</v>
      </c>
      <c r="CS118" s="462">
        <f t="shared" si="475"/>
        <v>2.1355932203389834E-2</v>
      </c>
      <c r="CT118" s="331"/>
      <c r="CU118" s="331"/>
      <c r="CV118" s="331"/>
      <c r="CW118" s="331"/>
      <c r="CX118" s="331"/>
      <c r="CY118" s="331"/>
      <c r="CZ118" s="462">
        <f t="shared" si="543"/>
        <v>2.1355932203389834E-2</v>
      </c>
      <c r="DA118" s="325"/>
      <c r="DB118" s="325"/>
      <c r="DC118" s="325"/>
      <c r="DD118" s="325"/>
      <c r="DE118" s="328"/>
    </row>
    <row r="119" spans="1:109">
      <c r="A119" s="335" t="s">
        <v>890</v>
      </c>
      <c r="B119" s="329" t="s">
        <v>1157</v>
      </c>
      <c r="C119" s="325" t="s">
        <v>866</v>
      </c>
      <c r="D119" s="325" t="s">
        <v>61</v>
      </c>
      <c r="E119" s="336" t="s">
        <v>579</v>
      </c>
      <c r="F119" s="336" t="s">
        <v>579</v>
      </c>
      <c r="G119" s="462">
        <v>0</v>
      </c>
      <c r="H119" s="462">
        <v>0</v>
      </c>
      <c r="I119" s="462" t="s">
        <v>61</v>
      </c>
      <c r="J119" s="462" t="s">
        <v>61</v>
      </c>
      <c r="K119" s="462">
        <v>0</v>
      </c>
      <c r="L119" s="462">
        <v>0</v>
      </c>
      <c r="M119" s="462">
        <v>0</v>
      </c>
      <c r="N119" s="462">
        <v>0</v>
      </c>
      <c r="O119" s="462">
        <v>0</v>
      </c>
      <c r="P119" s="462">
        <f t="shared" si="470"/>
        <v>0</v>
      </c>
      <c r="Q119" s="462">
        <v>0</v>
      </c>
      <c r="R119" s="462">
        <f t="shared" si="453"/>
        <v>0</v>
      </c>
      <c r="S119" s="462">
        <v>0</v>
      </c>
      <c r="T119" s="462">
        <f t="shared" si="471"/>
        <v>0</v>
      </c>
      <c r="U119" s="462"/>
      <c r="V119" s="462"/>
      <c r="W119" s="462"/>
      <c r="X119" s="462"/>
      <c r="Y119" s="462"/>
      <c r="Z119" s="462"/>
      <c r="AA119" s="462">
        <f t="shared" si="457"/>
        <v>0</v>
      </c>
      <c r="AB119" s="462"/>
      <c r="AC119" s="462"/>
      <c r="AD119" s="462"/>
      <c r="AE119" s="462"/>
      <c r="AF119" s="462"/>
      <c r="AG119" s="462">
        <v>0</v>
      </c>
      <c r="AH119" s="462">
        <v>0</v>
      </c>
      <c r="AI119" s="462">
        <v>0</v>
      </c>
      <c r="AJ119" s="462">
        <f t="shared" si="450"/>
        <v>0</v>
      </c>
      <c r="AK119" s="462"/>
      <c r="AL119" s="462">
        <f t="shared" si="524"/>
        <v>0</v>
      </c>
      <c r="AM119" s="462">
        <v>0</v>
      </c>
      <c r="AN119" s="462">
        <f t="shared" si="472"/>
        <v>0</v>
      </c>
      <c r="AO119" s="462"/>
      <c r="AP119" s="462"/>
      <c r="AQ119" s="462"/>
      <c r="AR119" s="462"/>
      <c r="AS119" s="462"/>
      <c r="AT119" s="462"/>
      <c r="AU119" s="462">
        <f t="shared" si="536"/>
        <v>0</v>
      </c>
      <c r="AV119" s="462"/>
      <c r="AW119" s="462"/>
      <c r="AX119" s="462"/>
      <c r="AY119" s="462"/>
      <c r="AZ119" s="462">
        <v>0.32</v>
      </c>
      <c r="BA119" s="462">
        <v>0</v>
      </c>
      <c r="BB119" s="462">
        <v>0</v>
      </c>
      <c r="BC119" s="462">
        <f t="shared" si="537"/>
        <v>0.2711864406779661</v>
      </c>
      <c r="BD119" s="462"/>
      <c r="BE119" s="462">
        <f t="shared" si="538"/>
        <v>0.2711864406779661</v>
      </c>
      <c r="BF119" s="462">
        <v>0</v>
      </c>
      <c r="BG119" s="462">
        <f t="shared" si="473"/>
        <v>4.8813559322033899E-2</v>
      </c>
      <c r="BH119" s="462"/>
      <c r="BI119" s="462"/>
      <c r="BJ119" s="462"/>
      <c r="BK119" s="462"/>
      <c r="BL119" s="462"/>
      <c r="BM119" s="462"/>
      <c r="BN119" s="462">
        <f t="shared" si="527"/>
        <v>4.8813559322033899E-2</v>
      </c>
      <c r="BO119" s="462"/>
      <c r="BP119" s="462"/>
      <c r="BQ119" s="462"/>
      <c r="BR119" s="462"/>
      <c r="BS119" s="462">
        <v>0</v>
      </c>
      <c r="BT119" s="462">
        <v>0</v>
      </c>
      <c r="BU119" s="462">
        <v>0</v>
      </c>
      <c r="BV119" s="462">
        <f t="shared" si="448"/>
        <v>0</v>
      </c>
      <c r="BW119" s="462"/>
      <c r="BX119" s="462"/>
      <c r="BY119" s="462">
        <v>0</v>
      </c>
      <c r="BZ119" s="462">
        <f t="shared" si="474"/>
        <v>0</v>
      </c>
      <c r="CA119" s="462"/>
      <c r="CB119" s="462"/>
      <c r="CC119" s="462"/>
      <c r="CD119" s="462"/>
      <c r="CE119" s="462"/>
      <c r="CF119" s="462"/>
      <c r="CG119" s="462"/>
      <c r="CH119" s="462"/>
      <c r="CI119" s="462"/>
      <c r="CJ119" s="462"/>
      <c r="CK119" s="462"/>
      <c r="CL119" s="462">
        <f t="shared" si="539"/>
        <v>0.32</v>
      </c>
      <c r="CM119" s="462">
        <v>0</v>
      </c>
      <c r="CN119" s="462">
        <f t="shared" si="540"/>
        <v>0</v>
      </c>
      <c r="CO119" s="462">
        <f t="shared" si="541"/>
        <v>0.2711864406779661</v>
      </c>
      <c r="CP119" s="462"/>
      <c r="CQ119" s="462">
        <f t="shared" si="542"/>
        <v>0.2711864406779661</v>
      </c>
      <c r="CR119" s="462">
        <f t="shared" si="542"/>
        <v>0</v>
      </c>
      <c r="CS119" s="462">
        <f t="shared" si="475"/>
        <v>4.8813559322033899E-2</v>
      </c>
      <c r="CT119" s="331"/>
      <c r="CU119" s="331"/>
      <c r="CV119" s="331"/>
      <c r="CW119" s="331"/>
      <c r="CX119" s="331"/>
      <c r="CY119" s="331"/>
      <c r="CZ119" s="462">
        <f t="shared" si="543"/>
        <v>4.8813559322033899E-2</v>
      </c>
      <c r="DA119" s="325"/>
      <c r="DB119" s="325"/>
      <c r="DC119" s="325"/>
      <c r="DD119" s="325"/>
      <c r="DE119" s="328"/>
    </row>
    <row r="120" spans="1:109" ht="46.5">
      <c r="A120" s="335" t="s">
        <v>891</v>
      </c>
      <c r="B120" s="329" t="s">
        <v>1158</v>
      </c>
      <c r="C120" s="325" t="s">
        <v>867</v>
      </c>
      <c r="D120" s="325" t="s">
        <v>61</v>
      </c>
      <c r="E120" s="336" t="s">
        <v>554</v>
      </c>
      <c r="F120" s="336" t="s">
        <v>554</v>
      </c>
      <c r="G120" s="462">
        <v>0</v>
      </c>
      <c r="H120" s="462">
        <v>0</v>
      </c>
      <c r="I120" s="462" t="s">
        <v>61</v>
      </c>
      <c r="J120" s="462" t="s">
        <v>61</v>
      </c>
      <c r="K120" s="462">
        <v>0</v>
      </c>
      <c r="L120" s="462">
        <v>0</v>
      </c>
      <c r="M120" s="462">
        <v>0</v>
      </c>
      <c r="N120" s="462">
        <v>0</v>
      </c>
      <c r="O120" s="462">
        <v>0</v>
      </c>
      <c r="P120" s="462">
        <f t="shared" si="470"/>
        <v>0</v>
      </c>
      <c r="Q120" s="462">
        <v>0</v>
      </c>
      <c r="R120" s="462">
        <f t="shared" si="453"/>
        <v>0</v>
      </c>
      <c r="S120" s="462">
        <v>0</v>
      </c>
      <c r="T120" s="462">
        <f t="shared" si="471"/>
        <v>0</v>
      </c>
      <c r="U120" s="462"/>
      <c r="V120" s="462"/>
      <c r="W120" s="462"/>
      <c r="X120" s="462"/>
      <c r="Y120" s="462"/>
      <c r="Z120" s="462"/>
      <c r="AA120" s="462">
        <f t="shared" si="457"/>
        <v>0</v>
      </c>
      <c r="AB120" s="462"/>
      <c r="AC120" s="462"/>
      <c r="AD120" s="462"/>
      <c r="AE120" s="462"/>
      <c r="AF120" s="462"/>
      <c r="AG120" s="462">
        <v>0</v>
      </c>
      <c r="AH120" s="462">
        <v>0</v>
      </c>
      <c r="AI120" s="462">
        <v>0</v>
      </c>
      <c r="AJ120" s="462">
        <f t="shared" si="450"/>
        <v>0</v>
      </c>
      <c r="AK120" s="462"/>
      <c r="AL120" s="462">
        <f t="shared" si="524"/>
        <v>0</v>
      </c>
      <c r="AM120" s="462">
        <v>0</v>
      </c>
      <c r="AN120" s="462">
        <f t="shared" si="472"/>
        <v>0</v>
      </c>
      <c r="AO120" s="462"/>
      <c r="AP120" s="462"/>
      <c r="AQ120" s="462"/>
      <c r="AR120" s="462"/>
      <c r="AS120" s="462"/>
      <c r="AT120" s="462"/>
      <c r="AU120" s="462">
        <f t="shared" si="536"/>
        <v>0</v>
      </c>
      <c r="AV120" s="462"/>
      <c r="AW120" s="462"/>
      <c r="AX120" s="462"/>
      <c r="AY120" s="462"/>
      <c r="AZ120" s="462">
        <v>0</v>
      </c>
      <c r="BA120" s="462">
        <v>0</v>
      </c>
      <c r="BB120" s="462">
        <v>0</v>
      </c>
      <c r="BC120" s="462">
        <f t="shared" si="537"/>
        <v>0</v>
      </c>
      <c r="BD120" s="462"/>
      <c r="BE120" s="462">
        <f t="shared" si="538"/>
        <v>0</v>
      </c>
      <c r="BF120" s="462">
        <v>0</v>
      </c>
      <c r="BG120" s="462">
        <f t="shared" si="473"/>
        <v>0</v>
      </c>
      <c r="BH120" s="462"/>
      <c r="BI120" s="462"/>
      <c r="BJ120" s="462"/>
      <c r="BK120" s="462"/>
      <c r="BL120" s="462"/>
      <c r="BM120" s="462"/>
      <c r="BN120" s="462">
        <f t="shared" si="527"/>
        <v>0</v>
      </c>
      <c r="BO120" s="462"/>
      <c r="BP120" s="462"/>
      <c r="BQ120" s="462"/>
      <c r="BR120" s="462"/>
      <c r="BS120" s="462">
        <v>0.32</v>
      </c>
      <c r="BT120" s="462">
        <v>0</v>
      </c>
      <c r="BU120" s="462">
        <v>0</v>
      </c>
      <c r="BV120" s="462">
        <f t="shared" si="448"/>
        <v>0.2711864406779661</v>
      </c>
      <c r="BW120" s="462"/>
      <c r="BX120" s="462">
        <f t="shared" ref="BX120" si="544">BS120-CG120</f>
        <v>0.2711864406779661</v>
      </c>
      <c r="BY120" s="462">
        <v>0</v>
      </c>
      <c r="BZ120" s="462">
        <f t="shared" si="474"/>
        <v>4.8813559322033899E-2</v>
      </c>
      <c r="CA120" s="462"/>
      <c r="CB120" s="462"/>
      <c r="CC120" s="462"/>
      <c r="CD120" s="462"/>
      <c r="CE120" s="462"/>
      <c r="CF120" s="462"/>
      <c r="CG120" s="462">
        <f t="shared" ref="CG120:CG122" si="545">BS120*18/118</f>
        <v>4.8813559322033899E-2</v>
      </c>
      <c r="CH120" s="462"/>
      <c r="CI120" s="462"/>
      <c r="CJ120" s="462"/>
      <c r="CK120" s="462"/>
      <c r="CL120" s="462">
        <f t="shared" si="539"/>
        <v>0.32</v>
      </c>
      <c r="CM120" s="462">
        <v>0</v>
      </c>
      <c r="CN120" s="462">
        <f t="shared" si="540"/>
        <v>0</v>
      </c>
      <c r="CO120" s="462">
        <f t="shared" si="541"/>
        <v>0.2711864406779661</v>
      </c>
      <c r="CP120" s="462"/>
      <c r="CQ120" s="462">
        <f t="shared" si="542"/>
        <v>0.2711864406779661</v>
      </c>
      <c r="CR120" s="462">
        <f t="shared" si="542"/>
        <v>0</v>
      </c>
      <c r="CS120" s="462">
        <f t="shared" si="475"/>
        <v>4.8813559322033899E-2</v>
      </c>
      <c r="CT120" s="331"/>
      <c r="CU120" s="331"/>
      <c r="CV120" s="331"/>
      <c r="CW120" s="331"/>
      <c r="CX120" s="331"/>
      <c r="CY120" s="331"/>
      <c r="CZ120" s="462">
        <f t="shared" si="543"/>
        <v>4.8813559322033899E-2</v>
      </c>
      <c r="DA120" s="325"/>
      <c r="DB120" s="325"/>
      <c r="DC120" s="325"/>
      <c r="DD120" s="325"/>
      <c r="DE120" s="328"/>
    </row>
    <row r="121" spans="1:109" ht="46.5">
      <c r="A121" s="335" t="s">
        <v>892</v>
      </c>
      <c r="B121" s="329" t="s">
        <v>1159</v>
      </c>
      <c r="C121" s="325" t="s">
        <v>1000</v>
      </c>
      <c r="D121" s="325" t="s">
        <v>61</v>
      </c>
      <c r="E121" s="336" t="s">
        <v>580</v>
      </c>
      <c r="F121" s="336" t="s">
        <v>580</v>
      </c>
      <c r="G121" s="462">
        <v>0</v>
      </c>
      <c r="H121" s="462">
        <v>0</v>
      </c>
      <c r="I121" s="462" t="s">
        <v>61</v>
      </c>
      <c r="J121" s="462" t="s">
        <v>61</v>
      </c>
      <c r="K121" s="462">
        <v>0</v>
      </c>
      <c r="L121" s="462">
        <v>0</v>
      </c>
      <c r="M121" s="462">
        <v>0</v>
      </c>
      <c r="N121" s="462">
        <v>0</v>
      </c>
      <c r="O121" s="462">
        <v>0</v>
      </c>
      <c r="P121" s="462">
        <f t="shared" si="470"/>
        <v>0</v>
      </c>
      <c r="Q121" s="462">
        <v>0</v>
      </c>
      <c r="R121" s="462">
        <f t="shared" si="453"/>
        <v>0</v>
      </c>
      <c r="S121" s="462">
        <v>0</v>
      </c>
      <c r="T121" s="462">
        <f t="shared" si="471"/>
        <v>0</v>
      </c>
      <c r="U121" s="462"/>
      <c r="V121" s="462"/>
      <c r="W121" s="462"/>
      <c r="X121" s="462"/>
      <c r="Y121" s="462"/>
      <c r="Z121" s="462"/>
      <c r="AA121" s="462">
        <f t="shared" si="457"/>
        <v>0</v>
      </c>
      <c r="AB121" s="462"/>
      <c r="AC121" s="462"/>
      <c r="AD121" s="462"/>
      <c r="AE121" s="462"/>
      <c r="AF121" s="462"/>
      <c r="AG121" s="462">
        <v>2.6259999999999999</v>
      </c>
      <c r="AH121" s="462">
        <v>0</v>
      </c>
      <c r="AI121" s="462">
        <v>0</v>
      </c>
      <c r="AJ121" s="462">
        <f t="shared" si="450"/>
        <v>2.225423728813559</v>
      </c>
      <c r="AK121" s="462"/>
      <c r="AL121" s="462">
        <f t="shared" si="524"/>
        <v>2.225423728813559</v>
      </c>
      <c r="AM121" s="462">
        <v>0</v>
      </c>
      <c r="AN121" s="462">
        <f t="shared" si="472"/>
        <v>0.40057627118644068</v>
      </c>
      <c r="AO121" s="462"/>
      <c r="AP121" s="462"/>
      <c r="AQ121" s="462"/>
      <c r="AR121" s="462"/>
      <c r="AS121" s="462"/>
      <c r="AT121" s="462"/>
      <c r="AU121" s="462">
        <f t="shared" si="536"/>
        <v>0.40057627118644068</v>
      </c>
      <c r="AV121" s="462"/>
      <c r="AW121" s="462"/>
      <c r="AX121" s="462"/>
      <c r="AY121" s="462"/>
      <c r="AZ121" s="462">
        <v>0</v>
      </c>
      <c r="BA121" s="462">
        <v>0</v>
      </c>
      <c r="BB121" s="462">
        <v>0</v>
      </c>
      <c r="BC121" s="462">
        <f t="shared" si="537"/>
        <v>0</v>
      </c>
      <c r="BD121" s="462"/>
      <c r="BE121" s="462">
        <f t="shared" si="538"/>
        <v>0</v>
      </c>
      <c r="BF121" s="462">
        <v>0</v>
      </c>
      <c r="BG121" s="462">
        <f t="shared" si="473"/>
        <v>0</v>
      </c>
      <c r="BH121" s="462"/>
      <c r="BI121" s="462"/>
      <c r="BJ121" s="462"/>
      <c r="BK121" s="462"/>
      <c r="BL121" s="462"/>
      <c r="BM121" s="462"/>
      <c r="BN121" s="462">
        <f t="shared" si="527"/>
        <v>0</v>
      </c>
      <c r="BO121" s="462"/>
      <c r="BP121" s="462"/>
      <c r="BQ121" s="462"/>
      <c r="BR121" s="462"/>
      <c r="BS121" s="462">
        <v>0</v>
      </c>
      <c r="BT121" s="462">
        <v>0</v>
      </c>
      <c r="BU121" s="462">
        <v>0</v>
      </c>
      <c r="BV121" s="462">
        <f t="shared" si="448"/>
        <v>0</v>
      </c>
      <c r="BW121" s="462"/>
      <c r="BX121" s="462"/>
      <c r="BY121" s="462">
        <v>0</v>
      </c>
      <c r="BZ121" s="462">
        <f t="shared" si="474"/>
        <v>0</v>
      </c>
      <c r="CA121" s="462"/>
      <c r="CB121" s="462"/>
      <c r="CC121" s="462"/>
      <c r="CD121" s="462"/>
      <c r="CE121" s="462"/>
      <c r="CF121" s="462"/>
      <c r="CG121" s="462">
        <f t="shared" si="545"/>
        <v>0</v>
      </c>
      <c r="CH121" s="462"/>
      <c r="CI121" s="462"/>
      <c r="CJ121" s="462"/>
      <c r="CK121" s="462"/>
      <c r="CL121" s="462">
        <f t="shared" si="539"/>
        <v>2.6259999999999999</v>
      </c>
      <c r="CM121" s="462">
        <v>0</v>
      </c>
      <c r="CN121" s="462">
        <f t="shared" si="540"/>
        <v>0</v>
      </c>
      <c r="CO121" s="462">
        <f t="shared" si="541"/>
        <v>2.225423728813559</v>
      </c>
      <c r="CP121" s="462"/>
      <c r="CQ121" s="462">
        <f t="shared" si="542"/>
        <v>2.225423728813559</v>
      </c>
      <c r="CR121" s="462">
        <f t="shared" si="542"/>
        <v>0</v>
      </c>
      <c r="CS121" s="462">
        <f t="shared" si="475"/>
        <v>0.40057627118644068</v>
      </c>
      <c r="CT121" s="331"/>
      <c r="CU121" s="331"/>
      <c r="CV121" s="331"/>
      <c r="CW121" s="331"/>
      <c r="CX121" s="331"/>
      <c r="CY121" s="331"/>
      <c r="CZ121" s="462">
        <f t="shared" si="543"/>
        <v>0.40057627118644068</v>
      </c>
      <c r="DA121" s="325"/>
      <c r="DB121" s="325"/>
      <c r="DC121" s="325"/>
      <c r="DD121" s="325"/>
      <c r="DE121" s="328"/>
    </row>
    <row r="122" spans="1:109">
      <c r="A122" s="335" t="s">
        <v>893</v>
      </c>
      <c r="B122" s="329" t="s">
        <v>1160</v>
      </c>
      <c r="C122" s="325" t="s">
        <v>868</v>
      </c>
      <c r="D122" s="325" t="s">
        <v>61</v>
      </c>
      <c r="E122" s="336" t="s">
        <v>553</v>
      </c>
      <c r="F122" s="336" t="s">
        <v>554</v>
      </c>
      <c r="G122" s="462">
        <v>0</v>
      </c>
      <c r="H122" s="462">
        <v>0</v>
      </c>
      <c r="I122" s="462" t="s">
        <v>61</v>
      </c>
      <c r="J122" s="462" t="s">
        <v>61</v>
      </c>
      <c r="K122" s="462">
        <v>0</v>
      </c>
      <c r="L122" s="462">
        <v>0</v>
      </c>
      <c r="M122" s="462">
        <v>0</v>
      </c>
      <c r="N122" s="462">
        <v>0</v>
      </c>
      <c r="O122" s="462">
        <v>0</v>
      </c>
      <c r="P122" s="462">
        <f t="shared" si="470"/>
        <v>0</v>
      </c>
      <c r="Q122" s="462">
        <v>0</v>
      </c>
      <c r="R122" s="462">
        <f t="shared" si="453"/>
        <v>0</v>
      </c>
      <c r="S122" s="462">
        <v>0</v>
      </c>
      <c r="T122" s="462">
        <f t="shared" si="471"/>
        <v>0</v>
      </c>
      <c r="U122" s="462"/>
      <c r="V122" s="462"/>
      <c r="W122" s="462"/>
      <c r="X122" s="462"/>
      <c r="Y122" s="462"/>
      <c r="Z122" s="462"/>
      <c r="AA122" s="462">
        <f t="shared" si="457"/>
        <v>0</v>
      </c>
      <c r="AB122" s="462"/>
      <c r="AC122" s="462"/>
      <c r="AD122" s="462"/>
      <c r="AE122" s="462"/>
      <c r="AF122" s="462"/>
      <c r="AG122" s="462">
        <v>0</v>
      </c>
      <c r="AH122" s="462">
        <v>0</v>
      </c>
      <c r="AI122" s="462">
        <v>0</v>
      </c>
      <c r="AJ122" s="462">
        <f t="shared" si="450"/>
        <v>0</v>
      </c>
      <c r="AK122" s="462"/>
      <c r="AL122" s="462">
        <f t="shared" si="524"/>
        <v>0</v>
      </c>
      <c r="AM122" s="462">
        <v>0</v>
      </c>
      <c r="AN122" s="462">
        <f t="shared" si="472"/>
        <v>0</v>
      </c>
      <c r="AO122" s="462"/>
      <c r="AP122" s="462"/>
      <c r="AQ122" s="462"/>
      <c r="AR122" s="462"/>
      <c r="AS122" s="462"/>
      <c r="AT122" s="462"/>
      <c r="AU122" s="462">
        <f t="shared" si="536"/>
        <v>0</v>
      </c>
      <c r="AV122" s="462"/>
      <c r="AW122" s="462"/>
      <c r="AX122" s="462"/>
      <c r="AY122" s="462"/>
      <c r="AZ122" s="462">
        <v>0</v>
      </c>
      <c r="BA122" s="462">
        <v>0</v>
      </c>
      <c r="BB122" s="462">
        <v>0</v>
      </c>
      <c r="BC122" s="462">
        <f t="shared" si="537"/>
        <v>0</v>
      </c>
      <c r="BD122" s="462"/>
      <c r="BE122" s="462">
        <f t="shared" si="538"/>
        <v>0</v>
      </c>
      <c r="BF122" s="462">
        <v>0</v>
      </c>
      <c r="BG122" s="462">
        <f t="shared" si="473"/>
        <v>0</v>
      </c>
      <c r="BH122" s="462"/>
      <c r="BI122" s="462"/>
      <c r="BJ122" s="462"/>
      <c r="BK122" s="462"/>
      <c r="BL122" s="462"/>
      <c r="BM122" s="462"/>
      <c r="BN122" s="462">
        <f t="shared" si="527"/>
        <v>0</v>
      </c>
      <c r="BO122" s="462"/>
      <c r="BP122" s="462"/>
      <c r="BQ122" s="462"/>
      <c r="BR122" s="462"/>
      <c r="BS122" s="462">
        <v>4.54</v>
      </c>
      <c r="BT122" s="462">
        <v>0</v>
      </c>
      <c r="BU122" s="462">
        <v>0</v>
      </c>
      <c r="BV122" s="462">
        <f t="shared" si="448"/>
        <v>3.847457627118644</v>
      </c>
      <c r="BW122" s="462"/>
      <c r="BX122" s="462">
        <f t="shared" ref="BX122" si="546">BS122-CG122</f>
        <v>3.847457627118644</v>
      </c>
      <c r="BY122" s="462">
        <v>0</v>
      </c>
      <c r="BZ122" s="462">
        <f t="shared" si="474"/>
        <v>0.69254237288135589</v>
      </c>
      <c r="CA122" s="462"/>
      <c r="CB122" s="462"/>
      <c r="CC122" s="462"/>
      <c r="CD122" s="462"/>
      <c r="CE122" s="462"/>
      <c r="CF122" s="462"/>
      <c r="CG122" s="462">
        <f t="shared" si="545"/>
        <v>0.69254237288135589</v>
      </c>
      <c r="CH122" s="462"/>
      <c r="CI122" s="462"/>
      <c r="CJ122" s="462"/>
      <c r="CK122" s="462"/>
      <c r="CL122" s="462">
        <f t="shared" si="539"/>
        <v>4.54</v>
      </c>
      <c r="CM122" s="462">
        <v>0</v>
      </c>
      <c r="CN122" s="462">
        <f t="shared" si="540"/>
        <v>0</v>
      </c>
      <c r="CO122" s="462">
        <f t="shared" si="541"/>
        <v>3.847457627118644</v>
      </c>
      <c r="CP122" s="462"/>
      <c r="CQ122" s="462">
        <f t="shared" si="542"/>
        <v>3.847457627118644</v>
      </c>
      <c r="CR122" s="462">
        <f t="shared" si="542"/>
        <v>0</v>
      </c>
      <c r="CS122" s="462">
        <f t="shared" si="475"/>
        <v>0.69254237288135589</v>
      </c>
      <c r="CT122" s="331"/>
      <c r="CU122" s="331"/>
      <c r="CV122" s="331"/>
      <c r="CW122" s="331"/>
      <c r="CX122" s="331"/>
      <c r="CY122" s="331"/>
      <c r="CZ122" s="462">
        <f t="shared" si="543"/>
        <v>0.69254237288135589</v>
      </c>
      <c r="DA122" s="325"/>
      <c r="DB122" s="325"/>
      <c r="DC122" s="325"/>
      <c r="DD122" s="325"/>
      <c r="DE122" s="328"/>
    </row>
    <row r="123" spans="1:109">
      <c r="A123" s="735" t="s">
        <v>343</v>
      </c>
      <c r="B123" s="326" t="s">
        <v>11</v>
      </c>
      <c r="C123" s="325" t="s">
        <v>61</v>
      </c>
      <c r="D123" s="325" t="s">
        <v>61</v>
      </c>
      <c r="E123" s="325" t="s">
        <v>61</v>
      </c>
      <c r="F123" s="325" t="s">
        <v>61</v>
      </c>
      <c r="G123" s="462">
        <v>0</v>
      </c>
      <c r="H123" s="462">
        <v>0</v>
      </c>
      <c r="I123" s="462" t="s">
        <v>61</v>
      </c>
      <c r="J123" s="462" t="s">
        <v>61</v>
      </c>
      <c r="K123" s="462">
        <f>K124+K125</f>
        <v>30.563540000000003</v>
      </c>
      <c r="L123" s="462">
        <f t="shared" ref="L123:M123" si="547">L124+L125</f>
        <v>30.563000000000002</v>
      </c>
      <c r="M123" s="462">
        <f t="shared" si="547"/>
        <v>2.2400000000000002</v>
      </c>
      <c r="N123" s="462">
        <v>0</v>
      </c>
      <c r="O123" s="462">
        <v>0</v>
      </c>
      <c r="P123" s="462">
        <f t="shared" ref="P123:R123" si="548">P124+P125</f>
        <v>2.2400000000000002</v>
      </c>
      <c r="Q123" s="462">
        <v>0</v>
      </c>
      <c r="R123" s="462">
        <f t="shared" si="548"/>
        <v>2.2400000000000002</v>
      </c>
      <c r="S123" s="462">
        <v>0</v>
      </c>
      <c r="T123" s="462">
        <f t="shared" si="471"/>
        <v>0</v>
      </c>
      <c r="U123" s="462"/>
      <c r="V123" s="462"/>
      <c r="W123" s="462"/>
      <c r="X123" s="462"/>
      <c r="Y123" s="462"/>
      <c r="Z123" s="462"/>
      <c r="AA123" s="462">
        <f t="shared" ref="AA123" si="549">AA124+AA125</f>
        <v>0</v>
      </c>
      <c r="AB123" s="462"/>
      <c r="AC123" s="462"/>
      <c r="AD123" s="462"/>
      <c r="AE123" s="462"/>
      <c r="AF123" s="462"/>
      <c r="AG123" s="462">
        <f t="shared" ref="AG123" si="550">AG124+AG125</f>
        <v>2.9971999999999999</v>
      </c>
      <c r="AH123" s="462">
        <v>0</v>
      </c>
      <c r="AI123" s="462">
        <v>0</v>
      </c>
      <c r="AJ123" s="462">
        <f t="shared" ref="AJ123:AM123" si="551">AJ124+AJ125</f>
        <v>0</v>
      </c>
      <c r="AK123" s="462"/>
      <c r="AL123" s="462">
        <f t="shared" si="551"/>
        <v>0</v>
      </c>
      <c r="AM123" s="462">
        <f t="shared" si="551"/>
        <v>2.54</v>
      </c>
      <c r="AN123" s="462">
        <f t="shared" si="472"/>
        <v>0.45719999999999994</v>
      </c>
      <c r="AO123" s="462"/>
      <c r="AP123" s="462"/>
      <c r="AQ123" s="462"/>
      <c r="AR123" s="462"/>
      <c r="AS123" s="462"/>
      <c r="AT123" s="462"/>
      <c r="AU123" s="462">
        <f t="shared" ref="AU123" si="552">AU124+AU125</f>
        <v>0.45719999999999994</v>
      </c>
      <c r="AV123" s="462"/>
      <c r="AW123" s="462"/>
      <c r="AX123" s="462"/>
      <c r="AY123" s="462"/>
      <c r="AZ123" s="462">
        <f t="shared" ref="AZ123" si="553">AZ124+AZ125</f>
        <v>25.326000000000001</v>
      </c>
      <c r="BA123" s="462">
        <v>0</v>
      </c>
      <c r="BB123" s="462">
        <v>0</v>
      </c>
      <c r="BC123" s="462">
        <f t="shared" ref="BC123:BF123" si="554">BC124+BC125</f>
        <v>0</v>
      </c>
      <c r="BD123" s="462"/>
      <c r="BE123" s="462">
        <f t="shared" si="554"/>
        <v>0</v>
      </c>
      <c r="BF123" s="462">
        <f t="shared" si="554"/>
        <v>21.462711864406781</v>
      </c>
      <c r="BG123" s="462">
        <f t="shared" si="473"/>
        <v>3.86328813559322</v>
      </c>
      <c r="BH123" s="462"/>
      <c r="BI123" s="462"/>
      <c r="BJ123" s="462"/>
      <c r="BK123" s="462"/>
      <c r="BL123" s="462"/>
      <c r="BM123" s="462"/>
      <c r="BN123" s="462">
        <f t="shared" ref="BN123" si="555">BN124+BN125</f>
        <v>3.86328813559322</v>
      </c>
      <c r="BO123" s="462"/>
      <c r="BP123" s="462"/>
      <c r="BQ123" s="462"/>
      <c r="BR123" s="462"/>
      <c r="BS123" s="462">
        <f t="shared" ref="BS123" si="556">BS124+BS125</f>
        <v>0</v>
      </c>
      <c r="BT123" s="462">
        <v>0</v>
      </c>
      <c r="BU123" s="462">
        <v>0</v>
      </c>
      <c r="BV123" s="462">
        <f t="shared" ref="BV123:BX123" si="557">BV124+BV125</f>
        <v>0</v>
      </c>
      <c r="BW123" s="462"/>
      <c r="BX123" s="462">
        <f t="shared" si="557"/>
        <v>0</v>
      </c>
      <c r="BY123" s="462">
        <v>0</v>
      </c>
      <c r="BZ123" s="462">
        <f t="shared" si="474"/>
        <v>0</v>
      </c>
      <c r="CA123" s="462"/>
      <c r="CB123" s="462"/>
      <c r="CC123" s="462"/>
      <c r="CD123" s="462"/>
      <c r="CE123" s="462"/>
      <c r="CF123" s="462"/>
      <c r="CG123" s="462">
        <f t="shared" ref="CG123" si="558">CG124+CG125</f>
        <v>0</v>
      </c>
      <c r="CH123" s="462"/>
      <c r="CI123" s="462"/>
      <c r="CJ123" s="462"/>
      <c r="CK123" s="462"/>
      <c r="CL123" s="462">
        <f t="shared" ref="CL123" si="559">CL124+CL125</f>
        <v>28.3232</v>
      </c>
      <c r="CM123" s="462">
        <v>0</v>
      </c>
      <c r="CN123" s="462">
        <v>0</v>
      </c>
      <c r="CO123" s="462">
        <f t="shared" ref="CO123:CR123" si="560">CO124+CO125</f>
        <v>0</v>
      </c>
      <c r="CP123" s="462"/>
      <c r="CQ123" s="462">
        <f t="shared" si="560"/>
        <v>0</v>
      </c>
      <c r="CR123" s="462">
        <f t="shared" si="560"/>
        <v>24.002711864406781</v>
      </c>
      <c r="CS123" s="462">
        <f t="shared" si="475"/>
        <v>4.3204881355932194</v>
      </c>
      <c r="CT123" s="331"/>
      <c r="CU123" s="331"/>
      <c r="CV123" s="331"/>
      <c r="CW123" s="331"/>
      <c r="CX123" s="331"/>
      <c r="CY123" s="331"/>
      <c r="CZ123" s="462">
        <f>CZ124+CZ125</f>
        <v>4.3204881355932194</v>
      </c>
      <c r="DA123" s="325"/>
      <c r="DB123" s="325"/>
      <c r="DC123" s="325"/>
      <c r="DD123" s="325"/>
      <c r="DE123" s="328"/>
    </row>
    <row r="124" spans="1:109" ht="45">
      <c r="A124" s="735" t="s">
        <v>897</v>
      </c>
      <c r="B124" s="326" t="s">
        <v>12</v>
      </c>
      <c r="C124" s="325" t="s">
        <v>61</v>
      </c>
      <c r="D124" s="325" t="s">
        <v>61</v>
      </c>
      <c r="E124" s="325" t="s">
        <v>61</v>
      </c>
      <c r="F124" s="325" t="s">
        <v>61</v>
      </c>
      <c r="G124" s="462">
        <v>0</v>
      </c>
      <c r="H124" s="462">
        <v>0</v>
      </c>
      <c r="I124" s="462" t="s">
        <v>61</v>
      </c>
      <c r="J124" s="462" t="s">
        <v>61</v>
      </c>
      <c r="K124" s="462">
        <v>0</v>
      </c>
      <c r="L124" s="462">
        <v>0</v>
      </c>
      <c r="M124" s="462">
        <v>0</v>
      </c>
      <c r="N124" s="462">
        <v>0</v>
      </c>
      <c r="O124" s="462">
        <v>0</v>
      </c>
      <c r="P124" s="462">
        <v>0</v>
      </c>
      <c r="Q124" s="462">
        <v>0</v>
      </c>
      <c r="R124" s="462">
        <v>0</v>
      </c>
      <c r="S124" s="462">
        <v>0</v>
      </c>
      <c r="T124" s="462">
        <f t="shared" si="471"/>
        <v>0</v>
      </c>
      <c r="U124" s="462">
        <v>0</v>
      </c>
      <c r="V124" s="462">
        <v>0</v>
      </c>
      <c r="W124" s="462">
        <v>0</v>
      </c>
      <c r="X124" s="462">
        <v>0</v>
      </c>
      <c r="Y124" s="462">
        <v>0</v>
      </c>
      <c r="Z124" s="462">
        <v>0</v>
      </c>
      <c r="AA124" s="462">
        <v>0</v>
      </c>
      <c r="AB124" s="462">
        <v>0</v>
      </c>
      <c r="AC124" s="462">
        <v>0</v>
      </c>
      <c r="AD124" s="462">
        <v>0</v>
      </c>
      <c r="AE124" s="462">
        <v>0</v>
      </c>
      <c r="AF124" s="462">
        <v>0</v>
      </c>
      <c r="AG124" s="462">
        <v>0</v>
      </c>
      <c r="AH124" s="462">
        <v>0</v>
      </c>
      <c r="AI124" s="462">
        <v>0</v>
      </c>
      <c r="AJ124" s="462">
        <v>0</v>
      </c>
      <c r="AK124" s="462">
        <v>0</v>
      </c>
      <c r="AL124" s="462">
        <v>0</v>
      </c>
      <c r="AM124" s="462">
        <v>0</v>
      </c>
      <c r="AN124" s="462">
        <f t="shared" si="472"/>
        <v>0</v>
      </c>
      <c r="AO124" s="462">
        <v>0</v>
      </c>
      <c r="AP124" s="462">
        <v>0</v>
      </c>
      <c r="AQ124" s="462">
        <v>0</v>
      </c>
      <c r="AR124" s="462">
        <v>0</v>
      </c>
      <c r="AS124" s="462">
        <v>0</v>
      </c>
      <c r="AT124" s="462">
        <v>0</v>
      </c>
      <c r="AU124" s="462">
        <v>0</v>
      </c>
      <c r="AV124" s="462">
        <v>0</v>
      </c>
      <c r="AW124" s="462">
        <v>0</v>
      </c>
      <c r="AX124" s="462">
        <v>0</v>
      </c>
      <c r="AY124" s="462">
        <v>0</v>
      </c>
      <c r="AZ124" s="462">
        <v>0</v>
      </c>
      <c r="BA124" s="462">
        <v>0</v>
      </c>
      <c r="BB124" s="462">
        <v>0</v>
      </c>
      <c r="BC124" s="462">
        <v>0</v>
      </c>
      <c r="BD124" s="462">
        <v>0</v>
      </c>
      <c r="BE124" s="462">
        <v>0</v>
      </c>
      <c r="BF124" s="462">
        <v>0</v>
      </c>
      <c r="BG124" s="462">
        <f t="shared" si="473"/>
        <v>0</v>
      </c>
      <c r="BH124" s="462">
        <v>0</v>
      </c>
      <c r="BI124" s="462">
        <v>0</v>
      </c>
      <c r="BJ124" s="462">
        <v>0</v>
      </c>
      <c r="BK124" s="462">
        <v>0</v>
      </c>
      <c r="BL124" s="462">
        <v>0</v>
      </c>
      <c r="BM124" s="462">
        <v>0</v>
      </c>
      <c r="BN124" s="462">
        <v>0</v>
      </c>
      <c r="BO124" s="462">
        <v>0</v>
      </c>
      <c r="BP124" s="462">
        <v>0</v>
      </c>
      <c r="BQ124" s="462">
        <v>0</v>
      </c>
      <c r="BR124" s="462">
        <v>0</v>
      </c>
      <c r="BS124" s="462">
        <v>0</v>
      </c>
      <c r="BT124" s="462">
        <v>0</v>
      </c>
      <c r="BU124" s="462">
        <v>0</v>
      </c>
      <c r="BV124" s="462">
        <v>0</v>
      </c>
      <c r="BW124" s="462">
        <v>0</v>
      </c>
      <c r="BX124" s="462">
        <v>0</v>
      </c>
      <c r="BY124" s="462">
        <v>0</v>
      </c>
      <c r="BZ124" s="462">
        <f t="shared" si="474"/>
        <v>0</v>
      </c>
      <c r="CA124" s="462">
        <v>0</v>
      </c>
      <c r="CB124" s="462">
        <v>0</v>
      </c>
      <c r="CC124" s="462">
        <v>0</v>
      </c>
      <c r="CD124" s="462">
        <v>0</v>
      </c>
      <c r="CE124" s="462">
        <v>0</v>
      </c>
      <c r="CF124" s="462">
        <v>0</v>
      </c>
      <c r="CG124" s="462">
        <v>0</v>
      </c>
      <c r="CH124" s="462">
        <v>0</v>
      </c>
      <c r="CI124" s="462">
        <v>0</v>
      </c>
      <c r="CJ124" s="462">
        <v>0</v>
      </c>
      <c r="CK124" s="462">
        <v>0</v>
      </c>
      <c r="CL124" s="462">
        <v>0</v>
      </c>
      <c r="CM124" s="462">
        <v>0</v>
      </c>
      <c r="CN124" s="462">
        <v>0</v>
      </c>
      <c r="CO124" s="462">
        <v>0</v>
      </c>
      <c r="CP124" s="462">
        <v>0</v>
      </c>
      <c r="CQ124" s="462">
        <v>0</v>
      </c>
      <c r="CR124" s="462">
        <v>0</v>
      </c>
      <c r="CS124" s="462">
        <f t="shared" si="475"/>
        <v>0</v>
      </c>
      <c r="CT124" s="462">
        <v>0</v>
      </c>
      <c r="CU124" s="462">
        <v>0</v>
      </c>
      <c r="CV124" s="462">
        <v>0</v>
      </c>
      <c r="CW124" s="462">
        <v>0</v>
      </c>
      <c r="CX124" s="462">
        <v>0</v>
      </c>
      <c r="CY124" s="462">
        <v>0</v>
      </c>
      <c r="CZ124" s="462">
        <v>0</v>
      </c>
      <c r="DA124" s="462">
        <v>0</v>
      </c>
      <c r="DB124" s="462">
        <v>0</v>
      </c>
      <c r="DC124" s="462">
        <v>0</v>
      </c>
      <c r="DD124" s="462">
        <v>0</v>
      </c>
      <c r="DE124" s="328"/>
    </row>
    <row r="125" spans="1:109">
      <c r="A125" s="735" t="s">
        <v>898</v>
      </c>
      <c r="B125" s="326" t="s">
        <v>25</v>
      </c>
      <c r="C125" s="325" t="s">
        <v>61</v>
      </c>
      <c r="D125" s="325" t="s">
        <v>61</v>
      </c>
      <c r="E125" s="325" t="s">
        <v>61</v>
      </c>
      <c r="F125" s="325" t="s">
        <v>61</v>
      </c>
      <c r="G125" s="462">
        <v>0</v>
      </c>
      <c r="H125" s="462">
        <v>0</v>
      </c>
      <c r="I125" s="462" t="s">
        <v>61</v>
      </c>
      <c r="J125" s="462" t="s">
        <v>61</v>
      </c>
      <c r="K125" s="462">
        <f>SUM(K126:K127)</f>
        <v>30.563540000000003</v>
      </c>
      <c r="L125" s="462">
        <f t="shared" ref="L125:M125" si="561">SUM(L126:L127)</f>
        <v>30.563000000000002</v>
      </c>
      <c r="M125" s="462">
        <f t="shared" si="561"/>
        <v>2.2400000000000002</v>
      </c>
      <c r="N125" s="462">
        <v>0</v>
      </c>
      <c r="O125" s="462">
        <v>0</v>
      </c>
      <c r="P125" s="462">
        <f t="shared" ref="P125:R125" si="562">SUM(P126:P127)</f>
        <v>2.2400000000000002</v>
      </c>
      <c r="Q125" s="462">
        <v>0</v>
      </c>
      <c r="R125" s="462">
        <f t="shared" si="562"/>
        <v>2.2400000000000002</v>
      </c>
      <c r="S125" s="462">
        <v>0</v>
      </c>
      <c r="T125" s="462">
        <f t="shared" si="471"/>
        <v>0</v>
      </c>
      <c r="U125" s="462"/>
      <c r="V125" s="462"/>
      <c r="W125" s="462"/>
      <c r="X125" s="462"/>
      <c r="Y125" s="462"/>
      <c r="Z125" s="462"/>
      <c r="AA125" s="462">
        <f t="shared" ref="AA125" si="563">SUM(AA126:AA127)</f>
        <v>0</v>
      </c>
      <c r="AB125" s="462"/>
      <c r="AC125" s="462"/>
      <c r="AD125" s="462"/>
      <c r="AE125" s="462"/>
      <c r="AF125" s="462"/>
      <c r="AG125" s="462">
        <f t="shared" ref="AG125" si="564">SUM(AG126:AG127)</f>
        <v>2.9971999999999999</v>
      </c>
      <c r="AH125" s="462">
        <v>0</v>
      </c>
      <c r="AI125" s="462">
        <v>0</v>
      </c>
      <c r="AJ125" s="462">
        <f t="shared" ref="AJ125:AM125" si="565">SUM(AJ126:AJ127)</f>
        <v>0</v>
      </c>
      <c r="AK125" s="462"/>
      <c r="AL125" s="462">
        <f t="shared" si="565"/>
        <v>0</v>
      </c>
      <c r="AM125" s="462">
        <f t="shared" si="565"/>
        <v>2.54</v>
      </c>
      <c r="AN125" s="462">
        <f t="shared" si="472"/>
        <v>0.45719999999999994</v>
      </c>
      <c r="AO125" s="462"/>
      <c r="AP125" s="462"/>
      <c r="AQ125" s="462"/>
      <c r="AR125" s="462"/>
      <c r="AS125" s="462"/>
      <c r="AT125" s="462"/>
      <c r="AU125" s="462">
        <f t="shared" ref="AU125" si="566">SUM(AU126:AU127)</f>
        <v>0.45719999999999994</v>
      </c>
      <c r="AV125" s="462"/>
      <c r="AW125" s="462"/>
      <c r="AX125" s="462"/>
      <c r="AY125" s="462"/>
      <c r="AZ125" s="462">
        <f t="shared" ref="AZ125" si="567">SUM(AZ126:AZ127)</f>
        <v>25.326000000000001</v>
      </c>
      <c r="BA125" s="462">
        <v>0</v>
      </c>
      <c r="BB125" s="462">
        <v>0</v>
      </c>
      <c r="BC125" s="462">
        <f t="shared" ref="BC125:BF125" si="568">SUM(BC126:BC127)</f>
        <v>0</v>
      </c>
      <c r="BD125" s="462"/>
      <c r="BE125" s="462">
        <f t="shared" si="568"/>
        <v>0</v>
      </c>
      <c r="BF125" s="462">
        <f t="shared" si="568"/>
        <v>21.462711864406781</v>
      </c>
      <c r="BG125" s="462">
        <f t="shared" si="473"/>
        <v>3.86328813559322</v>
      </c>
      <c r="BH125" s="462"/>
      <c r="BI125" s="462"/>
      <c r="BJ125" s="462"/>
      <c r="BK125" s="462"/>
      <c r="BL125" s="462"/>
      <c r="BM125" s="462"/>
      <c r="BN125" s="462">
        <f t="shared" ref="BN125" si="569">SUM(BN126:BN127)</f>
        <v>3.86328813559322</v>
      </c>
      <c r="BO125" s="462"/>
      <c r="BP125" s="462"/>
      <c r="BQ125" s="462"/>
      <c r="BR125" s="462"/>
      <c r="BS125" s="462">
        <f t="shared" ref="BS125" si="570">SUM(BS126:BS127)</f>
        <v>0</v>
      </c>
      <c r="BT125" s="462">
        <v>0</v>
      </c>
      <c r="BU125" s="462">
        <v>0</v>
      </c>
      <c r="BV125" s="462">
        <f t="shared" ref="BV125:BX125" si="571">SUM(BV126:BV127)</f>
        <v>0</v>
      </c>
      <c r="BW125" s="462"/>
      <c r="BX125" s="462">
        <f t="shared" si="571"/>
        <v>0</v>
      </c>
      <c r="BY125" s="462">
        <v>0</v>
      </c>
      <c r="BZ125" s="462">
        <f t="shared" si="474"/>
        <v>0</v>
      </c>
      <c r="CA125" s="462"/>
      <c r="CB125" s="462"/>
      <c r="CC125" s="462"/>
      <c r="CD125" s="462"/>
      <c r="CE125" s="462"/>
      <c r="CF125" s="462"/>
      <c r="CG125" s="462">
        <f t="shared" ref="CG125" si="572">SUM(CG126:CG127)</f>
        <v>0</v>
      </c>
      <c r="CH125" s="462"/>
      <c r="CI125" s="462"/>
      <c r="CJ125" s="462"/>
      <c r="CK125" s="462"/>
      <c r="CL125" s="462">
        <f t="shared" ref="CL125" si="573">SUM(CL126:CL127)</f>
        <v>28.3232</v>
      </c>
      <c r="CM125" s="462">
        <v>0</v>
      </c>
      <c r="CN125" s="462">
        <f t="shared" ref="CN125:CO125" si="574">SUM(CN126:CN127)</f>
        <v>0</v>
      </c>
      <c r="CO125" s="462">
        <f t="shared" si="574"/>
        <v>0</v>
      </c>
      <c r="CP125" s="462"/>
      <c r="CQ125" s="462">
        <f t="shared" ref="CQ125:CR125" si="575">SUM(CQ126:CQ127)</f>
        <v>0</v>
      </c>
      <c r="CR125" s="462">
        <f t="shared" si="575"/>
        <v>24.002711864406781</v>
      </c>
      <c r="CS125" s="462">
        <f t="shared" si="475"/>
        <v>4.3204881355932194</v>
      </c>
      <c r="CT125" s="331"/>
      <c r="CU125" s="331"/>
      <c r="CV125" s="331"/>
      <c r="CW125" s="331"/>
      <c r="CX125" s="331"/>
      <c r="CY125" s="331"/>
      <c r="CZ125" s="462">
        <f t="shared" ref="CZ125" si="576">SUM(CZ126:CZ127)</f>
        <v>4.3204881355932194</v>
      </c>
      <c r="DA125" s="325"/>
      <c r="DB125" s="325"/>
      <c r="DC125" s="325"/>
      <c r="DD125" s="325"/>
      <c r="DE125" s="328"/>
    </row>
    <row r="126" spans="1:109" ht="46.5">
      <c r="A126" s="335" t="s">
        <v>888</v>
      </c>
      <c r="B126" s="329" t="s">
        <v>901</v>
      </c>
      <c r="C126" s="325" t="s">
        <v>899</v>
      </c>
      <c r="D126" s="325" t="s">
        <v>547</v>
      </c>
      <c r="E126" s="325">
        <v>2016</v>
      </c>
      <c r="F126" s="325">
        <v>2017</v>
      </c>
      <c r="G126" s="462">
        <v>0</v>
      </c>
      <c r="H126" s="462">
        <v>0</v>
      </c>
      <c r="I126" s="462" t="s">
        <v>61</v>
      </c>
      <c r="J126" s="462" t="s">
        <v>61</v>
      </c>
      <c r="K126" s="462">
        <f>16.257*1.18+1.12</f>
        <v>20.303260000000002</v>
      </c>
      <c r="L126" s="462">
        <v>20.303000000000001</v>
      </c>
      <c r="M126" s="462">
        <v>1.1200000000000001</v>
      </c>
      <c r="N126" s="462">
        <v>0</v>
      </c>
      <c r="O126" s="462">
        <v>0</v>
      </c>
      <c r="P126" s="462">
        <v>1.1200000000000001</v>
      </c>
      <c r="Q126" s="462">
        <v>0</v>
      </c>
      <c r="R126" s="462">
        <v>1.1200000000000001</v>
      </c>
      <c r="S126" s="462">
        <v>0</v>
      </c>
      <c r="T126" s="462">
        <f t="shared" si="471"/>
        <v>0</v>
      </c>
      <c r="U126" s="462"/>
      <c r="V126" s="462"/>
      <c r="W126" s="462"/>
      <c r="X126" s="462"/>
      <c r="Y126" s="462"/>
      <c r="Z126" s="462"/>
      <c r="AA126" s="462">
        <v>0</v>
      </c>
      <c r="AB126" s="462"/>
      <c r="AC126" s="462"/>
      <c r="AD126" s="462"/>
      <c r="AE126" s="462"/>
      <c r="AF126" s="462"/>
      <c r="AG126" s="462">
        <f>1.911*1.18</f>
        <v>2.2549799999999998</v>
      </c>
      <c r="AH126" s="462">
        <v>0</v>
      </c>
      <c r="AI126" s="462">
        <v>0</v>
      </c>
      <c r="AJ126" s="462">
        <v>0</v>
      </c>
      <c r="AK126" s="462"/>
      <c r="AL126" s="462">
        <v>0</v>
      </c>
      <c r="AM126" s="462">
        <f>1.911</f>
        <v>1.911</v>
      </c>
      <c r="AN126" s="462">
        <f t="shared" si="472"/>
        <v>0.34397999999999995</v>
      </c>
      <c r="AO126" s="462"/>
      <c r="AP126" s="462"/>
      <c r="AQ126" s="462"/>
      <c r="AR126" s="462"/>
      <c r="AS126" s="462"/>
      <c r="AT126" s="462"/>
      <c r="AU126" s="462">
        <f>AG126*18/118</f>
        <v>0.34397999999999995</v>
      </c>
      <c r="AV126" s="462"/>
      <c r="AW126" s="462"/>
      <c r="AX126" s="462"/>
      <c r="AY126" s="462"/>
      <c r="AZ126" s="462">
        <v>16.928000000000001</v>
      </c>
      <c r="BA126" s="462">
        <v>0</v>
      </c>
      <c r="BB126" s="462">
        <v>0</v>
      </c>
      <c r="BC126" s="462">
        <v>0</v>
      </c>
      <c r="BD126" s="462"/>
      <c r="BE126" s="462"/>
      <c r="BF126" s="462">
        <f>AZ126-BN126</f>
        <v>14.345762711864408</v>
      </c>
      <c r="BG126" s="462">
        <f t="shared" si="473"/>
        <v>2.5822372881355933</v>
      </c>
      <c r="BH126" s="462"/>
      <c r="BI126" s="462"/>
      <c r="BJ126" s="462"/>
      <c r="BK126" s="462"/>
      <c r="BL126" s="462"/>
      <c r="BM126" s="462"/>
      <c r="BN126" s="462">
        <f>AZ126*18/118</f>
        <v>2.5822372881355933</v>
      </c>
      <c r="BO126" s="462"/>
      <c r="BP126" s="462"/>
      <c r="BQ126" s="462"/>
      <c r="BR126" s="462"/>
      <c r="BS126" s="462">
        <v>0</v>
      </c>
      <c r="BT126" s="462">
        <v>0</v>
      </c>
      <c r="BU126" s="462">
        <v>0</v>
      </c>
      <c r="BV126" s="462">
        <v>0</v>
      </c>
      <c r="BW126" s="462"/>
      <c r="BX126" s="462">
        <f t="shared" ref="BX126:BX127" si="577">BS126-CG126</f>
        <v>0</v>
      </c>
      <c r="BY126" s="462">
        <v>0</v>
      </c>
      <c r="BZ126" s="462">
        <f t="shared" si="474"/>
        <v>0</v>
      </c>
      <c r="CA126" s="462"/>
      <c r="CB126" s="462"/>
      <c r="CC126" s="462"/>
      <c r="CD126" s="462"/>
      <c r="CE126" s="462"/>
      <c r="CF126" s="462"/>
      <c r="CG126" s="462"/>
      <c r="CH126" s="462"/>
      <c r="CI126" s="462"/>
      <c r="CJ126" s="462"/>
      <c r="CK126" s="462"/>
      <c r="CL126" s="462">
        <f>AG126+AZ126+BS126</f>
        <v>19.182980000000001</v>
      </c>
      <c r="CM126" s="462">
        <v>0</v>
      </c>
      <c r="CN126" s="462">
        <f>AI126+BB126+BU126</f>
        <v>0</v>
      </c>
      <c r="CO126" s="462">
        <f>BV126+BC126+AJ126</f>
        <v>0</v>
      </c>
      <c r="CP126" s="462"/>
      <c r="CQ126" s="462">
        <f>AL126+BE126+BX126</f>
        <v>0</v>
      </c>
      <c r="CR126" s="462">
        <f>AM126+BF126+BY126</f>
        <v>16.256762711864408</v>
      </c>
      <c r="CS126" s="462">
        <f t="shared" si="475"/>
        <v>2.926217288135593</v>
      </c>
      <c r="CT126" s="331"/>
      <c r="CU126" s="331"/>
      <c r="CV126" s="331"/>
      <c r="CW126" s="331"/>
      <c r="CX126" s="331"/>
      <c r="CY126" s="331"/>
      <c r="CZ126" s="462">
        <f>AU126+BN126+CG126</f>
        <v>2.926217288135593</v>
      </c>
      <c r="DA126" s="325"/>
      <c r="DB126" s="325"/>
      <c r="DC126" s="325"/>
      <c r="DD126" s="325"/>
      <c r="DE126" s="328"/>
    </row>
    <row r="127" spans="1:109" ht="46.5">
      <c r="A127" s="335" t="s">
        <v>889</v>
      </c>
      <c r="B127" s="329" t="s">
        <v>902</v>
      </c>
      <c r="C127" s="325" t="s">
        <v>900</v>
      </c>
      <c r="D127" s="325" t="s">
        <v>547</v>
      </c>
      <c r="E127" s="325">
        <v>2016</v>
      </c>
      <c r="F127" s="325">
        <v>2017</v>
      </c>
      <c r="G127" s="462">
        <v>0</v>
      </c>
      <c r="H127" s="462">
        <v>0</v>
      </c>
      <c r="I127" s="462" t="s">
        <v>61</v>
      </c>
      <c r="J127" s="462" t="s">
        <v>61</v>
      </c>
      <c r="K127" s="462">
        <f>7.746*1.18+1.12</f>
        <v>10.260280000000002</v>
      </c>
      <c r="L127" s="462">
        <v>10.26</v>
      </c>
      <c r="M127" s="462">
        <v>1.1200000000000001</v>
      </c>
      <c r="N127" s="462">
        <v>0</v>
      </c>
      <c r="O127" s="462">
        <v>0</v>
      </c>
      <c r="P127" s="462">
        <v>1.1200000000000001</v>
      </c>
      <c r="Q127" s="462">
        <v>0</v>
      </c>
      <c r="R127" s="462">
        <v>1.1200000000000001</v>
      </c>
      <c r="S127" s="462">
        <v>0</v>
      </c>
      <c r="T127" s="462">
        <f t="shared" si="471"/>
        <v>0</v>
      </c>
      <c r="U127" s="462"/>
      <c r="V127" s="462"/>
      <c r="W127" s="462"/>
      <c r="X127" s="462"/>
      <c r="Y127" s="462"/>
      <c r="Z127" s="462"/>
      <c r="AA127" s="462"/>
      <c r="AB127" s="462"/>
      <c r="AC127" s="462"/>
      <c r="AD127" s="462"/>
      <c r="AE127" s="462"/>
      <c r="AF127" s="462"/>
      <c r="AG127" s="462">
        <f>0.629*1.18</f>
        <v>0.74221999999999999</v>
      </c>
      <c r="AH127" s="462">
        <v>0</v>
      </c>
      <c r="AI127" s="462">
        <v>0</v>
      </c>
      <c r="AJ127" s="462">
        <v>0</v>
      </c>
      <c r="AK127" s="462"/>
      <c r="AL127" s="462">
        <v>0</v>
      </c>
      <c r="AM127" s="462">
        <f>0.629</f>
        <v>0.629</v>
      </c>
      <c r="AN127" s="462">
        <f t="shared" si="472"/>
        <v>0.11321999999999999</v>
      </c>
      <c r="AO127" s="462"/>
      <c r="AP127" s="462"/>
      <c r="AQ127" s="462"/>
      <c r="AR127" s="462"/>
      <c r="AS127" s="462"/>
      <c r="AT127" s="462"/>
      <c r="AU127" s="462">
        <f t="shared" ref="AU127" si="578">AG127*18/118</f>
        <v>0.11321999999999999</v>
      </c>
      <c r="AV127" s="462"/>
      <c r="AW127" s="462"/>
      <c r="AX127" s="462"/>
      <c r="AY127" s="462"/>
      <c r="AZ127" s="462">
        <v>8.3979999999999997</v>
      </c>
      <c r="BA127" s="462">
        <v>0</v>
      </c>
      <c r="BB127" s="462">
        <v>0</v>
      </c>
      <c r="BC127" s="462">
        <v>0</v>
      </c>
      <c r="BD127" s="462"/>
      <c r="BE127" s="462"/>
      <c r="BF127" s="462">
        <f>AZ127-BN127</f>
        <v>7.1169491525423725</v>
      </c>
      <c r="BG127" s="462">
        <f t="shared" si="473"/>
        <v>1.281050847457627</v>
      </c>
      <c r="BH127" s="462"/>
      <c r="BI127" s="462"/>
      <c r="BJ127" s="462"/>
      <c r="BK127" s="462"/>
      <c r="BL127" s="462"/>
      <c r="BM127" s="462"/>
      <c r="BN127" s="462">
        <f t="shared" ref="BN127" si="579">AZ127*18/118</f>
        <v>1.281050847457627</v>
      </c>
      <c r="BO127" s="462"/>
      <c r="BP127" s="462"/>
      <c r="BQ127" s="462"/>
      <c r="BR127" s="462"/>
      <c r="BS127" s="462">
        <v>0</v>
      </c>
      <c r="BT127" s="462">
        <v>0</v>
      </c>
      <c r="BU127" s="462">
        <v>0</v>
      </c>
      <c r="BV127" s="462">
        <v>0</v>
      </c>
      <c r="BW127" s="462"/>
      <c r="BX127" s="462">
        <f t="shared" si="577"/>
        <v>0</v>
      </c>
      <c r="BY127" s="462">
        <v>0</v>
      </c>
      <c r="BZ127" s="462">
        <f t="shared" si="474"/>
        <v>0</v>
      </c>
      <c r="CA127" s="462"/>
      <c r="CB127" s="462"/>
      <c r="CC127" s="462"/>
      <c r="CD127" s="462"/>
      <c r="CE127" s="462"/>
      <c r="CF127" s="462"/>
      <c r="CG127" s="462"/>
      <c r="CH127" s="462"/>
      <c r="CI127" s="462"/>
      <c r="CJ127" s="462"/>
      <c r="CK127" s="462"/>
      <c r="CL127" s="462">
        <f>AG127+AZ127+BS127</f>
        <v>9.1402199999999993</v>
      </c>
      <c r="CM127" s="462">
        <v>0</v>
      </c>
      <c r="CN127" s="462">
        <f>AI127+BB127+BU127</f>
        <v>0</v>
      </c>
      <c r="CO127" s="462">
        <f>BV127+BC127+AJ127</f>
        <v>0</v>
      </c>
      <c r="CP127" s="462"/>
      <c r="CQ127" s="462">
        <f>AL127+BE127+BX127</f>
        <v>0</v>
      </c>
      <c r="CR127" s="462">
        <f>AM127+BF127+BY127</f>
        <v>7.7459491525423729</v>
      </c>
      <c r="CS127" s="462">
        <f t="shared" si="475"/>
        <v>1.3942708474576269</v>
      </c>
      <c r="CT127" s="331"/>
      <c r="CU127" s="331"/>
      <c r="CV127" s="331"/>
      <c r="CW127" s="331"/>
      <c r="CX127" s="331"/>
      <c r="CY127" s="331"/>
      <c r="CZ127" s="462">
        <f>AU127+BN127+CG127</f>
        <v>1.3942708474576269</v>
      </c>
      <c r="DA127" s="325"/>
      <c r="DB127" s="325"/>
      <c r="DC127" s="325"/>
      <c r="DD127" s="325"/>
      <c r="DE127" s="328"/>
    </row>
    <row r="128" spans="1:109" ht="45">
      <c r="A128" s="735" t="s">
        <v>607</v>
      </c>
      <c r="B128" s="736" t="s">
        <v>608</v>
      </c>
      <c r="C128" s="325" t="s">
        <v>61</v>
      </c>
      <c r="D128" s="325" t="s">
        <v>61</v>
      </c>
      <c r="E128" s="325" t="s">
        <v>61</v>
      </c>
      <c r="F128" s="325" t="s">
        <v>61</v>
      </c>
      <c r="G128" s="462">
        <v>0</v>
      </c>
      <c r="H128" s="462">
        <v>0</v>
      </c>
      <c r="I128" s="462" t="s">
        <v>61</v>
      </c>
      <c r="J128" s="462" t="s">
        <v>61</v>
      </c>
      <c r="K128" s="462">
        <v>0</v>
      </c>
      <c r="L128" s="462">
        <v>0</v>
      </c>
      <c r="M128" s="462">
        <v>0</v>
      </c>
      <c r="N128" s="462">
        <v>0</v>
      </c>
      <c r="O128" s="462">
        <v>0</v>
      </c>
      <c r="P128" s="462">
        <f t="shared" si="470"/>
        <v>0</v>
      </c>
      <c r="Q128" s="462">
        <v>0</v>
      </c>
      <c r="R128" s="462">
        <f t="shared" si="453"/>
        <v>0</v>
      </c>
      <c r="S128" s="462">
        <v>0</v>
      </c>
      <c r="T128" s="462">
        <f t="shared" si="471"/>
        <v>0</v>
      </c>
      <c r="U128" s="462">
        <v>0</v>
      </c>
      <c r="V128" s="462">
        <v>0</v>
      </c>
      <c r="W128" s="462">
        <v>0</v>
      </c>
      <c r="X128" s="462">
        <v>0</v>
      </c>
      <c r="Y128" s="462">
        <v>0</v>
      </c>
      <c r="Z128" s="462">
        <v>0</v>
      </c>
      <c r="AA128" s="462">
        <v>0</v>
      </c>
      <c r="AB128" s="462">
        <v>0</v>
      </c>
      <c r="AC128" s="462">
        <v>0</v>
      </c>
      <c r="AD128" s="462">
        <v>0</v>
      </c>
      <c r="AE128" s="462">
        <v>0</v>
      </c>
      <c r="AF128" s="462">
        <v>0</v>
      </c>
      <c r="AG128" s="462">
        <v>0</v>
      </c>
      <c r="AH128" s="462">
        <v>0</v>
      </c>
      <c r="AI128" s="462">
        <v>0</v>
      </c>
      <c r="AJ128" s="462">
        <v>0</v>
      </c>
      <c r="AK128" s="462">
        <v>0</v>
      </c>
      <c r="AL128" s="462">
        <v>0</v>
      </c>
      <c r="AM128" s="462">
        <v>0</v>
      </c>
      <c r="AN128" s="462">
        <f t="shared" si="472"/>
        <v>0</v>
      </c>
      <c r="AO128" s="462">
        <v>0</v>
      </c>
      <c r="AP128" s="462">
        <v>0</v>
      </c>
      <c r="AQ128" s="462">
        <v>0</v>
      </c>
      <c r="AR128" s="462">
        <v>0</v>
      </c>
      <c r="AS128" s="462">
        <v>0</v>
      </c>
      <c r="AT128" s="462">
        <v>0</v>
      </c>
      <c r="AU128" s="462">
        <v>0</v>
      </c>
      <c r="AV128" s="462">
        <v>0</v>
      </c>
      <c r="AW128" s="462">
        <v>0</v>
      </c>
      <c r="AX128" s="462">
        <v>0</v>
      </c>
      <c r="AY128" s="462">
        <v>0</v>
      </c>
      <c r="AZ128" s="462">
        <v>0</v>
      </c>
      <c r="BA128" s="462">
        <v>0</v>
      </c>
      <c r="BB128" s="462">
        <v>0</v>
      </c>
      <c r="BC128" s="462">
        <v>0</v>
      </c>
      <c r="BD128" s="462">
        <v>0</v>
      </c>
      <c r="BE128" s="462">
        <v>0</v>
      </c>
      <c r="BF128" s="462">
        <v>0</v>
      </c>
      <c r="BG128" s="462">
        <f t="shared" si="473"/>
        <v>0</v>
      </c>
      <c r="BH128" s="462">
        <v>0</v>
      </c>
      <c r="BI128" s="462">
        <v>0</v>
      </c>
      <c r="BJ128" s="462">
        <v>0</v>
      </c>
      <c r="BK128" s="462">
        <v>0</v>
      </c>
      <c r="BL128" s="462">
        <v>0</v>
      </c>
      <c r="BM128" s="462">
        <v>0</v>
      </c>
      <c r="BN128" s="462">
        <v>0</v>
      </c>
      <c r="BO128" s="462">
        <v>0</v>
      </c>
      <c r="BP128" s="462">
        <v>0</v>
      </c>
      <c r="BQ128" s="462">
        <v>0</v>
      </c>
      <c r="BR128" s="462">
        <v>0</v>
      </c>
      <c r="BS128" s="462">
        <v>0</v>
      </c>
      <c r="BT128" s="462">
        <v>0</v>
      </c>
      <c r="BU128" s="462">
        <v>0</v>
      </c>
      <c r="BV128" s="462">
        <v>0</v>
      </c>
      <c r="BW128" s="462">
        <v>0</v>
      </c>
      <c r="BX128" s="462">
        <v>0</v>
      </c>
      <c r="BY128" s="462">
        <v>0</v>
      </c>
      <c r="BZ128" s="462">
        <f t="shared" si="474"/>
        <v>0</v>
      </c>
      <c r="CA128" s="462">
        <v>0</v>
      </c>
      <c r="CB128" s="462">
        <v>0</v>
      </c>
      <c r="CC128" s="462">
        <v>0</v>
      </c>
      <c r="CD128" s="462">
        <v>0</v>
      </c>
      <c r="CE128" s="462">
        <v>0</v>
      </c>
      <c r="CF128" s="462">
        <v>0</v>
      </c>
      <c r="CG128" s="462">
        <v>0</v>
      </c>
      <c r="CH128" s="462">
        <v>0</v>
      </c>
      <c r="CI128" s="462">
        <v>0</v>
      </c>
      <c r="CJ128" s="462">
        <v>0</v>
      </c>
      <c r="CK128" s="462">
        <v>0</v>
      </c>
      <c r="CL128" s="462">
        <v>0</v>
      </c>
      <c r="CM128" s="462">
        <v>0</v>
      </c>
      <c r="CN128" s="462">
        <v>0</v>
      </c>
      <c r="CO128" s="462">
        <v>0</v>
      </c>
      <c r="CP128" s="462">
        <v>0</v>
      </c>
      <c r="CQ128" s="462">
        <v>0</v>
      </c>
      <c r="CR128" s="462">
        <v>0</v>
      </c>
      <c r="CS128" s="462">
        <f t="shared" si="475"/>
        <v>0</v>
      </c>
      <c r="CT128" s="462">
        <v>0</v>
      </c>
      <c r="CU128" s="462">
        <v>0</v>
      </c>
      <c r="CV128" s="462">
        <v>0</v>
      </c>
      <c r="CW128" s="462">
        <v>0</v>
      </c>
      <c r="CX128" s="462">
        <v>0</v>
      </c>
      <c r="CY128" s="462">
        <v>0</v>
      </c>
      <c r="CZ128" s="462">
        <v>0</v>
      </c>
      <c r="DA128" s="462">
        <v>0</v>
      </c>
      <c r="DB128" s="462">
        <v>0</v>
      </c>
      <c r="DC128" s="462">
        <v>0</v>
      </c>
      <c r="DD128" s="462">
        <v>0</v>
      </c>
      <c r="DE128" s="328"/>
    </row>
    <row r="129" spans="1:109">
      <c r="A129" s="735" t="s">
        <v>609</v>
      </c>
      <c r="B129" s="736" t="s">
        <v>610</v>
      </c>
      <c r="C129" s="325" t="s">
        <v>61</v>
      </c>
      <c r="D129" s="325" t="s">
        <v>61</v>
      </c>
      <c r="E129" s="325" t="s">
        <v>61</v>
      </c>
      <c r="F129" s="325" t="s">
        <v>61</v>
      </c>
      <c r="G129" s="462">
        <v>0</v>
      </c>
      <c r="H129" s="462">
        <v>0</v>
      </c>
      <c r="I129" s="462" t="s">
        <v>61</v>
      </c>
      <c r="J129" s="462" t="s">
        <v>61</v>
      </c>
      <c r="K129" s="462">
        <v>0</v>
      </c>
      <c r="L129" s="462">
        <v>0</v>
      </c>
      <c r="M129" s="462">
        <v>0</v>
      </c>
      <c r="N129" s="462">
        <v>0</v>
      </c>
      <c r="O129" s="462">
        <v>0</v>
      </c>
      <c r="P129" s="462">
        <f t="shared" si="470"/>
        <v>0</v>
      </c>
      <c r="Q129" s="462">
        <v>0</v>
      </c>
      <c r="R129" s="462">
        <f t="shared" si="453"/>
        <v>0</v>
      </c>
      <c r="S129" s="462">
        <v>0</v>
      </c>
      <c r="T129" s="462">
        <f t="shared" si="471"/>
        <v>0</v>
      </c>
      <c r="U129" s="462">
        <v>0</v>
      </c>
      <c r="V129" s="462">
        <v>0</v>
      </c>
      <c r="W129" s="462">
        <v>0</v>
      </c>
      <c r="X129" s="462">
        <v>0</v>
      </c>
      <c r="Y129" s="462">
        <v>0</v>
      </c>
      <c r="Z129" s="462">
        <v>0</v>
      </c>
      <c r="AA129" s="462">
        <v>0</v>
      </c>
      <c r="AB129" s="462">
        <v>0</v>
      </c>
      <c r="AC129" s="462">
        <v>0</v>
      </c>
      <c r="AD129" s="462">
        <v>0</v>
      </c>
      <c r="AE129" s="462">
        <v>0</v>
      </c>
      <c r="AF129" s="462">
        <v>0</v>
      </c>
      <c r="AG129" s="462">
        <v>0</v>
      </c>
      <c r="AH129" s="462">
        <v>0</v>
      </c>
      <c r="AI129" s="462">
        <v>0</v>
      </c>
      <c r="AJ129" s="462">
        <v>0</v>
      </c>
      <c r="AK129" s="462">
        <v>0</v>
      </c>
      <c r="AL129" s="462">
        <v>0</v>
      </c>
      <c r="AM129" s="462">
        <v>0</v>
      </c>
      <c r="AN129" s="462">
        <f t="shared" si="472"/>
        <v>0</v>
      </c>
      <c r="AO129" s="462">
        <v>0</v>
      </c>
      <c r="AP129" s="462">
        <v>0</v>
      </c>
      <c r="AQ129" s="462">
        <v>0</v>
      </c>
      <c r="AR129" s="462">
        <v>0</v>
      </c>
      <c r="AS129" s="462">
        <v>0</v>
      </c>
      <c r="AT129" s="462">
        <v>0</v>
      </c>
      <c r="AU129" s="462">
        <v>0</v>
      </c>
      <c r="AV129" s="462">
        <v>0</v>
      </c>
      <c r="AW129" s="462">
        <v>0</v>
      </c>
      <c r="AX129" s="462">
        <v>0</v>
      </c>
      <c r="AY129" s="462">
        <v>0</v>
      </c>
      <c r="AZ129" s="462">
        <v>0</v>
      </c>
      <c r="BA129" s="462">
        <v>0</v>
      </c>
      <c r="BB129" s="462">
        <v>0</v>
      </c>
      <c r="BC129" s="462">
        <v>0</v>
      </c>
      <c r="BD129" s="462">
        <v>0</v>
      </c>
      <c r="BE129" s="462">
        <v>0</v>
      </c>
      <c r="BF129" s="462">
        <v>0</v>
      </c>
      <c r="BG129" s="462">
        <f t="shared" si="473"/>
        <v>0</v>
      </c>
      <c r="BH129" s="462">
        <v>0</v>
      </c>
      <c r="BI129" s="462">
        <v>0</v>
      </c>
      <c r="BJ129" s="462">
        <v>0</v>
      </c>
      <c r="BK129" s="462">
        <v>0</v>
      </c>
      <c r="BL129" s="462">
        <v>0</v>
      </c>
      <c r="BM129" s="462">
        <v>0</v>
      </c>
      <c r="BN129" s="462">
        <v>0</v>
      </c>
      <c r="BO129" s="462">
        <v>0</v>
      </c>
      <c r="BP129" s="462">
        <v>0</v>
      </c>
      <c r="BQ129" s="462">
        <v>0</v>
      </c>
      <c r="BR129" s="462">
        <v>0</v>
      </c>
      <c r="BS129" s="462">
        <v>0</v>
      </c>
      <c r="BT129" s="462">
        <v>0</v>
      </c>
      <c r="BU129" s="462">
        <v>0</v>
      </c>
      <c r="BV129" s="462">
        <v>0</v>
      </c>
      <c r="BW129" s="462">
        <v>0</v>
      </c>
      <c r="BX129" s="462">
        <v>0</v>
      </c>
      <c r="BY129" s="462">
        <v>0</v>
      </c>
      <c r="BZ129" s="462">
        <f t="shared" si="474"/>
        <v>0</v>
      </c>
      <c r="CA129" s="462">
        <v>0</v>
      </c>
      <c r="CB129" s="462">
        <v>0</v>
      </c>
      <c r="CC129" s="462">
        <v>0</v>
      </c>
      <c r="CD129" s="462">
        <v>0</v>
      </c>
      <c r="CE129" s="462">
        <v>0</v>
      </c>
      <c r="CF129" s="462">
        <v>0</v>
      </c>
      <c r="CG129" s="462">
        <v>0</v>
      </c>
      <c r="CH129" s="462">
        <v>0</v>
      </c>
      <c r="CI129" s="462">
        <v>0</v>
      </c>
      <c r="CJ129" s="462">
        <v>0</v>
      </c>
      <c r="CK129" s="462">
        <v>0</v>
      </c>
      <c r="CL129" s="462">
        <v>0</v>
      </c>
      <c r="CM129" s="462">
        <v>0</v>
      </c>
      <c r="CN129" s="462">
        <v>0</v>
      </c>
      <c r="CO129" s="462">
        <v>0</v>
      </c>
      <c r="CP129" s="462">
        <v>0</v>
      </c>
      <c r="CQ129" s="462">
        <v>0</v>
      </c>
      <c r="CR129" s="462">
        <v>0</v>
      </c>
      <c r="CS129" s="462">
        <f t="shared" si="475"/>
        <v>0</v>
      </c>
      <c r="CT129" s="462">
        <v>0</v>
      </c>
      <c r="CU129" s="462">
        <v>0</v>
      </c>
      <c r="CV129" s="462">
        <v>0</v>
      </c>
      <c r="CW129" s="462">
        <v>0</v>
      </c>
      <c r="CX129" s="462">
        <v>0</v>
      </c>
      <c r="CY129" s="462">
        <v>0</v>
      </c>
      <c r="CZ129" s="462">
        <v>0</v>
      </c>
      <c r="DA129" s="462">
        <v>0</v>
      </c>
      <c r="DB129" s="462">
        <v>0</v>
      </c>
      <c r="DC129" s="462">
        <v>0</v>
      </c>
      <c r="DD129" s="462">
        <v>0</v>
      </c>
      <c r="DE129" s="328"/>
    </row>
    <row r="130" spans="1:109">
      <c r="A130" s="735" t="s">
        <v>611</v>
      </c>
      <c r="B130" s="736" t="s">
        <v>234</v>
      </c>
      <c r="C130" s="325" t="s">
        <v>61</v>
      </c>
      <c r="D130" s="325" t="s">
        <v>61</v>
      </c>
      <c r="E130" s="325" t="s">
        <v>61</v>
      </c>
      <c r="F130" s="325" t="s">
        <v>61</v>
      </c>
      <c r="G130" s="462">
        <v>0</v>
      </c>
      <c r="H130" s="462">
        <v>0</v>
      </c>
      <c r="I130" s="462" t="s">
        <v>61</v>
      </c>
      <c r="J130" s="462" t="s">
        <v>61</v>
      </c>
      <c r="K130" s="462">
        <f t="shared" ref="K130:M132" si="580">K131</f>
        <v>0</v>
      </c>
      <c r="L130" s="462">
        <f t="shared" si="580"/>
        <v>0</v>
      </c>
      <c r="M130" s="462">
        <f t="shared" si="580"/>
        <v>0</v>
      </c>
      <c r="N130" s="462">
        <v>0</v>
      </c>
      <c r="O130" s="462">
        <v>0</v>
      </c>
      <c r="P130" s="462">
        <f t="shared" si="470"/>
        <v>0</v>
      </c>
      <c r="Q130" s="462">
        <v>0</v>
      </c>
      <c r="R130" s="462">
        <f t="shared" si="453"/>
        <v>0</v>
      </c>
      <c r="S130" s="462">
        <v>0</v>
      </c>
      <c r="T130" s="462">
        <f t="shared" si="471"/>
        <v>0</v>
      </c>
      <c r="U130" s="462"/>
      <c r="V130" s="462"/>
      <c r="W130" s="462"/>
      <c r="X130" s="462"/>
      <c r="Y130" s="462"/>
      <c r="Z130" s="462"/>
      <c r="AA130" s="462">
        <f t="shared" si="457"/>
        <v>0</v>
      </c>
      <c r="AB130" s="462"/>
      <c r="AC130" s="462"/>
      <c r="AD130" s="462"/>
      <c r="AE130" s="462"/>
      <c r="AF130" s="462"/>
      <c r="AG130" s="462">
        <f>AG131</f>
        <v>0</v>
      </c>
      <c r="AH130" s="462">
        <v>0</v>
      </c>
      <c r="AI130" s="462">
        <v>0</v>
      </c>
      <c r="AJ130" s="462">
        <f>AJ131</f>
        <v>0</v>
      </c>
      <c r="AK130" s="462"/>
      <c r="AL130" s="462">
        <f>AL131</f>
        <v>0</v>
      </c>
      <c r="AM130" s="462">
        <v>0</v>
      </c>
      <c r="AN130" s="462">
        <f t="shared" si="472"/>
        <v>0</v>
      </c>
      <c r="AO130" s="462"/>
      <c r="AP130" s="462"/>
      <c r="AQ130" s="462"/>
      <c r="AR130" s="462"/>
      <c r="AS130" s="462"/>
      <c r="AT130" s="462"/>
      <c r="AU130" s="462">
        <f>AU131</f>
        <v>0</v>
      </c>
      <c r="AV130" s="462"/>
      <c r="AW130" s="462"/>
      <c r="AX130" s="462"/>
      <c r="AY130" s="462"/>
      <c r="AZ130" s="462">
        <f>AZ131</f>
        <v>2</v>
      </c>
      <c r="BA130" s="462">
        <v>0</v>
      </c>
      <c r="BB130" s="462">
        <v>0</v>
      </c>
      <c r="BC130" s="462">
        <f>BC131</f>
        <v>1.6949152542372881</v>
      </c>
      <c r="BD130" s="462"/>
      <c r="BE130" s="462">
        <f>BE131</f>
        <v>1.6949152542372881</v>
      </c>
      <c r="BF130" s="462">
        <v>0</v>
      </c>
      <c r="BG130" s="462">
        <f t="shared" si="473"/>
        <v>0.30508474576271188</v>
      </c>
      <c r="BH130" s="462"/>
      <c r="BI130" s="462"/>
      <c r="BJ130" s="462"/>
      <c r="BK130" s="462"/>
      <c r="BL130" s="462"/>
      <c r="BM130" s="462"/>
      <c r="BN130" s="462">
        <f>BN131</f>
        <v>0.30508474576271188</v>
      </c>
      <c r="BO130" s="462"/>
      <c r="BP130" s="462"/>
      <c r="BQ130" s="462"/>
      <c r="BR130" s="462"/>
      <c r="BS130" s="462">
        <f>BS131</f>
        <v>0</v>
      </c>
      <c r="BT130" s="462">
        <v>0</v>
      </c>
      <c r="BU130" s="462">
        <v>0</v>
      </c>
      <c r="BV130" s="462">
        <f>BV131</f>
        <v>0</v>
      </c>
      <c r="BW130" s="462"/>
      <c r="BX130" s="462">
        <f>BX131</f>
        <v>0</v>
      </c>
      <c r="BY130" s="462">
        <v>0</v>
      </c>
      <c r="BZ130" s="462">
        <f t="shared" si="474"/>
        <v>0</v>
      </c>
      <c r="CA130" s="462"/>
      <c r="CB130" s="462"/>
      <c r="CC130" s="462"/>
      <c r="CD130" s="462"/>
      <c r="CE130" s="462"/>
      <c r="CF130" s="462"/>
      <c r="CG130" s="462">
        <f>CG131</f>
        <v>0</v>
      </c>
      <c r="CH130" s="462"/>
      <c r="CI130" s="462"/>
      <c r="CJ130" s="462"/>
      <c r="CK130" s="462"/>
      <c r="CL130" s="462">
        <f>CL131</f>
        <v>2</v>
      </c>
      <c r="CM130" s="462">
        <v>0</v>
      </c>
      <c r="CN130" s="462">
        <f t="shared" ref="CN130:CO132" si="581">CN131</f>
        <v>0</v>
      </c>
      <c r="CO130" s="462">
        <f t="shared" si="581"/>
        <v>1.6949152542372881</v>
      </c>
      <c r="CP130" s="462"/>
      <c r="CQ130" s="462">
        <f t="shared" ref="CQ130:CR132" si="582">CQ131</f>
        <v>1.6949152542372881</v>
      </c>
      <c r="CR130" s="462">
        <f t="shared" si="582"/>
        <v>0</v>
      </c>
      <c r="CS130" s="462">
        <f t="shared" si="475"/>
        <v>0.30508474576271188</v>
      </c>
      <c r="CT130" s="331"/>
      <c r="CU130" s="331"/>
      <c r="CV130" s="331"/>
      <c r="CW130" s="331"/>
      <c r="CX130" s="331"/>
      <c r="CY130" s="331"/>
      <c r="CZ130" s="462">
        <f>CZ131</f>
        <v>0.30508474576271188</v>
      </c>
      <c r="DA130" s="325"/>
      <c r="DB130" s="325"/>
      <c r="DC130" s="325"/>
      <c r="DD130" s="325"/>
      <c r="DE130" s="328"/>
    </row>
    <row r="131" spans="1:109">
      <c r="A131" s="325"/>
      <c r="B131" s="736" t="s">
        <v>227</v>
      </c>
      <c r="C131" s="325" t="s">
        <v>61</v>
      </c>
      <c r="D131" s="325" t="s">
        <v>61</v>
      </c>
      <c r="E131" s="325" t="s">
        <v>61</v>
      </c>
      <c r="F131" s="325" t="s">
        <v>61</v>
      </c>
      <c r="G131" s="462">
        <v>0</v>
      </c>
      <c r="H131" s="462">
        <v>0</v>
      </c>
      <c r="I131" s="462" t="s">
        <v>61</v>
      </c>
      <c r="J131" s="462" t="s">
        <v>61</v>
      </c>
      <c r="K131" s="462">
        <f t="shared" si="580"/>
        <v>0</v>
      </c>
      <c r="L131" s="462">
        <f t="shared" si="580"/>
        <v>0</v>
      </c>
      <c r="M131" s="462">
        <f t="shared" si="580"/>
        <v>0</v>
      </c>
      <c r="N131" s="462">
        <v>0</v>
      </c>
      <c r="O131" s="462">
        <v>0</v>
      </c>
      <c r="P131" s="462">
        <f t="shared" si="470"/>
        <v>0</v>
      </c>
      <c r="Q131" s="462">
        <v>0</v>
      </c>
      <c r="R131" s="462">
        <f t="shared" si="453"/>
        <v>0</v>
      </c>
      <c r="S131" s="462">
        <v>0</v>
      </c>
      <c r="T131" s="462">
        <f t="shared" si="471"/>
        <v>0</v>
      </c>
      <c r="U131" s="462"/>
      <c r="V131" s="462"/>
      <c r="W131" s="462"/>
      <c r="X131" s="462"/>
      <c r="Y131" s="462"/>
      <c r="Z131" s="462"/>
      <c r="AA131" s="462">
        <f t="shared" si="457"/>
        <v>0</v>
      </c>
      <c r="AB131" s="462"/>
      <c r="AC131" s="462"/>
      <c r="AD131" s="462"/>
      <c r="AE131" s="462"/>
      <c r="AF131" s="462"/>
      <c r="AG131" s="462">
        <f>AG132</f>
        <v>0</v>
      </c>
      <c r="AH131" s="462">
        <v>0</v>
      </c>
      <c r="AI131" s="462">
        <v>0</v>
      </c>
      <c r="AJ131" s="462">
        <f>AJ132</f>
        <v>0</v>
      </c>
      <c r="AK131" s="462"/>
      <c r="AL131" s="462">
        <f>AL132</f>
        <v>0</v>
      </c>
      <c r="AM131" s="462">
        <v>0</v>
      </c>
      <c r="AN131" s="462">
        <f t="shared" si="472"/>
        <v>0</v>
      </c>
      <c r="AO131" s="462"/>
      <c r="AP131" s="462"/>
      <c r="AQ131" s="462"/>
      <c r="AR131" s="462"/>
      <c r="AS131" s="462"/>
      <c r="AT131" s="462"/>
      <c r="AU131" s="462">
        <f>AU132</f>
        <v>0</v>
      </c>
      <c r="AV131" s="462"/>
      <c r="AW131" s="462"/>
      <c r="AX131" s="462"/>
      <c r="AY131" s="462"/>
      <c r="AZ131" s="462">
        <f>AZ132</f>
        <v>2</v>
      </c>
      <c r="BA131" s="462">
        <v>0</v>
      </c>
      <c r="BB131" s="462">
        <v>0</v>
      </c>
      <c r="BC131" s="462">
        <f>BC132</f>
        <v>1.6949152542372881</v>
      </c>
      <c r="BD131" s="462"/>
      <c r="BE131" s="462">
        <f>BE132</f>
        <v>1.6949152542372881</v>
      </c>
      <c r="BF131" s="462">
        <v>0</v>
      </c>
      <c r="BG131" s="462">
        <f t="shared" si="473"/>
        <v>0.30508474576271188</v>
      </c>
      <c r="BH131" s="462"/>
      <c r="BI131" s="462"/>
      <c r="BJ131" s="462"/>
      <c r="BK131" s="462"/>
      <c r="BL131" s="462"/>
      <c r="BM131" s="462"/>
      <c r="BN131" s="462">
        <f>BN132</f>
        <v>0.30508474576271188</v>
      </c>
      <c r="BO131" s="462"/>
      <c r="BP131" s="462"/>
      <c r="BQ131" s="462"/>
      <c r="BR131" s="462"/>
      <c r="BS131" s="462">
        <f>BS132</f>
        <v>0</v>
      </c>
      <c r="BT131" s="462">
        <v>0</v>
      </c>
      <c r="BU131" s="462">
        <v>0</v>
      </c>
      <c r="BV131" s="462">
        <f>BV132</f>
        <v>0</v>
      </c>
      <c r="BW131" s="462"/>
      <c r="BX131" s="462">
        <f>BX132</f>
        <v>0</v>
      </c>
      <c r="BY131" s="462">
        <v>0</v>
      </c>
      <c r="BZ131" s="462">
        <f t="shared" si="474"/>
        <v>0</v>
      </c>
      <c r="CA131" s="462"/>
      <c r="CB131" s="462"/>
      <c r="CC131" s="462"/>
      <c r="CD131" s="462"/>
      <c r="CE131" s="462"/>
      <c r="CF131" s="462"/>
      <c r="CG131" s="462">
        <f>CG132</f>
        <v>0</v>
      </c>
      <c r="CH131" s="462"/>
      <c r="CI131" s="462"/>
      <c r="CJ131" s="462"/>
      <c r="CK131" s="462"/>
      <c r="CL131" s="462">
        <f>CL132</f>
        <v>2</v>
      </c>
      <c r="CM131" s="462">
        <v>0</v>
      </c>
      <c r="CN131" s="462">
        <f t="shared" si="581"/>
        <v>0</v>
      </c>
      <c r="CO131" s="462">
        <f t="shared" si="581"/>
        <v>1.6949152542372881</v>
      </c>
      <c r="CP131" s="462"/>
      <c r="CQ131" s="462">
        <f t="shared" si="582"/>
        <v>1.6949152542372881</v>
      </c>
      <c r="CR131" s="462">
        <f t="shared" si="582"/>
        <v>0</v>
      </c>
      <c r="CS131" s="462">
        <f t="shared" si="475"/>
        <v>0.30508474576271188</v>
      </c>
      <c r="CT131" s="331"/>
      <c r="CU131" s="331"/>
      <c r="CV131" s="331"/>
      <c r="CW131" s="331"/>
      <c r="CX131" s="331"/>
      <c r="CY131" s="331"/>
      <c r="CZ131" s="462">
        <f>CZ132</f>
        <v>0.30508474576271188</v>
      </c>
      <c r="DA131" s="325"/>
      <c r="DB131" s="325"/>
      <c r="DC131" s="325"/>
      <c r="DD131" s="325"/>
      <c r="DE131" s="328"/>
    </row>
    <row r="132" spans="1:109" ht="45">
      <c r="A132" s="325"/>
      <c r="B132" s="736" t="s">
        <v>597</v>
      </c>
      <c r="C132" s="325" t="s">
        <v>61</v>
      </c>
      <c r="D132" s="325" t="s">
        <v>61</v>
      </c>
      <c r="E132" s="325" t="s">
        <v>61</v>
      </c>
      <c r="F132" s="325" t="s">
        <v>61</v>
      </c>
      <c r="G132" s="462">
        <v>0</v>
      </c>
      <c r="H132" s="462">
        <v>0</v>
      </c>
      <c r="I132" s="462" t="s">
        <v>61</v>
      </c>
      <c r="J132" s="462" t="s">
        <v>61</v>
      </c>
      <c r="K132" s="462">
        <f t="shared" si="580"/>
        <v>0</v>
      </c>
      <c r="L132" s="462">
        <f t="shared" si="580"/>
        <v>0</v>
      </c>
      <c r="M132" s="462">
        <f t="shared" si="580"/>
        <v>0</v>
      </c>
      <c r="N132" s="462">
        <v>0</v>
      </c>
      <c r="O132" s="462">
        <v>0</v>
      </c>
      <c r="P132" s="462">
        <f t="shared" si="470"/>
        <v>0</v>
      </c>
      <c r="Q132" s="462">
        <v>0</v>
      </c>
      <c r="R132" s="462">
        <f t="shared" si="453"/>
        <v>0</v>
      </c>
      <c r="S132" s="462">
        <v>0</v>
      </c>
      <c r="T132" s="462">
        <f t="shared" si="471"/>
        <v>0</v>
      </c>
      <c r="U132" s="462"/>
      <c r="V132" s="462"/>
      <c r="W132" s="462"/>
      <c r="X132" s="462"/>
      <c r="Y132" s="462"/>
      <c r="Z132" s="462"/>
      <c r="AA132" s="462">
        <f t="shared" si="457"/>
        <v>0</v>
      </c>
      <c r="AB132" s="462"/>
      <c r="AC132" s="462"/>
      <c r="AD132" s="462"/>
      <c r="AE132" s="462"/>
      <c r="AF132" s="462"/>
      <c r="AG132" s="462">
        <f>AG133</f>
        <v>0</v>
      </c>
      <c r="AH132" s="462">
        <v>0</v>
      </c>
      <c r="AI132" s="462">
        <v>0</v>
      </c>
      <c r="AJ132" s="462">
        <f>AJ133</f>
        <v>0</v>
      </c>
      <c r="AK132" s="462"/>
      <c r="AL132" s="462">
        <f>AL133</f>
        <v>0</v>
      </c>
      <c r="AM132" s="462">
        <v>0</v>
      </c>
      <c r="AN132" s="462">
        <f t="shared" si="472"/>
        <v>0</v>
      </c>
      <c r="AO132" s="462"/>
      <c r="AP132" s="462"/>
      <c r="AQ132" s="462"/>
      <c r="AR132" s="462"/>
      <c r="AS132" s="462"/>
      <c r="AT132" s="462"/>
      <c r="AU132" s="462">
        <f>AU133</f>
        <v>0</v>
      </c>
      <c r="AV132" s="462"/>
      <c r="AW132" s="462"/>
      <c r="AX132" s="462"/>
      <c r="AY132" s="462"/>
      <c r="AZ132" s="462">
        <f>AZ133</f>
        <v>2</v>
      </c>
      <c r="BA132" s="462">
        <v>0</v>
      </c>
      <c r="BB132" s="462">
        <v>0</v>
      </c>
      <c r="BC132" s="462">
        <f>BC133</f>
        <v>1.6949152542372881</v>
      </c>
      <c r="BD132" s="462"/>
      <c r="BE132" s="462">
        <f>BE133</f>
        <v>1.6949152542372881</v>
      </c>
      <c r="BF132" s="462">
        <v>0</v>
      </c>
      <c r="BG132" s="462">
        <f t="shared" si="473"/>
        <v>0.30508474576271188</v>
      </c>
      <c r="BH132" s="462"/>
      <c r="BI132" s="462"/>
      <c r="BJ132" s="462"/>
      <c r="BK132" s="462"/>
      <c r="BL132" s="462"/>
      <c r="BM132" s="462"/>
      <c r="BN132" s="462">
        <f>BN133</f>
        <v>0.30508474576271188</v>
      </c>
      <c r="BO132" s="462"/>
      <c r="BP132" s="462"/>
      <c r="BQ132" s="462"/>
      <c r="BR132" s="462"/>
      <c r="BS132" s="462">
        <f>BS133</f>
        <v>0</v>
      </c>
      <c r="BT132" s="462">
        <v>0</v>
      </c>
      <c r="BU132" s="462">
        <v>0</v>
      </c>
      <c r="BV132" s="462">
        <f>BV133</f>
        <v>0</v>
      </c>
      <c r="BW132" s="462"/>
      <c r="BX132" s="462">
        <f>BX133</f>
        <v>0</v>
      </c>
      <c r="BY132" s="462">
        <v>0</v>
      </c>
      <c r="BZ132" s="462">
        <f t="shared" si="474"/>
        <v>0</v>
      </c>
      <c r="CA132" s="462"/>
      <c r="CB132" s="462"/>
      <c r="CC132" s="462"/>
      <c r="CD132" s="462"/>
      <c r="CE132" s="462"/>
      <c r="CF132" s="462"/>
      <c r="CG132" s="462">
        <f>CG133</f>
        <v>0</v>
      </c>
      <c r="CH132" s="462"/>
      <c r="CI132" s="462"/>
      <c r="CJ132" s="462"/>
      <c r="CK132" s="462"/>
      <c r="CL132" s="462">
        <f>CL133</f>
        <v>2</v>
      </c>
      <c r="CM132" s="462">
        <v>0</v>
      </c>
      <c r="CN132" s="462">
        <f t="shared" si="581"/>
        <v>0</v>
      </c>
      <c r="CO132" s="462">
        <f t="shared" si="581"/>
        <v>1.6949152542372881</v>
      </c>
      <c r="CP132" s="462"/>
      <c r="CQ132" s="462">
        <f t="shared" si="582"/>
        <v>1.6949152542372881</v>
      </c>
      <c r="CR132" s="462">
        <f t="shared" si="582"/>
        <v>0</v>
      </c>
      <c r="CS132" s="462">
        <f t="shared" si="475"/>
        <v>0.30508474576271188</v>
      </c>
      <c r="CT132" s="331"/>
      <c r="CU132" s="331"/>
      <c r="CV132" s="331"/>
      <c r="CW132" s="331"/>
      <c r="CX132" s="331"/>
      <c r="CY132" s="331"/>
      <c r="CZ132" s="462">
        <f>CZ133</f>
        <v>0.30508474576271188</v>
      </c>
      <c r="DA132" s="325"/>
      <c r="DB132" s="325"/>
      <c r="DC132" s="325"/>
      <c r="DD132" s="325"/>
      <c r="DE132" s="328"/>
    </row>
    <row r="133" spans="1:109" ht="45">
      <c r="A133" s="325"/>
      <c r="B133" s="736" t="s">
        <v>15</v>
      </c>
      <c r="C133" s="325" t="s">
        <v>61</v>
      </c>
      <c r="D133" s="325" t="s">
        <v>61</v>
      </c>
      <c r="E133" s="325" t="s">
        <v>61</v>
      </c>
      <c r="F133" s="325" t="s">
        <v>61</v>
      </c>
      <c r="G133" s="462">
        <v>0</v>
      </c>
      <c r="H133" s="462">
        <v>0</v>
      </c>
      <c r="I133" s="462" t="s">
        <v>61</v>
      </c>
      <c r="J133" s="462" t="s">
        <v>61</v>
      </c>
      <c r="K133" s="462">
        <f t="shared" ref="K133:M133" si="583">K135</f>
        <v>0</v>
      </c>
      <c r="L133" s="462">
        <f t="shared" si="583"/>
        <v>0</v>
      </c>
      <c r="M133" s="462">
        <f t="shared" si="583"/>
        <v>0</v>
      </c>
      <c r="N133" s="462">
        <v>0</v>
      </c>
      <c r="O133" s="462">
        <v>0</v>
      </c>
      <c r="P133" s="462">
        <f t="shared" si="470"/>
        <v>0</v>
      </c>
      <c r="Q133" s="462">
        <v>0</v>
      </c>
      <c r="R133" s="462">
        <f t="shared" si="453"/>
        <v>0</v>
      </c>
      <c r="S133" s="462">
        <v>0</v>
      </c>
      <c r="T133" s="462">
        <f t="shared" si="471"/>
        <v>0</v>
      </c>
      <c r="U133" s="462"/>
      <c r="V133" s="462"/>
      <c r="W133" s="462"/>
      <c r="X133" s="462"/>
      <c r="Y133" s="462"/>
      <c r="Z133" s="462"/>
      <c r="AA133" s="462">
        <f t="shared" si="457"/>
        <v>0</v>
      </c>
      <c r="AB133" s="462"/>
      <c r="AC133" s="462"/>
      <c r="AD133" s="462"/>
      <c r="AE133" s="462"/>
      <c r="AF133" s="462"/>
      <c r="AG133" s="462">
        <f>AG135</f>
        <v>0</v>
      </c>
      <c r="AH133" s="462">
        <v>0</v>
      </c>
      <c r="AI133" s="462">
        <v>0</v>
      </c>
      <c r="AJ133" s="462">
        <f>AJ135</f>
        <v>0</v>
      </c>
      <c r="AK133" s="462"/>
      <c r="AL133" s="462">
        <f>AL135</f>
        <v>0</v>
      </c>
      <c r="AM133" s="462">
        <v>0</v>
      </c>
      <c r="AN133" s="462">
        <f t="shared" si="472"/>
        <v>0</v>
      </c>
      <c r="AO133" s="462"/>
      <c r="AP133" s="462"/>
      <c r="AQ133" s="462"/>
      <c r="AR133" s="462"/>
      <c r="AS133" s="462"/>
      <c r="AT133" s="462"/>
      <c r="AU133" s="462">
        <f>AU135</f>
        <v>0</v>
      </c>
      <c r="AV133" s="462"/>
      <c r="AW133" s="462"/>
      <c r="AX133" s="462"/>
      <c r="AY133" s="462"/>
      <c r="AZ133" s="462">
        <f>AZ135</f>
        <v>2</v>
      </c>
      <c r="BA133" s="462">
        <v>0</v>
      </c>
      <c r="BB133" s="462">
        <v>0</v>
      </c>
      <c r="BC133" s="462">
        <f>BC135</f>
        <v>1.6949152542372881</v>
      </c>
      <c r="BD133" s="462"/>
      <c r="BE133" s="462">
        <f>BE135</f>
        <v>1.6949152542372881</v>
      </c>
      <c r="BF133" s="462">
        <v>0</v>
      </c>
      <c r="BG133" s="462">
        <f t="shared" si="473"/>
        <v>0.30508474576271188</v>
      </c>
      <c r="BH133" s="462"/>
      <c r="BI133" s="462"/>
      <c r="BJ133" s="462"/>
      <c r="BK133" s="462"/>
      <c r="BL133" s="462"/>
      <c r="BM133" s="462"/>
      <c r="BN133" s="462">
        <f>BN135</f>
        <v>0.30508474576271188</v>
      </c>
      <c r="BO133" s="462"/>
      <c r="BP133" s="462"/>
      <c r="BQ133" s="462"/>
      <c r="BR133" s="462"/>
      <c r="BS133" s="462">
        <f>BS135</f>
        <v>0</v>
      </c>
      <c r="BT133" s="462">
        <v>0</v>
      </c>
      <c r="BU133" s="462">
        <v>0</v>
      </c>
      <c r="BV133" s="462">
        <f>BV135</f>
        <v>0</v>
      </c>
      <c r="BW133" s="462"/>
      <c r="BX133" s="462">
        <f>BX135</f>
        <v>0</v>
      </c>
      <c r="BY133" s="462">
        <v>0</v>
      </c>
      <c r="BZ133" s="462">
        <f t="shared" si="474"/>
        <v>0</v>
      </c>
      <c r="CA133" s="462"/>
      <c r="CB133" s="462"/>
      <c r="CC133" s="462"/>
      <c r="CD133" s="462"/>
      <c r="CE133" s="462"/>
      <c r="CF133" s="462"/>
      <c r="CG133" s="462">
        <f>CG135</f>
        <v>0</v>
      </c>
      <c r="CH133" s="462"/>
      <c r="CI133" s="462"/>
      <c r="CJ133" s="462"/>
      <c r="CK133" s="462"/>
      <c r="CL133" s="462">
        <f>CL135</f>
        <v>2</v>
      </c>
      <c r="CM133" s="462">
        <v>0</v>
      </c>
      <c r="CN133" s="462">
        <f>CN135</f>
        <v>0</v>
      </c>
      <c r="CO133" s="462">
        <f>CO135</f>
        <v>1.6949152542372881</v>
      </c>
      <c r="CP133" s="462"/>
      <c r="CQ133" s="462">
        <f>CQ135</f>
        <v>1.6949152542372881</v>
      </c>
      <c r="CR133" s="462">
        <f>CR135</f>
        <v>0</v>
      </c>
      <c r="CS133" s="462">
        <f t="shared" si="475"/>
        <v>0.30508474576271188</v>
      </c>
      <c r="CT133" s="331"/>
      <c r="CU133" s="331"/>
      <c r="CV133" s="331"/>
      <c r="CW133" s="331"/>
      <c r="CX133" s="331"/>
      <c r="CY133" s="331"/>
      <c r="CZ133" s="462">
        <f>CZ135</f>
        <v>0.30508474576271188</v>
      </c>
      <c r="DA133" s="325"/>
      <c r="DB133" s="325"/>
      <c r="DC133" s="325"/>
      <c r="DD133" s="325"/>
      <c r="DE133" s="328"/>
    </row>
    <row r="134" spans="1:109">
      <c r="A134" s="325"/>
      <c r="B134" s="326" t="s">
        <v>11</v>
      </c>
      <c r="C134" s="325" t="s">
        <v>61</v>
      </c>
      <c r="D134" s="325" t="s">
        <v>61</v>
      </c>
      <c r="E134" s="325" t="s">
        <v>61</v>
      </c>
      <c r="F134" s="325" t="s">
        <v>61</v>
      </c>
      <c r="G134" s="462">
        <v>0</v>
      </c>
      <c r="H134" s="462">
        <v>0</v>
      </c>
      <c r="I134" s="462" t="s">
        <v>61</v>
      </c>
      <c r="J134" s="462" t="s">
        <v>61</v>
      </c>
      <c r="K134" s="462">
        <v>0</v>
      </c>
      <c r="L134" s="462">
        <v>0</v>
      </c>
      <c r="M134" s="462">
        <v>0</v>
      </c>
      <c r="N134" s="462">
        <v>0</v>
      </c>
      <c r="O134" s="462">
        <v>0</v>
      </c>
      <c r="P134" s="462">
        <v>0</v>
      </c>
      <c r="Q134" s="462">
        <v>0</v>
      </c>
      <c r="R134" s="462">
        <v>0</v>
      </c>
      <c r="S134" s="462">
        <v>0</v>
      </c>
      <c r="T134" s="462">
        <f t="shared" si="471"/>
        <v>0</v>
      </c>
      <c r="U134" s="462">
        <v>0</v>
      </c>
      <c r="V134" s="462">
        <v>0</v>
      </c>
      <c r="W134" s="462">
        <v>0</v>
      </c>
      <c r="X134" s="462">
        <v>0</v>
      </c>
      <c r="Y134" s="462">
        <v>0</v>
      </c>
      <c r="Z134" s="462">
        <v>0</v>
      </c>
      <c r="AA134" s="462">
        <v>0</v>
      </c>
      <c r="AB134" s="462">
        <v>0</v>
      </c>
      <c r="AC134" s="462">
        <v>0</v>
      </c>
      <c r="AD134" s="462">
        <v>0</v>
      </c>
      <c r="AE134" s="462">
        <v>0</v>
      </c>
      <c r="AF134" s="462">
        <v>0</v>
      </c>
      <c r="AG134" s="462">
        <v>0</v>
      </c>
      <c r="AH134" s="462">
        <v>0</v>
      </c>
      <c r="AI134" s="462">
        <v>0</v>
      </c>
      <c r="AJ134" s="462">
        <v>0</v>
      </c>
      <c r="AK134" s="462">
        <v>0</v>
      </c>
      <c r="AL134" s="462">
        <v>0</v>
      </c>
      <c r="AM134" s="462">
        <v>0</v>
      </c>
      <c r="AN134" s="462">
        <f t="shared" si="472"/>
        <v>0</v>
      </c>
      <c r="AO134" s="462">
        <v>0</v>
      </c>
      <c r="AP134" s="462">
        <v>0</v>
      </c>
      <c r="AQ134" s="462">
        <v>0</v>
      </c>
      <c r="AR134" s="462">
        <v>0</v>
      </c>
      <c r="AS134" s="462">
        <v>0</v>
      </c>
      <c r="AT134" s="462">
        <v>0</v>
      </c>
      <c r="AU134" s="462">
        <v>0</v>
      </c>
      <c r="AV134" s="462">
        <v>0</v>
      </c>
      <c r="AW134" s="462">
        <v>0</v>
      </c>
      <c r="AX134" s="462">
        <v>0</v>
      </c>
      <c r="AY134" s="462">
        <v>0</v>
      </c>
      <c r="AZ134" s="462">
        <v>0</v>
      </c>
      <c r="BA134" s="462">
        <v>0</v>
      </c>
      <c r="BB134" s="462">
        <v>0</v>
      </c>
      <c r="BC134" s="462">
        <v>0</v>
      </c>
      <c r="BD134" s="462">
        <v>0</v>
      </c>
      <c r="BE134" s="462">
        <v>0</v>
      </c>
      <c r="BF134" s="462">
        <v>0</v>
      </c>
      <c r="BG134" s="462">
        <f t="shared" si="473"/>
        <v>0</v>
      </c>
      <c r="BH134" s="462">
        <v>0</v>
      </c>
      <c r="BI134" s="462">
        <v>0</v>
      </c>
      <c r="BJ134" s="462">
        <v>0</v>
      </c>
      <c r="BK134" s="462">
        <v>0</v>
      </c>
      <c r="BL134" s="462">
        <v>0</v>
      </c>
      <c r="BM134" s="462">
        <v>0</v>
      </c>
      <c r="BN134" s="462">
        <v>0</v>
      </c>
      <c r="BO134" s="462">
        <v>0</v>
      </c>
      <c r="BP134" s="462">
        <v>0</v>
      </c>
      <c r="BQ134" s="462">
        <v>0</v>
      </c>
      <c r="BR134" s="462">
        <v>0</v>
      </c>
      <c r="BS134" s="462">
        <v>0</v>
      </c>
      <c r="BT134" s="462">
        <v>0</v>
      </c>
      <c r="BU134" s="462">
        <v>0</v>
      </c>
      <c r="BV134" s="462">
        <v>0</v>
      </c>
      <c r="BW134" s="462">
        <v>0</v>
      </c>
      <c r="BX134" s="462">
        <v>0</v>
      </c>
      <c r="BY134" s="462">
        <v>0</v>
      </c>
      <c r="BZ134" s="462">
        <f t="shared" si="474"/>
        <v>0</v>
      </c>
      <c r="CA134" s="462">
        <v>0</v>
      </c>
      <c r="CB134" s="462">
        <v>0</v>
      </c>
      <c r="CC134" s="462">
        <v>0</v>
      </c>
      <c r="CD134" s="462">
        <v>0</v>
      </c>
      <c r="CE134" s="462">
        <v>0</v>
      </c>
      <c r="CF134" s="462">
        <v>0</v>
      </c>
      <c r="CG134" s="462">
        <v>0</v>
      </c>
      <c r="CH134" s="462">
        <v>0</v>
      </c>
      <c r="CI134" s="462">
        <v>0</v>
      </c>
      <c r="CJ134" s="462">
        <v>0</v>
      </c>
      <c r="CK134" s="462">
        <v>0</v>
      </c>
      <c r="CL134" s="462">
        <v>0</v>
      </c>
      <c r="CM134" s="462">
        <v>0</v>
      </c>
      <c r="CN134" s="462">
        <v>0</v>
      </c>
      <c r="CO134" s="462">
        <v>0</v>
      </c>
      <c r="CP134" s="462">
        <v>0</v>
      </c>
      <c r="CQ134" s="462">
        <v>0</v>
      </c>
      <c r="CR134" s="462">
        <v>0</v>
      </c>
      <c r="CS134" s="462">
        <f t="shared" si="475"/>
        <v>0</v>
      </c>
      <c r="CT134" s="464">
        <v>0</v>
      </c>
      <c r="CU134" s="464">
        <v>0</v>
      </c>
      <c r="CV134" s="464">
        <v>0</v>
      </c>
      <c r="CW134" s="464">
        <v>0</v>
      </c>
      <c r="CX134" s="464">
        <v>0</v>
      </c>
      <c r="CY134" s="464">
        <v>0</v>
      </c>
      <c r="CZ134" s="464">
        <v>0</v>
      </c>
      <c r="DA134" s="464">
        <v>0</v>
      </c>
      <c r="DB134" s="464">
        <v>0</v>
      </c>
      <c r="DC134" s="464">
        <v>0</v>
      </c>
      <c r="DD134" s="464">
        <v>0</v>
      </c>
      <c r="DE134" s="328"/>
    </row>
    <row r="135" spans="1:109" s="382" customFormat="1">
      <c r="A135" s="735" t="s">
        <v>417</v>
      </c>
      <c r="B135" s="736" t="s">
        <v>612</v>
      </c>
      <c r="C135" s="325" t="s">
        <v>61</v>
      </c>
      <c r="D135" s="325" t="s">
        <v>61</v>
      </c>
      <c r="E135" s="325" t="s">
        <v>61</v>
      </c>
      <c r="F135" s="325" t="s">
        <v>61</v>
      </c>
      <c r="G135" s="462">
        <v>0</v>
      </c>
      <c r="H135" s="462">
        <v>0</v>
      </c>
      <c r="I135" s="462" t="s">
        <v>61</v>
      </c>
      <c r="J135" s="462" t="s">
        <v>61</v>
      </c>
      <c r="K135" s="462">
        <f>K136</f>
        <v>0</v>
      </c>
      <c r="L135" s="462">
        <f t="shared" ref="L135:BW136" si="584">L136</f>
        <v>0</v>
      </c>
      <c r="M135" s="462">
        <f t="shared" si="584"/>
        <v>0</v>
      </c>
      <c r="N135" s="462">
        <f t="shared" si="584"/>
        <v>0</v>
      </c>
      <c r="O135" s="462">
        <f t="shared" si="584"/>
        <v>0</v>
      </c>
      <c r="P135" s="462">
        <f t="shared" si="584"/>
        <v>0</v>
      </c>
      <c r="Q135" s="462">
        <f t="shared" si="584"/>
        <v>0</v>
      </c>
      <c r="R135" s="462">
        <f t="shared" si="584"/>
        <v>0</v>
      </c>
      <c r="S135" s="462">
        <f t="shared" si="584"/>
        <v>0</v>
      </c>
      <c r="T135" s="462">
        <f t="shared" si="584"/>
        <v>0</v>
      </c>
      <c r="U135" s="462">
        <f t="shared" si="584"/>
        <v>0</v>
      </c>
      <c r="V135" s="462">
        <f t="shared" si="584"/>
        <v>0</v>
      </c>
      <c r="W135" s="462">
        <f t="shared" si="584"/>
        <v>0</v>
      </c>
      <c r="X135" s="462">
        <f t="shared" si="584"/>
        <v>0</v>
      </c>
      <c r="Y135" s="462">
        <f t="shared" si="584"/>
        <v>0</v>
      </c>
      <c r="Z135" s="462">
        <f t="shared" si="584"/>
        <v>0</v>
      </c>
      <c r="AA135" s="462">
        <f t="shared" si="584"/>
        <v>0</v>
      </c>
      <c r="AB135" s="462">
        <f t="shared" si="584"/>
        <v>0</v>
      </c>
      <c r="AC135" s="462">
        <f t="shared" si="584"/>
        <v>0</v>
      </c>
      <c r="AD135" s="462">
        <f t="shared" si="584"/>
        <v>0</v>
      </c>
      <c r="AE135" s="462">
        <f t="shared" si="584"/>
        <v>0</v>
      </c>
      <c r="AF135" s="462">
        <f t="shared" si="584"/>
        <v>0</v>
      </c>
      <c r="AG135" s="462">
        <f t="shared" si="584"/>
        <v>0</v>
      </c>
      <c r="AH135" s="462">
        <f t="shared" si="584"/>
        <v>0</v>
      </c>
      <c r="AI135" s="462">
        <f t="shared" si="584"/>
        <v>0</v>
      </c>
      <c r="AJ135" s="462">
        <f t="shared" si="584"/>
        <v>0</v>
      </c>
      <c r="AK135" s="462">
        <f t="shared" si="584"/>
        <v>0</v>
      </c>
      <c r="AL135" s="462">
        <f t="shared" si="584"/>
        <v>0</v>
      </c>
      <c r="AM135" s="462">
        <f t="shared" si="584"/>
        <v>0</v>
      </c>
      <c r="AN135" s="462">
        <f t="shared" si="584"/>
        <v>0</v>
      </c>
      <c r="AO135" s="462">
        <f t="shared" si="584"/>
        <v>0</v>
      </c>
      <c r="AP135" s="462">
        <f t="shared" si="584"/>
        <v>0</v>
      </c>
      <c r="AQ135" s="462">
        <f t="shared" si="584"/>
        <v>0</v>
      </c>
      <c r="AR135" s="462">
        <f t="shared" si="584"/>
        <v>0</v>
      </c>
      <c r="AS135" s="462">
        <f t="shared" si="584"/>
        <v>0</v>
      </c>
      <c r="AT135" s="462">
        <f t="shared" si="584"/>
        <v>0</v>
      </c>
      <c r="AU135" s="462">
        <f t="shared" si="584"/>
        <v>0</v>
      </c>
      <c r="AV135" s="462">
        <f t="shared" si="584"/>
        <v>0</v>
      </c>
      <c r="AW135" s="462">
        <f t="shared" si="584"/>
        <v>0</v>
      </c>
      <c r="AX135" s="462">
        <f t="shared" si="584"/>
        <v>0</v>
      </c>
      <c r="AY135" s="462">
        <f t="shared" si="584"/>
        <v>0</v>
      </c>
      <c r="AZ135" s="462">
        <f t="shared" si="584"/>
        <v>2</v>
      </c>
      <c r="BA135" s="462">
        <f t="shared" si="584"/>
        <v>0</v>
      </c>
      <c r="BB135" s="462">
        <f t="shared" si="584"/>
        <v>0</v>
      </c>
      <c r="BC135" s="462">
        <f t="shared" si="584"/>
        <v>1.6949152542372881</v>
      </c>
      <c r="BD135" s="462">
        <f t="shared" si="584"/>
        <v>0</v>
      </c>
      <c r="BE135" s="462">
        <f t="shared" si="584"/>
        <v>1.6949152542372881</v>
      </c>
      <c r="BF135" s="462">
        <f t="shared" si="584"/>
        <v>0</v>
      </c>
      <c r="BG135" s="462">
        <f t="shared" si="584"/>
        <v>0.30508474576271188</v>
      </c>
      <c r="BH135" s="462">
        <f t="shared" si="584"/>
        <v>0</v>
      </c>
      <c r="BI135" s="462">
        <f t="shared" si="584"/>
        <v>0</v>
      </c>
      <c r="BJ135" s="462">
        <f t="shared" si="584"/>
        <v>0</v>
      </c>
      <c r="BK135" s="462">
        <f t="shared" si="584"/>
        <v>0</v>
      </c>
      <c r="BL135" s="462">
        <f t="shared" si="584"/>
        <v>0</v>
      </c>
      <c r="BM135" s="462">
        <f t="shared" si="584"/>
        <v>0</v>
      </c>
      <c r="BN135" s="462">
        <f t="shared" si="584"/>
        <v>0.30508474576271188</v>
      </c>
      <c r="BO135" s="462">
        <f t="shared" si="584"/>
        <v>0</v>
      </c>
      <c r="BP135" s="462">
        <f t="shared" si="584"/>
        <v>0</v>
      </c>
      <c r="BQ135" s="462">
        <f t="shared" si="584"/>
        <v>0</v>
      </c>
      <c r="BR135" s="462">
        <f t="shared" si="584"/>
        <v>0</v>
      </c>
      <c r="BS135" s="462">
        <f t="shared" si="584"/>
        <v>0</v>
      </c>
      <c r="BT135" s="462">
        <f t="shared" si="584"/>
        <v>0</v>
      </c>
      <c r="BU135" s="462">
        <f t="shared" si="584"/>
        <v>0</v>
      </c>
      <c r="BV135" s="462">
        <f t="shared" si="584"/>
        <v>0</v>
      </c>
      <c r="BW135" s="462">
        <f t="shared" si="584"/>
        <v>0</v>
      </c>
      <c r="BX135" s="462">
        <f t="shared" ref="BX135:DD136" si="585">BX136</f>
        <v>0</v>
      </c>
      <c r="BY135" s="462">
        <f t="shared" si="585"/>
        <v>0</v>
      </c>
      <c r="BZ135" s="462">
        <f t="shared" si="585"/>
        <v>0</v>
      </c>
      <c r="CA135" s="462">
        <f t="shared" si="585"/>
        <v>0</v>
      </c>
      <c r="CB135" s="462">
        <f t="shared" si="585"/>
        <v>0</v>
      </c>
      <c r="CC135" s="462">
        <f t="shared" si="585"/>
        <v>0</v>
      </c>
      <c r="CD135" s="462">
        <f t="shared" si="585"/>
        <v>0</v>
      </c>
      <c r="CE135" s="462">
        <f t="shared" si="585"/>
        <v>0</v>
      </c>
      <c r="CF135" s="462">
        <f t="shared" si="585"/>
        <v>0</v>
      </c>
      <c r="CG135" s="462">
        <f t="shared" si="585"/>
        <v>0</v>
      </c>
      <c r="CH135" s="462">
        <f t="shared" si="585"/>
        <v>0</v>
      </c>
      <c r="CI135" s="462">
        <f t="shared" si="585"/>
        <v>0</v>
      </c>
      <c r="CJ135" s="462">
        <f t="shared" si="585"/>
        <v>0</v>
      </c>
      <c r="CK135" s="462">
        <f t="shared" si="585"/>
        <v>0</v>
      </c>
      <c r="CL135" s="462">
        <f t="shared" si="585"/>
        <v>2</v>
      </c>
      <c r="CM135" s="462">
        <f t="shared" si="585"/>
        <v>0</v>
      </c>
      <c r="CN135" s="462">
        <f t="shared" si="585"/>
        <v>0</v>
      </c>
      <c r="CO135" s="462">
        <f t="shared" si="585"/>
        <v>1.6949152542372881</v>
      </c>
      <c r="CP135" s="462">
        <f t="shared" si="585"/>
        <v>0</v>
      </c>
      <c r="CQ135" s="462">
        <f t="shared" si="585"/>
        <v>1.6949152542372881</v>
      </c>
      <c r="CR135" s="462">
        <f t="shared" si="585"/>
        <v>0</v>
      </c>
      <c r="CS135" s="462">
        <f t="shared" si="585"/>
        <v>0.30508474576271188</v>
      </c>
      <c r="CT135" s="462">
        <f t="shared" si="585"/>
        <v>0</v>
      </c>
      <c r="CU135" s="462">
        <f t="shared" si="585"/>
        <v>0</v>
      </c>
      <c r="CV135" s="462">
        <f t="shared" si="585"/>
        <v>0</v>
      </c>
      <c r="CW135" s="462">
        <f t="shared" si="585"/>
        <v>0</v>
      </c>
      <c r="CX135" s="462">
        <f t="shared" si="585"/>
        <v>0</v>
      </c>
      <c r="CY135" s="462">
        <f t="shared" si="585"/>
        <v>0</v>
      </c>
      <c r="CZ135" s="462">
        <f t="shared" si="585"/>
        <v>0.30508474576271188</v>
      </c>
      <c r="DA135" s="462">
        <f t="shared" si="585"/>
        <v>0</v>
      </c>
      <c r="DB135" s="462">
        <f t="shared" si="585"/>
        <v>0</v>
      </c>
      <c r="DC135" s="462">
        <f t="shared" si="585"/>
        <v>0</v>
      </c>
      <c r="DD135" s="462">
        <f t="shared" si="585"/>
        <v>0</v>
      </c>
      <c r="DE135" s="323"/>
    </row>
    <row r="136" spans="1:109" s="382" customFormat="1" ht="45">
      <c r="A136" s="327" t="s">
        <v>354</v>
      </c>
      <c r="B136" s="736" t="s">
        <v>15</v>
      </c>
      <c r="C136" s="325" t="s">
        <v>61</v>
      </c>
      <c r="D136" s="325" t="s">
        <v>61</v>
      </c>
      <c r="E136" s="325" t="s">
        <v>61</v>
      </c>
      <c r="F136" s="325" t="s">
        <v>61</v>
      </c>
      <c r="G136" s="462">
        <f>G135</f>
        <v>0</v>
      </c>
      <c r="H136" s="462">
        <f>H135</f>
        <v>0</v>
      </c>
      <c r="I136" s="462" t="s">
        <v>61</v>
      </c>
      <c r="J136" s="462" t="s">
        <v>61</v>
      </c>
      <c r="K136" s="462">
        <f>K137</f>
        <v>0</v>
      </c>
      <c r="L136" s="462">
        <f t="shared" si="584"/>
        <v>0</v>
      </c>
      <c r="M136" s="462">
        <f t="shared" si="584"/>
        <v>0</v>
      </c>
      <c r="N136" s="462">
        <f t="shared" si="584"/>
        <v>0</v>
      </c>
      <c r="O136" s="462">
        <f t="shared" si="584"/>
        <v>0</v>
      </c>
      <c r="P136" s="462">
        <f t="shared" si="584"/>
        <v>0</v>
      </c>
      <c r="Q136" s="462">
        <f t="shared" si="584"/>
        <v>0</v>
      </c>
      <c r="R136" s="462">
        <f t="shared" si="584"/>
        <v>0</v>
      </c>
      <c r="S136" s="462">
        <f t="shared" si="584"/>
        <v>0</v>
      </c>
      <c r="T136" s="462">
        <f t="shared" si="584"/>
        <v>0</v>
      </c>
      <c r="U136" s="462">
        <f t="shared" si="584"/>
        <v>0</v>
      </c>
      <c r="V136" s="462">
        <f t="shared" si="584"/>
        <v>0</v>
      </c>
      <c r="W136" s="462">
        <f t="shared" si="584"/>
        <v>0</v>
      </c>
      <c r="X136" s="462">
        <f t="shared" si="584"/>
        <v>0</v>
      </c>
      <c r="Y136" s="462">
        <f t="shared" si="584"/>
        <v>0</v>
      </c>
      <c r="Z136" s="462">
        <f t="shared" si="584"/>
        <v>0</v>
      </c>
      <c r="AA136" s="462">
        <f t="shared" si="584"/>
        <v>0</v>
      </c>
      <c r="AB136" s="462">
        <f t="shared" si="584"/>
        <v>0</v>
      </c>
      <c r="AC136" s="462">
        <f t="shared" si="584"/>
        <v>0</v>
      </c>
      <c r="AD136" s="462">
        <f t="shared" si="584"/>
        <v>0</v>
      </c>
      <c r="AE136" s="462">
        <f t="shared" si="584"/>
        <v>0</v>
      </c>
      <c r="AF136" s="462">
        <f t="shared" si="584"/>
        <v>0</v>
      </c>
      <c r="AG136" s="462">
        <f t="shared" si="584"/>
        <v>0</v>
      </c>
      <c r="AH136" s="462">
        <f t="shared" si="584"/>
        <v>0</v>
      </c>
      <c r="AI136" s="462">
        <f t="shared" si="584"/>
        <v>0</v>
      </c>
      <c r="AJ136" s="462">
        <f t="shared" si="584"/>
        <v>0</v>
      </c>
      <c r="AK136" s="462">
        <f t="shared" si="584"/>
        <v>0</v>
      </c>
      <c r="AL136" s="462">
        <f t="shared" si="584"/>
        <v>0</v>
      </c>
      <c r="AM136" s="462">
        <f t="shared" si="584"/>
        <v>0</v>
      </c>
      <c r="AN136" s="462">
        <f t="shared" si="584"/>
        <v>0</v>
      </c>
      <c r="AO136" s="462">
        <f t="shared" si="584"/>
        <v>0</v>
      </c>
      <c r="AP136" s="462">
        <f t="shared" si="584"/>
        <v>0</v>
      </c>
      <c r="AQ136" s="462">
        <f t="shared" si="584"/>
        <v>0</v>
      </c>
      <c r="AR136" s="462">
        <f t="shared" si="584"/>
        <v>0</v>
      </c>
      <c r="AS136" s="462">
        <f t="shared" si="584"/>
        <v>0</v>
      </c>
      <c r="AT136" s="462">
        <f t="shared" si="584"/>
        <v>0</v>
      </c>
      <c r="AU136" s="462">
        <f t="shared" si="584"/>
        <v>0</v>
      </c>
      <c r="AV136" s="462">
        <f t="shared" si="584"/>
        <v>0</v>
      </c>
      <c r="AW136" s="462">
        <f t="shared" si="584"/>
        <v>0</v>
      </c>
      <c r="AX136" s="462">
        <f t="shared" si="584"/>
        <v>0</v>
      </c>
      <c r="AY136" s="462">
        <f t="shared" si="584"/>
        <v>0</v>
      </c>
      <c r="AZ136" s="462">
        <f t="shared" si="584"/>
        <v>2</v>
      </c>
      <c r="BA136" s="462">
        <f t="shared" si="584"/>
        <v>0</v>
      </c>
      <c r="BB136" s="462">
        <f t="shared" si="584"/>
        <v>0</v>
      </c>
      <c r="BC136" s="462">
        <f t="shared" si="584"/>
        <v>1.6949152542372881</v>
      </c>
      <c r="BD136" s="462">
        <f t="shared" si="584"/>
        <v>0</v>
      </c>
      <c r="BE136" s="462">
        <f t="shared" si="584"/>
        <v>1.6949152542372881</v>
      </c>
      <c r="BF136" s="462">
        <f t="shared" si="584"/>
        <v>0</v>
      </c>
      <c r="BG136" s="462">
        <f t="shared" si="584"/>
        <v>0.30508474576271188</v>
      </c>
      <c r="BH136" s="462">
        <f t="shared" si="584"/>
        <v>0</v>
      </c>
      <c r="BI136" s="462">
        <f t="shared" si="584"/>
        <v>0</v>
      </c>
      <c r="BJ136" s="462">
        <f t="shared" si="584"/>
        <v>0</v>
      </c>
      <c r="BK136" s="462">
        <f t="shared" si="584"/>
        <v>0</v>
      </c>
      <c r="BL136" s="462">
        <f t="shared" si="584"/>
        <v>0</v>
      </c>
      <c r="BM136" s="462">
        <f t="shared" si="584"/>
        <v>0</v>
      </c>
      <c r="BN136" s="462">
        <f t="shared" si="584"/>
        <v>0.30508474576271188</v>
      </c>
      <c r="BO136" s="462">
        <f t="shared" si="584"/>
        <v>0</v>
      </c>
      <c r="BP136" s="462">
        <f t="shared" si="584"/>
        <v>0</v>
      </c>
      <c r="BQ136" s="462">
        <f t="shared" si="584"/>
        <v>0</v>
      </c>
      <c r="BR136" s="462">
        <f t="shared" si="584"/>
        <v>0</v>
      </c>
      <c r="BS136" s="462">
        <f t="shared" si="584"/>
        <v>0</v>
      </c>
      <c r="BT136" s="462">
        <f t="shared" si="584"/>
        <v>0</v>
      </c>
      <c r="BU136" s="462">
        <f t="shared" si="584"/>
        <v>0</v>
      </c>
      <c r="BV136" s="462">
        <f t="shared" si="584"/>
        <v>0</v>
      </c>
      <c r="BW136" s="462">
        <f t="shared" si="584"/>
        <v>0</v>
      </c>
      <c r="BX136" s="462">
        <f t="shared" si="585"/>
        <v>0</v>
      </c>
      <c r="BY136" s="462">
        <f t="shared" si="585"/>
        <v>0</v>
      </c>
      <c r="BZ136" s="462">
        <f t="shared" si="585"/>
        <v>0</v>
      </c>
      <c r="CA136" s="462">
        <f t="shared" si="585"/>
        <v>0</v>
      </c>
      <c r="CB136" s="462">
        <f t="shared" si="585"/>
        <v>0</v>
      </c>
      <c r="CC136" s="462">
        <f t="shared" si="585"/>
        <v>0</v>
      </c>
      <c r="CD136" s="462">
        <f t="shared" si="585"/>
        <v>0</v>
      </c>
      <c r="CE136" s="462">
        <f t="shared" si="585"/>
        <v>0</v>
      </c>
      <c r="CF136" s="462">
        <f t="shared" si="585"/>
        <v>0</v>
      </c>
      <c r="CG136" s="462">
        <f t="shared" si="585"/>
        <v>0</v>
      </c>
      <c r="CH136" s="462">
        <f t="shared" si="585"/>
        <v>0</v>
      </c>
      <c r="CI136" s="462">
        <f t="shared" si="585"/>
        <v>0</v>
      </c>
      <c r="CJ136" s="462">
        <f t="shared" si="585"/>
        <v>0</v>
      </c>
      <c r="CK136" s="462">
        <f t="shared" si="585"/>
        <v>0</v>
      </c>
      <c r="CL136" s="462">
        <f t="shared" si="585"/>
        <v>2</v>
      </c>
      <c r="CM136" s="462">
        <f t="shared" si="585"/>
        <v>0</v>
      </c>
      <c r="CN136" s="462">
        <f t="shared" si="585"/>
        <v>0</v>
      </c>
      <c r="CO136" s="462">
        <f t="shared" si="585"/>
        <v>1.6949152542372881</v>
      </c>
      <c r="CP136" s="462">
        <f t="shared" si="585"/>
        <v>0</v>
      </c>
      <c r="CQ136" s="462">
        <f t="shared" si="585"/>
        <v>1.6949152542372881</v>
      </c>
      <c r="CR136" s="462">
        <f t="shared" si="585"/>
        <v>0</v>
      </c>
      <c r="CS136" s="462">
        <f t="shared" si="585"/>
        <v>0.30508474576271188</v>
      </c>
      <c r="CT136" s="462">
        <f t="shared" si="585"/>
        <v>0</v>
      </c>
      <c r="CU136" s="462">
        <f t="shared" si="585"/>
        <v>0</v>
      </c>
      <c r="CV136" s="462">
        <f t="shared" si="585"/>
        <v>0</v>
      </c>
      <c r="CW136" s="462">
        <f t="shared" si="585"/>
        <v>0</v>
      </c>
      <c r="CX136" s="462">
        <f t="shared" si="585"/>
        <v>0</v>
      </c>
      <c r="CY136" s="462">
        <f t="shared" si="585"/>
        <v>0</v>
      </c>
      <c r="CZ136" s="462">
        <f t="shared" si="585"/>
        <v>0.30508474576271188</v>
      </c>
      <c r="DA136" s="462">
        <f t="shared" si="585"/>
        <v>0</v>
      </c>
      <c r="DB136" s="462">
        <f t="shared" si="585"/>
        <v>0</v>
      </c>
      <c r="DC136" s="462">
        <f t="shared" si="585"/>
        <v>0</v>
      </c>
      <c r="DD136" s="462">
        <f t="shared" si="585"/>
        <v>0</v>
      </c>
      <c r="DE136" s="323"/>
    </row>
    <row r="137" spans="1:109">
      <c r="A137" s="327" t="s">
        <v>638</v>
      </c>
      <c r="B137" s="326" t="s">
        <v>544</v>
      </c>
      <c r="C137" s="325" t="s">
        <v>870</v>
      </c>
      <c r="D137" s="325" t="s">
        <v>61</v>
      </c>
      <c r="E137" s="325" t="s">
        <v>61</v>
      </c>
      <c r="F137" s="325" t="s">
        <v>61</v>
      </c>
      <c r="G137" s="462">
        <v>0</v>
      </c>
      <c r="H137" s="462">
        <v>0</v>
      </c>
      <c r="I137" s="462" t="s">
        <v>61</v>
      </c>
      <c r="J137" s="462" t="s">
        <v>61</v>
      </c>
      <c r="K137" s="462">
        <v>0</v>
      </c>
      <c r="L137" s="462">
        <v>0</v>
      </c>
      <c r="M137" s="462">
        <v>0</v>
      </c>
      <c r="N137" s="462">
        <v>0</v>
      </c>
      <c r="O137" s="462">
        <v>0</v>
      </c>
      <c r="P137" s="462">
        <f t="shared" si="470"/>
        <v>0</v>
      </c>
      <c r="Q137" s="462">
        <v>0</v>
      </c>
      <c r="R137" s="462">
        <f t="shared" si="453"/>
        <v>0</v>
      </c>
      <c r="S137" s="462">
        <v>0</v>
      </c>
      <c r="T137" s="462">
        <f t="shared" si="471"/>
        <v>0</v>
      </c>
      <c r="U137" s="462"/>
      <c r="V137" s="462"/>
      <c r="W137" s="462"/>
      <c r="X137" s="462"/>
      <c r="Y137" s="462"/>
      <c r="Z137" s="462"/>
      <c r="AA137" s="462">
        <f t="shared" ref="AA137:AA138" si="586">M137*18/118</f>
        <v>0</v>
      </c>
      <c r="AB137" s="462"/>
      <c r="AC137" s="462"/>
      <c r="AD137" s="462"/>
      <c r="AE137" s="462"/>
      <c r="AF137" s="462"/>
      <c r="AG137" s="462">
        <f>SUM(AG138:AG138)</f>
        <v>0</v>
      </c>
      <c r="AH137" s="462">
        <v>0</v>
      </c>
      <c r="AI137" s="462">
        <v>0</v>
      </c>
      <c r="AJ137" s="462">
        <f>SUM(AJ138:AJ138)</f>
        <v>0</v>
      </c>
      <c r="AK137" s="462"/>
      <c r="AL137" s="462">
        <f>SUM(AL138:AL138)</f>
        <v>0</v>
      </c>
      <c r="AM137" s="462">
        <v>0</v>
      </c>
      <c r="AN137" s="462">
        <f t="shared" si="472"/>
        <v>0</v>
      </c>
      <c r="AO137" s="462"/>
      <c r="AP137" s="462"/>
      <c r="AQ137" s="462"/>
      <c r="AR137" s="462"/>
      <c r="AS137" s="462"/>
      <c r="AT137" s="462"/>
      <c r="AU137" s="462">
        <f>SUM(AU138:AU138)</f>
        <v>0</v>
      </c>
      <c r="AV137" s="462"/>
      <c r="AW137" s="462"/>
      <c r="AX137" s="462"/>
      <c r="AY137" s="462"/>
      <c r="AZ137" s="462">
        <f>SUM(AZ138:AZ138)</f>
        <v>2</v>
      </c>
      <c r="BA137" s="462">
        <v>0</v>
      </c>
      <c r="BB137" s="462">
        <v>0</v>
      </c>
      <c r="BC137" s="462">
        <f>SUM(BC138:BC138)</f>
        <v>1.6949152542372881</v>
      </c>
      <c r="BD137" s="462"/>
      <c r="BE137" s="462">
        <f>SUM(BE138:BE138)</f>
        <v>1.6949152542372881</v>
      </c>
      <c r="BF137" s="462">
        <v>0</v>
      </c>
      <c r="BG137" s="462">
        <f t="shared" si="473"/>
        <v>0.30508474576271188</v>
      </c>
      <c r="BH137" s="462"/>
      <c r="BI137" s="462"/>
      <c r="BJ137" s="462"/>
      <c r="BK137" s="462"/>
      <c r="BL137" s="462"/>
      <c r="BM137" s="462"/>
      <c r="BN137" s="462">
        <f>SUM(BN138:BN138)</f>
        <v>0.30508474576271188</v>
      </c>
      <c r="BO137" s="462"/>
      <c r="BP137" s="462"/>
      <c r="BQ137" s="462"/>
      <c r="BR137" s="462"/>
      <c r="BS137" s="462">
        <f>SUM(BS138:BS138)</f>
        <v>0</v>
      </c>
      <c r="BT137" s="462">
        <v>0</v>
      </c>
      <c r="BU137" s="462">
        <v>0</v>
      </c>
      <c r="BV137" s="462">
        <f>SUM(BV138:BV138)</f>
        <v>0</v>
      </c>
      <c r="BW137" s="462"/>
      <c r="BX137" s="462">
        <f>SUM(BX138:BX138)</f>
        <v>0</v>
      </c>
      <c r="BY137" s="462">
        <v>0</v>
      </c>
      <c r="BZ137" s="462">
        <f t="shared" si="474"/>
        <v>0</v>
      </c>
      <c r="CA137" s="462"/>
      <c r="CB137" s="462"/>
      <c r="CC137" s="462"/>
      <c r="CD137" s="462"/>
      <c r="CE137" s="462"/>
      <c r="CF137" s="462"/>
      <c r="CG137" s="462">
        <f>SUM(CG138:CG138)</f>
        <v>0</v>
      </c>
      <c r="CH137" s="462"/>
      <c r="CI137" s="462"/>
      <c r="CJ137" s="462"/>
      <c r="CK137" s="462"/>
      <c r="CL137" s="462">
        <f>SUM(CL138:CL138)</f>
        <v>2</v>
      </c>
      <c r="CM137" s="462">
        <v>0</v>
      </c>
      <c r="CN137" s="462">
        <f>SUM(CN138:CN138)</f>
        <v>0</v>
      </c>
      <c r="CO137" s="462">
        <f>SUM(CO138:CO138)</f>
        <v>1.6949152542372881</v>
      </c>
      <c r="CP137" s="462"/>
      <c r="CQ137" s="462">
        <f>SUM(CQ138:CQ138)</f>
        <v>1.6949152542372881</v>
      </c>
      <c r="CR137" s="462">
        <f>SUM(CR138:CR138)</f>
        <v>0</v>
      </c>
      <c r="CS137" s="462">
        <f t="shared" si="475"/>
        <v>0.30508474576271188</v>
      </c>
      <c r="CT137" s="331"/>
      <c r="CU137" s="331"/>
      <c r="CV137" s="331"/>
      <c r="CW137" s="331"/>
      <c r="CX137" s="331"/>
      <c r="CY137" s="331"/>
      <c r="CZ137" s="462">
        <f>SUM(CZ138:CZ138)</f>
        <v>0.30508474576271188</v>
      </c>
      <c r="DA137" s="325"/>
      <c r="DB137" s="325"/>
      <c r="DC137" s="325"/>
      <c r="DD137" s="325"/>
      <c r="DE137" s="328"/>
    </row>
    <row r="138" spans="1:109">
      <c r="A138" s="335" t="s">
        <v>888</v>
      </c>
      <c r="B138" s="329" t="s">
        <v>639</v>
      </c>
      <c r="C138" s="325" t="s">
        <v>871</v>
      </c>
      <c r="D138" s="325" t="s">
        <v>61</v>
      </c>
      <c r="E138" s="325">
        <v>2017</v>
      </c>
      <c r="F138" s="325">
        <v>2017</v>
      </c>
      <c r="G138" s="462">
        <v>0</v>
      </c>
      <c r="H138" s="462">
        <v>0</v>
      </c>
      <c r="I138" s="462" t="s">
        <v>61</v>
      </c>
      <c r="J138" s="462" t="s">
        <v>61</v>
      </c>
      <c r="K138" s="462">
        <v>0</v>
      </c>
      <c r="L138" s="462">
        <v>0</v>
      </c>
      <c r="M138" s="462">
        <v>0</v>
      </c>
      <c r="N138" s="462">
        <v>0</v>
      </c>
      <c r="O138" s="462">
        <v>0</v>
      </c>
      <c r="P138" s="462">
        <f t="shared" si="470"/>
        <v>0</v>
      </c>
      <c r="Q138" s="462">
        <v>0</v>
      </c>
      <c r="R138" s="462">
        <f t="shared" si="453"/>
        <v>0</v>
      </c>
      <c r="S138" s="462">
        <v>0</v>
      </c>
      <c r="T138" s="462">
        <f t="shared" si="471"/>
        <v>0</v>
      </c>
      <c r="U138" s="462"/>
      <c r="V138" s="462"/>
      <c r="W138" s="462"/>
      <c r="X138" s="462"/>
      <c r="Y138" s="462"/>
      <c r="Z138" s="462"/>
      <c r="AA138" s="462">
        <f t="shared" si="586"/>
        <v>0</v>
      </c>
      <c r="AB138" s="462"/>
      <c r="AC138" s="462"/>
      <c r="AD138" s="462"/>
      <c r="AE138" s="462"/>
      <c r="AF138" s="462"/>
      <c r="AG138" s="462"/>
      <c r="AH138" s="462">
        <v>0</v>
      </c>
      <c r="AI138" s="462">
        <v>0</v>
      </c>
      <c r="AJ138" s="462">
        <f t="shared" ref="AJ138" si="587">AK138+AL138</f>
        <v>0</v>
      </c>
      <c r="AK138" s="462"/>
      <c r="AL138" s="462">
        <f t="shared" si="524"/>
        <v>0</v>
      </c>
      <c r="AM138" s="462">
        <v>0</v>
      </c>
      <c r="AN138" s="462">
        <f t="shared" si="472"/>
        <v>0</v>
      </c>
      <c r="AO138" s="462"/>
      <c r="AP138" s="462"/>
      <c r="AQ138" s="462"/>
      <c r="AR138" s="462"/>
      <c r="AS138" s="462"/>
      <c r="AT138" s="462"/>
      <c r="AU138" s="462">
        <f t="shared" ref="AU138" si="588">AG138*18/118</f>
        <v>0</v>
      </c>
      <c r="AV138" s="462"/>
      <c r="AW138" s="462"/>
      <c r="AX138" s="462"/>
      <c r="AY138" s="462"/>
      <c r="AZ138" s="462">
        <v>2</v>
      </c>
      <c r="BA138" s="462">
        <v>0</v>
      </c>
      <c r="BB138" s="462">
        <v>0</v>
      </c>
      <c r="BC138" s="462">
        <f>BD138+BE138</f>
        <v>1.6949152542372881</v>
      </c>
      <c r="BD138" s="462"/>
      <c r="BE138" s="462">
        <f>AZ138-BN138</f>
        <v>1.6949152542372881</v>
      </c>
      <c r="BF138" s="462">
        <v>0</v>
      </c>
      <c r="BG138" s="462">
        <f t="shared" si="473"/>
        <v>0.30508474576271188</v>
      </c>
      <c r="BH138" s="462"/>
      <c r="BI138" s="462"/>
      <c r="BJ138" s="462"/>
      <c r="BK138" s="462"/>
      <c r="BL138" s="462"/>
      <c r="BM138" s="462"/>
      <c r="BN138" s="462">
        <f t="shared" ref="BN138" si="589">AZ138*18/118</f>
        <v>0.30508474576271188</v>
      </c>
      <c r="BO138" s="462"/>
      <c r="BP138" s="462"/>
      <c r="BQ138" s="462"/>
      <c r="BR138" s="462"/>
      <c r="BS138" s="462">
        <v>0</v>
      </c>
      <c r="BT138" s="462">
        <v>0</v>
      </c>
      <c r="BU138" s="462">
        <v>0</v>
      </c>
      <c r="BV138" s="462">
        <f t="shared" ref="BV138" si="590">BW138+BX138</f>
        <v>0</v>
      </c>
      <c r="BW138" s="462"/>
      <c r="BX138" s="462">
        <f t="shared" ref="BX138" si="591">BS138-CG138</f>
        <v>0</v>
      </c>
      <c r="BY138" s="462">
        <v>0</v>
      </c>
      <c r="BZ138" s="462">
        <f t="shared" si="474"/>
        <v>0</v>
      </c>
      <c r="CA138" s="462"/>
      <c r="CB138" s="462"/>
      <c r="CC138" s="462"/>
      <c r="CD138" s="462"/>
      <c r="CE138" s="462"/>
      <c r="CF138" s="462"/>
      <c r="CG138" s="462">
        <f t="shared" ref="CG138" si="592">BS138*18/118</f>
        <v>0</v>
      </c>
      <c r="CH138" s="462"/>
      <c r="CI138" s="462"/>
      <c r="CJ138" s="462"/>
      <c r="CK138" s="462"/>
      <c r="CL138" s="462">
        <f>AG138+AZ138+BS138</f>
        <v>2</v>
      </c>
      <c r="CM138" s="462">
        <v>0</v>
      </c>
      <c r="CN138" s="462">
        <f>AI138+BB138+BU138</f>
        <v>0</v>
      </c>
      <c r="CO138" s="462">
        <f>BV138+BC138+AJ138</f>
        <v>1.6949152542372881</v>
      </c>
      <c r="CP138" s="462"/>
      <c r="CQ138" s="462">
        <f t="shared" ref="CQ138:CR138" si="593">AL138+BE138+BX138</f>
        <v>1.6949152542372881</v>
      </c>
      <c r="CR138" s="462">
        <f t="shared" si="593"/>
        <v>0</v>
      </c>
      <c r="CS138" s="462">
        <f t="shared" si="475"/>
        <v>0.30508474576271188</v>
      </c>
      <c r="CT138" s="530"/>
      <c r="CU138" s="530"/>
      <c r="CV138" s="530"/>
      <c r="CW138" s="530"/>
      <c r="CX138" s="530"/>
      <c r="CY138" s="530"/>
      <c r="CZ138" s="462">
        <f>AU138+BN138+CG138</f>
        <v>0.30508474576271188</v>
      </c>
      <c r="DA138" s="334"/>
      <c r="DB138" s="334"/>
      <c r="DC138" s="334"/>
      <c r="DD138" s="334"/>
    </row>
    <row r="139" spans="1:109">
      <c r="A139" s="328"/>
      <c r="B139" s="340"/>
      <c r="C139" s="340"/>
      <c r="D139" s="340"/>
      <c r="E139" s="328"/>
      <c r="F139" s="328"/>
      <c r="G139" s="340"/>
      <c r="H139" s="340"/>
      <c r="I139" s="340"/>
      <c r="J139" s="340"/>
      <c r="K139" s="340"/>
      <c r="L139" s="340"/>
      <c r="M139" s="340"/>
      <c r="N139" s="340"/>
      <c r="O139" s="340"/>
      <c r="P139" s="340"/>
      <c r="Q139" s="340"/>
      <c r="R139" s="340"/>
      <c r="S139" s="340"/>
      <c r="T139" s="340"/>
      <c r="U139" s="340"/>
      <c r="V139" s="340"/>
      <c r="W139" s="340"/>
      <c r="X139" s="340"/>
      <c r="Y139" s="340"/>
      <c r="Z139" s="340"/>
      <c r="AA139" s="340"/>
      <c r="AB139" s="340"/>
      <c r="AC139" s="340"/>
      <c r="AD139" s="340"/>
      <c r="AE139" s="340"/>
      <c r="AF139" s="340"/>
      <c r="AG139" s="531"/>
      <c r="AH139" s="531"/>
      <c r="AI139" s="531"/>
      <c r="AJ139" s="531"/>
      <c r="AK139" s="531"/>
      <c r="AL139" s="531"/>
      <c r="AM139" s="531"/>
      <c r="AN139" s="531"/>
      <c r="AO139" s="531"/>
      <c r="AP139" s="531"/>
      <c r="AQ139" s="531"/>
      <c r="AR139" s="531"/>
      <c r="AS139" s="531"/>
      <c r="AT139" s="531"/>
      <c r="AU139" s="531"/>
      <c r="AV139" s="531"/>
      <c r="AW139" s="531"/>
      <c r="AX139" s="531"/>
      <c r="AY139" s="531"/>
      <c r="AZ139" s="531"/>
      <c r="BA139" s="531"/>
      <c r="BB139" s="531"/>
      <c r="BC139" s="531"/>
      <c r="BD139" s="531"/>
      <c r="BE139" s="531"/>
      <c r="BF139" s="531"/>
      <c r="BG139" s="531"/>
      <c r="BH139" s="531"/>
      <c r="BI139" s="531"/>
      <c r="BJ139" s="531"/>
      <c r="BK139" s="531"/>
      <c r="BL139" s="531"/>
      <c r="BM139" s="531"/>
      <c r="BN139" s="531"/>
      <c r="BO139" s="531"/>
      <c r="BP139" s="531"/>
      <c r="BQ139" s="531"/>
      <c r="BR139" s="531"/>
      <c r="BS139" s="531"/>
      <c r="BT139" s="531"/>
      <c r="BU139" s="531"/>
      <c r="BV139" s="531"/>
      <c r="BW139" s="531"/>
      <c r="BX139" s="531"/>
      <c r="BY139" s="531"/>
      <c r="BZ139" s="531"/>
      <c r="CA139" s="531"/>
      <c r="CB139" s="531"/>
      <c r="CC139" s="531"/>
      <c r="CD139" s="531"/>
      <c r="CE139" s="531"/>
      <c r="CF139" s="531"/>
      <c r="CG139" s="531"/>
      <c r="CH139" s="531"/>
      <c r="CI139" s="531"/>
      <c r="CJ139" s="531"/>
      <c r="CK139" s="531"/>
      <c r="CL139" s="531"/>
      <c r="CM139" s="531"/>
      <c r="CN139" s="531"/>
      <c r="CO139" s="531"/>
      <c r="CP139" s="531"/>
      <c r="CQ139" s="531"/>
      <c r="CR139" s="531"/>
      <c r="CS139" s="531"/>
      <c r="CT139" s="531"/>
      <c r="CU139" s="531"/>
      <c r="CV139" s="531"/>
      <c r="CW139" s="531"/>
      <c r="CX139" s="531"/>
      <c r="CY139" s="531"/>
      <c r="CZ139" s="531"/>
    </row>
    <row r="140" spans="1:109">
      <c r="A140" s="783" t="s">
        <v>1019</v>
      </c>
      <c r="B140" s="783"/>
      <c r="C140" s="783"/>
      <c r="D140" s="783"/>
      <c r="E140" s="783"/>
      <c r="F140" s="783"/>
      <c r="G140" s="783"/>
      <c r="H140" s="783"/>
      <c r="I140" s="783"/>
      <c r="J140" s="783"/>
      <c r="K140" s="783"/>
      <c r="L140" s="783"/>
      <c r="M140" s="783"/>
      <c r="N140" s="783"/>
      <c r="O140" s="783"/>
      <c r="P140" s="783"/>
      <c r="Q140" s="783"/>
      <c r="R140" s="783"/>
      <c r="S140" s="783"/>
      <c r="T140" s="567"/>
      <c r="U140" s="567"/>
      <c r="V140" s="567"/>
      <c r="W140" s="567"/>
      <c r="X140" s="567"/>
      <c r="Y140" s="567"/>
      <c r="Z140" s="567"/>
      <c r="AA140" s="567"/>
      <c r="AB140" s="567"/>
      <c r="AC140" s="567"/>
      <c r="AD140" s="567"/>
      <c r="AE140" s="567"/>
      <c r="AF140" s="567"/>
      <c r="AG140" s="567"/>
      <c r="AH140" s="567"/>
      <c r="AI140" s="568"/>
      <c r="AJ140" s="568"/>
      <c r="AK140" s="568"/>
      <c r="AL140" s="568"/>
      <c r="AM140" s="568"/>
      <c r="AN140" s="568"/>
      <c r="AO140" s="568"/>
      <c r="AP140" s="568"/>
      <c r="AQ140" s="568"/>
      <c r="AR140" s="568"/>
      <c r="AS140" s="568"/>
      <c r="AT140" s="568"/>
      <c r="AU140" s="568"/>
      <c r="AV140" s="568"/>
      <c r="AW140" s="568"/>
      <c r="AX140" s="568"/>
      <c r="AY140" s="568"/>
      <c r="AZ140" s="569"/>
      <c r="BA140" s="568"/>
      <c r="BB140" s="568"/>
      <c r="BC140" s="568"/>
      <c r="BD140" s="568"/>
      <c r="BE140" s="569"/>
      <c r="BF140" s="568"/>
      <c r="BG140" s="568"/>
      <c r="BH140" s="568"/>
      <c r="BI140" s="568"/>
      <c r="BJ140" s="568"/>
      <c r="BK140" s="568"/>
      <c r="BL140" s="568"/>
      <c r="BM140" s="568"/>
      <c r="BN140" s="569"/>
      <c r="BO140" s="568"/>
      <c r="BP140" s="568"/>
      <c r="BQ140" s="568"/>
      <c r="BR140" s="568"/>
      <c r="BS140" s="569"/>
      <c r="BT140" s="568"/>
      <c r="BU140" s="568"/>
      <c r="BV140" s="568"/>
      <c r="BW140" s="569"/>
      <c r="BX140" s="569"/>
      <c r="BY140" s="568"/>
      <c r="BZ140" s="568"/>
      <c r="CA140" s="568"/>
      <c r="CB140" s="568"/>
      <c r="CC140" s="568"/>
      <c r="CD140" s="568"/>
      <c r="CE140" s="568"/>
      <c r="CF140" s="568"/>
      <c r="CG140" s="569"/>
      <c r="CH140" s="568"/>
      <c r="CI140" s="568"/>
      <c r="CJ140" s="568"/>
      <c r="CK140" s="568"/>
      <c r="CL140" s="568"/>
      <c r="CM140" s="568"/>
      <c r="CN140" s="568"/>
      <c r="CO140" s="568"/>
      <c r="CP140" s="568"/>
      <c r="CQ140" s="569"/>
      <c r="CR140" s="568"/>
      <c r="CS140" s="568"/>
    </row>
    <row r="141" spans="1:109" ht="90.75" customHeight="1">
      <c r="A141" s="767" t="s">
        <v>7</v>
      </c>
      <c r="B141" s="784" t="s">
        <v>49</v>
      </c>
      <c r="C141" s="765" t="s">
        <v>1020</v>
      </c>
      <c r="D141" s="772" t="s">
        <v>740</v>
      </c>
      <c r="E141" s="772" t="s">
        <v>51</v>
      </c>
      <c r="F141" s="780" t="s">
        <v>741</v>
      </c>
      <c r="G141" s="786" t="s">
        <v>1021</v>
      </c>
      <c r="H141" s="787"/>
      <c r="I141" s="787"/>
      <c r="J141" s="787"/>
      <c r="K141" s="787"/>
      <c r="L141" s="788"/>
      <c r="M141" s="773" t="s">
        <v>1022</v>
      </c>
      <c r="N141" s="775"/>
      <c r="O141" s="789" t="s">
        <v>1023</v>
      </c>
      <c r="P141" s="786" t="s">
        <v>1024</v>
      </c>
      <c r="Q141" s="787"/>
      <c r="R141" s="787"/>
      <c r="S141" s="788"/>
      <c r="T141" s="570"/>
      <c r="U141" s="570"/>
      <c r="V141" s="570"/>
      <c r="W141" s="570"/>
      <c r="X141" s="570"/>
      <c r="Y141" s="570"/>
      <c r="Z141" s="570"/>
      <c r="AA141" s="570"/>
      <c r="AB141" s="570"/>
      <c r="AC141" s="570"/>
      <c r="AD141" s="570"/>
      <c r="AE141" s="570"/>
      <c r="AF141" s="570"/>
      <c r="AG141" s="570"/>
      <c r="AH141" s="568"/>
      <c r="AI141" s="568"/>
      <c r="AJ141" s="568"/>
      <c r="AK141" s="568"/>
      <c r="AL141" s="568"/>
      <c r="AM141" s="568"/>
      <c r="AN141" s="568"/>
      <c r="AO141" s="568"/>
      <c r="AP141" s="568"/>
      <c r="AQ141" s="568"/>
      <c r="AR141" s="568"/>
      <c r="AS141" s="568"/>
      <c r="AT141" s="568"/>
      <c r="AU141" s="568"/>
      <c r="AV141" s="568"/>
      <c r="AW141" s="568"/>
      <c r="AX141" s="568"/>
      <c r="AY141" s="568"/>
      <c r="AZ141" s="569"/>
      <c r="BA141" s="568"/>
      <c r="BB141" s="568"/>
      <c r="BC141" s="568"/>
      <c r="BD141" s="568"/>
      <c r="BE141" s="569"/>
      <c r="BF141" s="568"/>
      <c r="BG141" s="568"/>
      <c r="BH141" s="568"/>
      <c r="BI141" s="568"/>
      <c r="BJ141" s="568"/>
      <c r="BK141" s="568"/>
      <c r="BL141" s="568"/>
      <c r="BM141" s="568"/>
      <c r="BN141" s="569"/>
      <c r="BO141" s="568"/>
      <c r="BP141" s="568"/>
      <c r="BQ141" s="568"/>
      <c r="BR141" s="568"/>
      <c r="BS141" s="569"/>
      <c r="BT141" s="568"/>
      <c r="BU141" s="568"/>
      <c r="BV141" s="568"/>
      <c r="BW141" s="569"/>
      <c r="BX141" s="569"/>
      <c r="BY141" s="568"/>
      <c r="BZ141" s="568"/>
      <c r="CA141" s="568"/>
      <c r="CB141" s="568"/>
      <c r="CC141" s="568"/>
      <c r="CD141" s="568"/>
      <c r="CE141" s="568"/>
      <c r="CF141" s="568"/>
      <c r="CG141" s="569"/>
      <c r="CH141" s="568"/>
      <c r="CI141" s="568"/>
      <c r="CJ141" s="568"/>
      <c r="CK141" s="568"/>
      <c r="CL141" s="568"/>
      <c r="CM141" s="568"/>
      <c r="CN141" s="568"/>
      <c r="CO141" s="568"/>
      <c r="CP141" s="568"/>
      <c r="CQ141" s="569"/>
      <c r="CR141" s="568"/>
      <c r="CS141" s="568"/>
    </row>
    <row r="142" spans="1:109" ht="61.5" customHeight="1">
      <c r="A142" s="767"/>
      <c r="B142" s="784"/>
      <c r="C142" s="785"/>
      <c r="D142" s="772"/>
      <c r="E142" s="772"/>
      <c r="F142" s="781"/>
      <c r="G142" s="789" t="s">
        <v>58</v>
      </c>
      <c r="H142" s="792" t="s">
        <v>145</v>
      </c>
      <c r="I142" s="793"/>
      <c r="J142" s="793"/>
      <c r="K142" s="793"/>
      <c r="L142" s="794"/>
      <c r="M142" s="776"/>
      <c r="N142" s="778"/>
      <c r="O142" s="790"/>
      <c r="P142" s="760" t="s">
        <v>1025</v>
      </c>
      <c r="Q142" s="760" t="s">
        <v>1026</v>
      </c>
      <c r="R142" s="760" t="s">
        <v>1027</v>
      </c>
      <c r="S142" s="760" t="s">
        <v>1028</v>
      </c>
      <c r="T142" s="570"/>
      <c r="U142" s="570"/>
      <c r="V142" s="570"/>
      <c r="W142" s="570"/>
      <c r="X142" s="570"/>
      <c r="Y142" s="570"/>
      <c r="Z142" s="570"/>
      <c r="AA142" s="570"/>
      <c r="AB142" s="570"/>
      <c r="AC142" s="570"/>
      <c r="AD142" s="570"/>
      <c r="AE142" s="570"/>
      <c r="AF142" s="570"/>
      <c r="AG142" s="570"/>
      <c r="AH142" s="568"/>
      <c r="AI142" s="568"/>
      <c r="AJ142" s="568"/>
      <c r="AK142" s="568"/>
      <c r="AL142" s="568"/>
      <c r="AM142" s="568"/>
      <c r="AN142" s="568"/>
      <c r="AO142" s="568"/>
      <c r="AP142" s="568"/>
      <c r="AQ142" s="568"/>
      <c r="AR142" s="568"/>
      <c r="AS142" s="568"/>
      <c r="AT142" s="568"/>
      <c r="AU142" s="568"/>
      <c r="AV142" s="568"/>
      <c r="AW142" s="568"/>
      <c r="AX142" s="568"/>
      <c r="AY142" s="568"/>
      <c r="AZ142" s="569"/>
      <c r="BA142" s="568"/>
      <c r="BB142" s="568"/>
      <c r="BC142" s="568"/>
      <c r="BD142" s="568"/>
      <c r="BE142" s="569"/>
      <c r="BF142" s="568"/>
      <c r="BG142" s="568"/>
      <c r="BH142" s="568"/>
      <c r="BI142" s="568"/>
      <c r="BJ142" s="568"/>
      <c r="BK142" s="568"/>
      <c r="BL142" s="568"/>
      <c r="BM142" s="568"/>
      <c r="BN142" s="569"/>
      <c r="BO142" s="568"/>
      <c r="BP142" s="568"/>
      <c r="BQ142" s="568"/>
      <c r="BR142" s="568"/>
      <c r="BS142" s="569"/>
      <c r="BT142" s="568"/>
      <c r="BU142" s="568"/>
      <c r="BV142" s="568"/>
      <c r="BW142" s="569"/>
      <c r="BX142" s="569"/>
      <c r="BY142" s="568"/>
      <c r="BZ142" s="568"/>
      <c r="CA142" s="568"/>
      <c r="CB142" s="568"/>
      <c r="CC142" s="568"/>
      <c r="CD142" s="568"/>
      <c r="CE142" s="568"/>
      <c r="CF142" s="568"/>
      <c r="CG142" s="569"/>
      <c r="CH142" s="568"/>
      <c r="CI142" s="568"/>
      <c r="CJ142" s="568"/>
      <c r="CK142" s="568"/>
      <c r="CL142" s="568"/>
      <c r="CM142" s="568"/>
      <c r="CN142" s="568"/>
      <c r="CO142" s="568"/>
      <c r="CP142" s="568"/>
      <c r="CQ142" s="569"/>
      <c r="CR142" s="568"/>
      <c r="CS142" s="568"/>
    </row>
    <row r="143" spans="1:109" ht="126" customHeight="1">
      <c r="A143" s="767"/>
      <c r="B143" s="784"/>
      <c r="C143" s="766"/>
      <c r="D143" s="772"/>
      <c r="E143" s="772"/>
      <c r="F143" s="782"/>
      <c r="G143" s="791"/>
      <c r="H143" s="733" t="s">
        <v>1029</v>
      </c>
      <c r="I143" s="733" t="s">
        <v>1030</v>
      </c>
      <c r="J143" s="733" t="s">
        <v>1031</v>
      </c>
      <c r="K143" s="733" t="s">
        <v>1032</v>
      </c>
      <c r="L143" s="733" t="s">
        <v>1033</v>
      </c>
      <c r="M143" s="733" t="s">
        <v>1034</v>
      </c>
      <c r="N143" s="733" t="s">
        <v>145</v>
      </c>
      <c r="O143" s="791"/>
      <c r="P143" s="760"/>
      <c r="Q143" s="760"/>
      <c r="R143" s="795"/>
      <c r="S143" s="760"/>
      <c r="T143" s="570"/>
      <c r="U143" s="570"/>
      <c r="V143" s="570"/>
      <c r="W143" s="570"/>
      <c r="X143" s="570"/>
      <c r="Y143" s="570"/>
      <c r="Z143" s="570"/>
      <c r="AA143" s="570"/>
      <c r="AB143" s="570"/>
      <c r="AC143" s="570"/>
      <c r="AD143" s="570"/>
      <c r="AE143" s="570"/>
      <c r="AF143" s="570"/>
      <c r="AG143" s="570"/>
      <c r="AH143" s="568"/>
      <c r="AI143" s="568"/>
      <c r="AJ143" s="568"/>
      <c r="AK143" s="568"/>
      <c r="AL143" s="568"/>
      <c r="AM143" s="568"/>
      <c r="AN143" s="568"/>
      <c r="AO143" s="568"/>
      <c r="AP143" s="568"/>
      <c r="AQ143" s="568"/>
      <c r="AR143" s="568"/>
      <c r="AS143" s="568"/>
      <c r="AT143" s="568"/>
      <c r="AU143" s="568"/>
      <c r="AV143" s="568"/>
      <c r="AW143" s="568"/>
      <c r="AX143" s="568"/>
      <c r="AY143" s="568"/>
      <c r="AZ143" s="569"/>
      <c r="BA143" s="568"/>
      <c r="BB143" s="568"/>
      <c r="BC143" s="568"/>
      <c r="BD143" s="568"/>
      <c r="BE143" s="569"/>
      <c r="BF143" s="568"/>
      <c r="BG143" s="568"/>
      <c r="BH143" s="568"/>
      <c r="BI143" s="568"/>
      <c r="BJ143" s="568"/>
      <c r="BK143" s="568"/>
      <c r="BL143" s="568"/>
      <c r="BM143" s="568"/>
      <c r="BN143" s="569"/>
      <c r="BO143" s="568"/>
      <c r="BP143" s="568"/>
      <c r="BQ143" s="568"/>
      <c r="BR143" s="568"/>
      <c r="BS143" s="569"/>
      <c r="BT143" s="568"/>
      <c r="BU143" s="568"/>
      <c r="BV143" s="568"/>
      <c r="BW143" s="569"/>
      <c r="BX143" s="569"/>
      <c r="BY143" s="568"/>
      <c r="BZ143" s="568"/>
      <c r="CA143" s="568"/>
      <c r="CB143" s="568"/>
      <c r="CC143" s="568"/>
      <c r="CD143" s="568"/>
      <c r="CE143" s="568"/>
      <c r="CF143" s="568"/>
      <c r="CG143" s="569"/>
      <c r="CH143" s="568"/>
      <c r="CI143" s="568"/>
      <c r="CJ143" s="568"/>
      <c r="CK143" s="568"/>
      <c r="CL143" s="568"/>
      <c r="CM143" s="568"/>
      <c r="CN143" s="568"/>
      <c r="CO143" s="568"/>
      <c r="CP143" s="568"/>
      <c r="CQ143" s="569"/>
      <c r="CR143" s="568"/>
      <c r="CS143" s="568"/>
    </row>
    <row r="144" spans="1:109">
      <c r="A144" s="735">
        <v>1</v>
      </c>
      <c r="B144" s="735">
        <v>2</v>
      </c>
      <c r="C144" s="735">
        <v>3</v>
      </c>
      <c r="D144" s="735">
        <v>4</v>
      </c>
      <c r="E144" s="735">
        <v>5</v>
      </c>
      <c r="F144" s="735">
        <v>6</v>
      </c>
      <c r="G144" s="735">
        <v>7</v>
      </c>
      <c r="H144" s="735">
        <v>8</v>
      </c>
      <c r="I144" s="735">
        <v>9</v>
      </c>
      <c r="J144" s="735">
        <v>10</v>
      </c>
      <c r="K144" s="735">
        <v>11</v>
      </c>
      <c r="L144" s="735">
        <v>12</v>
      </c>
      <c r="M144" s="735">
        <v>13</v>
      </c>
      <c r="N144" s="735">
        <v>14</v>
      </c>
      <c r="O144" s="735">
        <v>15</v>
      </c>
      <c r="P144" s="735">
        <v>16</v>
      </c>
      <c r="Q144" s="735">
        <v>17</v>
      </c>
      <c r="R144" s="735">
        <v>18</v>
      </c>
      <c r="S144" s="735">
        <v>19</v>
      </c>
      <c r="T144" s="570"/>
      <c r="U144" s="570"/>
      <c r="V144" s="570"/>
      <c r="W144" s="570"/>
      <c r="X144" s="570"/>
      <c r="Y144" s="570"/>
      <c r="Z144" s="570"/>
      <c r="AA144" s="570"/>
      <c r="AB144" s="570"/>
      <c r="AC144" s="570"/>
      <c r="AD144" s="570"/>
      <c r="AE144" s="570"/>
      <c r="AF144" s="570"/>
      <c r="AG144" s="570"/>
      <c r="AH144" s="568"/>
      <c r="AI144" s="568"/>
      <c r="AJ144" s="568"/>
      <c r="AK144" s="568"/>
      <c r="AL144" s="568"/>
      <c r="AM144" s="568"/>
      <c r="AN144" s="568"/>
      <c r="AO144" s="568"/>
      <c r="AP144" s="568"/>
      <c r="AQ144" s="568"/>
      <c r="AR144" s="568"/>
      <c r="AS144" s="568"/>
      <c r="AT144" s="568"/>
      <c r="AU144" s="568"/>
      <c r="AV144" s="568"/>
      <c r="AW144" s="568"/>
      <c r="AX144" s="568"/>
      <c r="AY144" s="568"/>
      <c r="AZ144" s="569"/>
      <c r="BA144" s="568"/>
      <c r="BB144" s="568"/>
      <c r="BC144" s="568"/>
      <c r="BD144" s="568"/>
      <c r="BE144" s="569"/>
      <c r="BF144" s="568"/>
      <c r="BG144" s="568"/>
      <c r="BH144" s="568"/>
      <c r="BI144" s="568"/>
      <c r="BJ144" s="568"/>
      <c r="BK144" s="568"/>
      <c r="BL144" s="568"/>
      <c r="BM144" s="568"/>
      <c r="BN144" s="569"/>
      <c r="BO144" s="568"/>
      <c r="BP144" s="568"/>
      <c r="BQ144" s="568"/>
      <c r="BR144" s="568"/>
      <c r="BS144" s="569"/>
      <c r="BT144" s="568"/>
      <c r="BU144" s="568"/>
      <c r="BV144" s="568"/>
      <c r="BW144" s="569"/>
      <c r="BX144" s="569"/>
      <c r="BY144" s="568"/>
      <c r="BZ144" s="568"/>
      <c r="CA144" s="568"/>
      <c r="CB144" s="568"/>
      <c r="CC144" s="568"/>
      <c r="CD144" s="568"/>
      <c r="CE144" s="568"/>
      <c r="CF144" s="568"/>
      <c r="CG144" s="569"/>
      <c r="CH144" s="568"/>
      <c r="CI144" s="568"/>
      <c r="CJ144" s="568"/>
      <c r="CK144" s="568"/>
      <c r="CL144" s="568"/>
      <c r="CM144" s="568"/>
      <c r="CN144" s="568"/>
      <c r="CO144" s="568"/>
      <c r="CP144" s="568"/>
      <c r="CQ144" s="569"/>
      <c r="CR144" s="568"/>
      <c r="CS144" s="568"/>
    </row>
    <row r="145" spans="1:97" s="382" customFormat="1" ht="23.25" customHeight="1">
      <c r="A145" s="325"/>
      <c r="B145" s="735" t="s">
        <v>615</v>
      </c>
      <c r="C145" s="528" t="s">
        <v>61</v>
      </c>
      <c r="D145" s="528" t="s">
        <v>61</v>
      </c>
      <c r="E145" s="528" t="s">
        <v>61</v>
      </c>
      <c r="F145" s="528" t="s">
        <v>61</v>
      </c>
      <c r="G145" s="528" t="s">
        <v>61</v>
      </c>
      <c r="H145" s="462">
        <f>H146+H214+H245</f>
        <v>553.2355271186442</v>
      </c>
      <c r="I145" s="462">
        <f>I146+I214+I245</f>
        <v>86.183305084745768</v>
      </c>
      <c r="J145" s="462">
        <f>J146+J214+J245</f>
        <v>186.61332203389833</v>
      </c>
      <c r="K145" s="462">
        <f>K146+K214+K245</f>
        <v>176.57090000000002</v>
      </c>
      <c r="L145" s="462">
        <f>L146+L214+L245</f>
        <v>103.86799999999999</v>
      </c>
      <c r="M145" s="585" t="s">
        <v>61</v>
      </c>
      <c r="N145" s="462">
        <f t="shared" ref="N145:S145" si="594">N146+N214+N245</f>
        <v>499.77388305084742</v>
      </c>
      <c r="O145" s="462">
        <f t="shared" si="594"/>
        <v>85.253</v>
      </c>
      <c r="P145" s="462">
        <f t="shared" si="594"/>
        <v>132.559</v>
      </c>
      <c r="Q145" s="462">
        <f t="shared" si="594"/>
        <v>103.69499999999999</v>
      </c>
      <c r="R145" s="462">
        <f t="shared" si="594"/>
        <v>87.3309</v>
      </c>
      <c r="S145" s="462">
        <f t="shared" si="594"/>
        <v>323.5849</v>
      </c>
      <c r="T145" s="571"/>
      <c r="U145" s="571"/>
      <c r="V145" s="571"/>
      <c r="W145" s="571"/>
      <c r="X145" s="571"/>
      <c r="Y145" s="571"/>
      <c r="Z145" s="571"/>
      <c r="AA145" s="571"/>
      <c r="AB145" s="571"/>
      <c r="AC145" s="571"/>
      <c r="AD145" s="571"/>
      <c r="AE145" s="571"/>
      <c r="AF145" s="571"/>
      <c r="AG145" s="571"/>
      <c r="AH145" s="572"/>
      <c r="AI145" s="572"/>
      <c r="AJ145" s="572"/>
      <c r="AK145" s="572"/>
      <c r="AL145" s="572"/>
      <c r="AM145" s="572"/>
      <c r="AN145" s="572"/>
      <c r="AO145" s="572"/>
      <c r="AP145" s="572"/>
      <c r="AQ145" s="572"/>
      <c r="AR145" s="572"/>
      <c r="AS145" s="572"/>
      <c r="AT145" s="572"/>
      <c r="AU145" s="572"/>
      <c r="AV145" s="572"/>
      <c r="AW145" s="572"/>
      <c r="AX145" s="572"/>
      <c r="AY145" s="572"/>
      <c r="AZ145" s="573"/>
      <c r="BA145" s="572"/>
      <c r="BB145" s="572"/>
      <c r="BC145" s="572"/>
      <c r="BD145" s="572"/>
      <c r="BE145" s="573"/>
      <c r="BF145" s="572"/>
      <c r="BG145" s="572"/>
      <c r="BH145" s="572"/>
      <c r="BI145" s="572"/>
      <c r="BJ145" s="572"/>
      <c r="BK145" s="572"/>
      <c r="BL145" s="572"/>
      <c r="BM145" s="572"/>
      <c r="BN145" s="573"/>
      <c r="BO145" s="572"/>
      <c r="BP145" s="572"/>
      <c r="BQ145" s="572"/>
      <c r="BR145" s="572"/>
      <c r="BS145" s="573"/>
      <c r="BT145" s="572"/>
      <c r="BU145" s="572"/>
      <c r="BV145" s="572"/>
      <c r="BW145" s="573"/>
      <c r="BX145" s="573"/>
      <c r="BY145" s="572"/>
      <c r="BZ145" s="572"/>
      <c r="CA145" s="572"/>
      <c r="CB145" s="572"/>
      <c r="CC145" s="572"/>
      <c r="CD145" s="572"/>
      <c r="CE145" s="572"/>
      <c r="CF145" s="572"/>
      <c r="CG145" s="573"/>
      <c r="CH145" s="572"/>
      <c r="CI145" s="572"/>
      <c r="CJ145" s="572"/>
      <c r="CK145" s="572"/>
      <c r="CL145" s="572"/>
      <c r="CM145" s="572"/>
      <c r="CN145" s="572"/>
      <c r="CO145" s="572"/>
      <c r="CP145" s="572"/>
      <c r="CQ145" s="573"/>
      <c r="CR145" s="572"/>
      <c r="CS145" s="572"/>
    </row>
    <row r="146" spans="1:97" s="382" customFormat="1">
      <c r="A146" s="735" t="s">
        <v>595</v>
      </c>
      <c r="B146" s="326" t="s">
        <v>596</v>
      </c>
      <c r="C146" s="528" t="s">
        <v>61</v>
      </c>
      <c r="D146" s="528" t="s">
        <v>61</v>
      </c>
      <c r="E146" s="528" t="s">
        <v>61</v>
      </c>
      <c r="F146" s="528" t="s">
        <v>61</v>
      </c>
      <c r="G146" s="528" t="s">
        <v>61</v>
      </c>
      <c r="H146" s="462">
        <f>H151+H169+H190</f>
        <v>320.02390000000003</v>
      </c>
      <c r="I146" s="462">
        <f>I151+I169+I190</f>
        <v>44.424999999999997</v>
      </c>
      <c r="J146" s="462">
        <f>J151+J169+J190</f>
        <v>102.188</v>
      </c>
      <c r="K146" s="462">
        <f>K151+K169+K190</f>
        <v>144.65390000000002</v>
      </c>
      <c r="L146" s="462">
        <f>L151+L169+L190</f>
        <v>28.756999999999998</v>
      </c>
      <c r="M146" s="585" t="s">
        <v>61</v>
      </c>
      <c r="N146" s="462">
        <f t="shared" ref="N146:S146" si="595">N151+N169+N190</f>
        <v>316.37189999999998</v>
      </c>
      <c r="O146" s="462">
        <f t="shared" si="595"/>
        <v>69.402000000000001</v>
      </c>
      <c r="P146" s="462">
        <f t="shared" si="595"/>
        <v>78.551000000000002</v>
      </c>
      <c r="Q146" s="462">
        <f t="shared" si="595"/>
        <v>38.605000000000004</v>
      </c>
      <c r="R146" s="462">
        <f t="shared" si="595"/>
        <v>49.0169</v>
      </c>
      <c r="S146" s="462">
        <f t="shared" si="595"/>
        <v>166.17290000000003</v>
      </c>
      <c r="T146" s="571"/>
      <c r="U146" s="571"/>
      <c r="V146" s="571"/>
      <c r="W146" s="571"/>
      <c r="X146" s="571"/>
      <c r="Y146" s="571"/>
      <c r="Z146" s="571"/>
      <c r="AA146" s="571"/>
      <c r="AB146" s="571"/>
      <c r="AC146" s="571"/>
      <c r="AD146" s="571"/>
      <c r="AE146" s="571"/>
      <c r="AF146" s="571"/>
      <c r="AG146" s="571"/>
      <c r="AH146" s="572"/>
      <c r="AI146" s="572"/>
      <c r="AJ146" s="572"/>
      <c r="AK146" s="572"/>
      <c r="AL146" s="572"/>
      <c r="AM146" s="572"/>
      <c r="AN146" s="572"/>
      <c r="AO146" s="572"/>
      <c r="AP146" s="572"/>
      <c r="AQ146" s="572"/>
      <c r="AR146" s="572"/>
      <c r="AS146" s="572"/>
      <c r="AT146" s="572"/>
      <c r="AU146" s="572"/>
      <c r="AV146" s="572"/>
      <c r="AW146" s="572"/>
      <c r="AX146" s="572"/>
      <c r="AY146" s="572"/>
      <c r="AZ146" s="573"/>
      <c r="BA146" s="572"/>
      <c r="BB146" s="572"/>
      <c r="BC146" s="572"/>
      <c r="BD146" s="572"/>
      <c r="BE146" s="573"/>
      <c r="BF146" s="572"/>
      <c r="BG146" s="572"/>
      <c r="BH146" s="572"/>
      <c r="BI146" s="572"/>
      <c r="BJ146" s="572"/>
      <c r="BK146" s="572"/>
      <c r="BL146" s="572"/>
      <c r="BM146" s="572"/>
      <c r="BN146" s="573"/>
      <c r="BO146" s="572"/>
      <c r="BP146" s="572"/>
      <c r="BQ146" s="572"/>
      <c r="BR146" s="572"/>
      <c r="BS146" s="573"/>
      <c r="BT146" s="572"/>
      <c r="BU146" s="572"/>
      <c r="BV146" s="572"/>
      <c r="BW146" s="573"/>
      <c r="BX146" s="573"/>
      <c r="BY146" s="572"/>
      <c r="BZ146" s="572"/>
      <c r="CA146" s="572"/>
      <c r="CB146" s="572"/>
      <c r="CC146" s="572"/>
      <c r="CD146" s="572"/>
      <c r="CE146" s="572"/>
      <c r="CF146" s="572"/>
      <c r="CG146" s="573"/>
      <c r="CH146" s="572"/>
      <c r="CI146" s="572"/>
      <c r="CJ146" s="572"/>
      <c r="CK146" s="572"/>
      <c r="CL146" s="572"/>
      <c r="CM146" s="572"/>
      <c r="CN146" s="572"/>
      <c r="CO146" s="572"/>
      <c r="CP146" s="572"/>
      <c r="CQ146" s="573"/>
      <c r="CR146" s="572"/>
      <c r="CS146" s="572"/>
    </row>
    <row r="147" spans="1:97" s="382" customFormat="1" ht="23.25" customHeight="1">
      <c r="A147" s="735"/>
      <c r="B147" s="326" t="s">
        <v>227</v>
      </c>
      <c r="C147" s="528" t="s">
        <v>61</v>
      </c>
      <c r="D147" s="528" t="s">
        <v>61</v>
      </c>
      <c r="E147" s="528" t="s">
        <v>61</v>
      </c>
      <c r="F147" s="528" t="s">
        <v>61</v>
      </c>
      <c r="G147" s="528" t="s">
        <v>61</v>
      </c>
      <c r="H147" s="462">
        <f t="shared" ref="H147:S148" si="596">H146</f>
        <v>320.02390000000003</v>
      </c>
      <c r="I147" s="462">
        <f t="shared" si="596"/>
        <v>44.424999999999997</v>
      </c>
      <c r="J147" s="462">
        <f t="shared" si="596"/>
        <v>102.188</v>
      </c>
      <c r="K147" s="462">
        <f t="shared" si="596"/>
        <v>144.65390000000002</v>
      </c>
      <c r="L147" s="462">
        <f t="shared" si="596"/>
        <v>28.756999999999998</v>
      </c>
      <c r="M147" s="585" t="s">
        <v>61</v>
      </c>
      <c r="N147" s="462">
        <f t="shared" si="596"/>
        <v>316.37189999999998</v>
      </c>
      <c r="O147" s="462">
        <f t="shared" si="596"/>
        <v>69.402000000000001</v>
      </c>
      <c r="P147" s="462">
        <f t="shared" si="596"/>
        <v>78.551000000000002</v>
      </c>
      <c r="Q147" s="462">
        <f t="shared" si="596"/>
        <v>38.605000000000004</v>
      </c>
      <c r="R147" s="462">
        <f t="shared" si="596"/>
        <v>49.0169</v>
      </c>
      <c r="S147" s="462">
        <f t="shared" si="596"/>
        <v>166.17290000000003</v>
      </c>
      <c r="T147" s="571"/>
      <c r="U147" s="571"/>
      <c r="V147" s="571"/>
      <c r="W147" s="571"/>
      <c r="X147" s="571"/>
      <c r="Y147" s="571"/>
      <c r="Z147" s="571"/>
      <c r="AA147" s="571"/>
      <c r="AB147" s="571"/>
      <c r="AC147" s="571"/>
      <c r="AD147" s="571"/>
      <c r="AE147" s="571"/>
      <c r="AF147" s="571"/>
      <c r="AG147" s="571"/>
      <c r="AH147" s="572"/>
      <c r="AI147" s="572"/>
      <c r="AJ147" s="572"/>
      <c r="AK147" s="572"/>
      <c r="AL147" s="572"/>
      <c r="AM147" s="572"/>
      <c r="AN147" s="572"/>
      <c r="AO147" s="572"/>
      <c r="AP147" s="572"/>
      <c r="AQ147" s="572"/>
      <c r="AR147" s="572"/>
      <c r="AS147" s="572"/>
      <c r="AT147" s="572"/>
      <c r="AU147" s="572"/>
      <c r="AV147" s="572"/>
      <c r="AW147" s="572"/>
      <c r="AX147" s="572"/>
      <c r="AY147" s="572"/>
      <c r="AZ147" s="573"/>
      <c r="BA147" s="572"/>
      <c r="BB147" s="572"/>
      <c r="BC147" s="572"/>
      <c r="BD147" s="572"/>
      <c r="BE147" s="573"/>
      <c r="BF147" s="572"/>
      <c r="BG147" s="572"/>
      <c r="BH147" s="572"/>
      <c r="BI147" s="572"/>
      <c r="BJ147" s="572"/>
      <c r="BK147" s="572"/>
      <c r="BL147" s="572"/>
      <c r="BM147" s="572"/>
      <c r="BN147" s="573"/>
      <c r="BO147" s="572"/>
      <c r="BP147" s="572"/>
      <c r="BQ147" s="572"/>
      <c r="BR147" s="572"/>
      <c r="BS147" s="573"/>
      <c r="BT147" s="572"/>
      <c r="BU147" s="572"/>
      <c r="BV147" s="572"/>
      <c r="BW147" s="573"/>
      <c r="BX147" s="573"/>
      <c r="BY147" s="572"/>
      <c r="BZ147" s="572"/>
      <c r="CA147" s="572"/>
      <c r="CB147" s="572"/>
      <c r="CC147" s="572"/>
      <c r="CD147" s="572"/>
      <c r="CE147" s="572"/>
      <c r="CF147" s="572"/>
      <c r="CG147" s="573"/>
      <c r="CH147" s="572"/>
      <c r="CI147" s="572"/>
      <c r="CJ147" s="572"/>
      <c r="CK147" s="572"/>
      <c r="CL147" s="572"/>
      <c r="CM147" s="572"/>
      <c r="CN147" s="572"/>
      <c r="CO147" s="572"/>
      <c r="CP147" s="572"/>
      <c r="CQ147" s="573"/>
      <c r="CR147" s="572"/>
      <c r="CS147" s="572"/>
    </row>
    <row r="148" spans="1:97" s="382" customFormat="1" ht="23.25" customHeight="1">
      <c r="A148" s="327"/>
      <c r="B148" s="326" t="s">
        <v>597</v>
      </c>
      <c r="C148" s="528" t="s">
        <v>61</v>
      </c>
      <c r="D148" s="528" t="s">
        <v>61</v>
      </c>
      <c r="E148" s="528" t="s">
        <v>61</v>
      </c>
      <c r="F148" s="528" t="s">
        <v>61</v>
      </c>
      <c r="G148" s="528" t="s">
        <v>61</v>
      </c>
      <c r="H148" s="462">
        <f t="shared" si="596"/>
        <v>320.02390000000003</v>
      </c>
      <c r="I148" s="462">
        <f t="shared" si="596"/>
        <v>44.424999999999997</v>
      </c>
      <c r="J148" s="462">
        <f t="shared" si="596"/>
        <v>102.188</v>
      </c>
      <c r="K148" s="462">
        <f t="shared" si="596"/>
        <v>144.65390000000002</v>
      </c>
      <c r="L148" s="462">
        <f t="shared" si="596"/>
        <v>28.756999999999998</v>
      </c>
      <c r="M148" s="585" t="s">
        <v>61</v>
      </c>
      <c r="N148" s="462">
        <f t="shared" si="596"/>
        <v>316.37189999999998</v>
      </c>
      <c r="O148" s="462">
        <f t="shared" si="596"/>
        <v>69.402000000000001</v>
      </c>
      <c r="P148" s="462">
        <f t="shared" si="596"/>
        <v>78.551000000000002</v>
      </c>
      <c r="Q148" s="462">
        <f t="shared" si="596"/>
        <v>38.605000000000004</v>
      </c>
      <c r="R148" s="462">
        <f t="shared" si="596"/>
        <v>49.0169</v>
      </c>
      <c r="S148" s="462">
        <f t="shared" si="596"/>
        <v>166.17290000000003</v>
      </c>
      <c r="T148" s="571"/>
      <c r="U148" s="571"/>
      <c r="V148" s="571"/>
      <c r="W148" s="571"/>
      <c r="X148" s="571"/>
      <c r="Y148" s="571"/>
      <c r="Z148" s="571"/>
      <c r="AA148" s="571"/>
      <c r="AB148" s="571"/>
      <c r="AC148" s="571"/>
      <c r="AD148" s="571"/>
      <c r="AE148" s="571"/>
      <c r="AF148" s="571"/>
      <c r="AG148" s="571"/>
      <c r="AH148" s="572"/>
      <c r="AI148" s="572"/>
      <c r="AJ148" s="572"/>
      <c r="AK148" s="572"/>
      <c r="AL148" s="572"/>
      <c r="AM148" s="572"/>
      <c r="AN148" s="572"/>
      <c r="AO148" s="572"/>
      <c r="AP148" s="572"/>
      <c r="AQ148" s="572"/>
      <c r="AR148" s="572"/>
      <c r="AS148" s="572"/>
      <c r="AT148" s="572"/>
      <c r="AU148" s="572"/>
      <c r="AV148" s="572"/>
      <c r="AW148" s="572"/>
      <c r="AX148" s="572"/>
      <c r="AY148" s="572"/>
      <c r="AZ148" s="573"/>
      <c r="BA148" s="572"/>
      <c r="BB148" s="572"/>
      <c r="BC148" s="572"/>
      <c r="BD148" s="572"/>
      <c r="BE148" s="573"/>
      <c r="BF148" s="572"/>
      <c r="BG148" s="572"/>
      <c r="BH148" s="572"/>
      <c r="BI148" s="572"/>
      <c r="BJ148" s="572"/>
      <c r="BK148" s="572"/>
      <c r="BL148" s="572"/>
      <c r="BM148" s="572"/>
      <c r="BN148" s="573"/>
      <c r="BO148" s="572"/>
      <c r="BP148" s="572"/>
      <c r="BQ148" s="572"/>
      <c r="BR148" s="572"/>
      <c r="BS148" s="573"/>
      <c r="BT148" s="572"/>
      <c r="BU148" s="572"/>
      <c r="BV148" s="572"/>
      <c r="BW148" s="573"/>
      <c r="BX148" s="573"/>
      <c r="BY148" s="572"/>
      <c r="BZ148" s="572"/>
      <c r="CA148" s="572"/>
      <c r="CB148" s="572"/>
      <c r="CC148" s="572"/>
      <c r="CD148" s="572"/>
      <c r="CE148" s="572"/>
      <c r="CF148" s="572"/>
      <c r="CG148" s="573"/>
      <c r="CH148" s="572"/>
      <c r="CI148" s="572"/>
      <c r="CJ148" s="572"/>
      <c r="CK148" s="572"/>
      <c r="CL148" s="572"/>
      <c r="CM148" s="572"/>
      <c r="CN148" s="572"/>
      <c r="CO148" s="572"/>
      <c r="CP148" s="572"/>
      <c r="CQ148" s="573"/>
      <c r="CR148" s="572"/>
      <c r="CS148" s="572"/>
    </row>
    <row r="149" spans="1:97" s="382" customFormat="1" ht="23.25" customHeight="1">
      <c r="A149" s="735"/>
      <c r="B149" s="326" t="s">
        <v>15</v>
      </c>
      <c r="C149" s="528" t="s">
        <v>61</v>
      </c>
      <c r="D149" s="528" t="s">
        <v>61</v>
      </c>
      <c r="E149" s="528" t="s">
        <v>61</v>
      </c>
      <c r="F149" s="528" t="s">
        <v>61</v>
      </c>
      <c r="G149" s="528" t="s">
        <v>61</v>
      </c>
      <c r="H149" s="462">
        <f t="shared" ref="H149:S149" si="597">H148-H150</f>
        <v>293.28590000000003</v>
      </c>
      <c r="I149" s="462">
        <f t="shared" si="597"/>
        <v>42.988999999999997</v>
      </c>
      <c r="J149" s="462">
        <f t="shared" si="597"/>
        <v>92.070000000000007</v>
      </c>
      <c r="K149" s="462">
        <f t="shared" si="597"/>
        <v>129.46990000000002</v>
      </c>
      <c r="L149" s="462">
        <f t="shared" si="597"/>
        <v>28.756999999999998</v>
      </c>
      <c r="M149" s="585" t="s">
        <v>61</v>
      </c>
      <c r="N149" s="462">
        <f t="shared" si="597"/>
        <v>289.63389999999998</v>
      </c>
      <c r="O149" s="462">
        <f t="shared" si="597"/>
        <v>69.402000000000001</v>
      </c>
      <c r="P149" s="462">
        <f t="shared" si="597"/>
        <v>78.551000000000002</v>
      </c>
      <c r="Q149" s="462">
        <f t="shared" si="597"/>
        <v>37.164000000000001</v>
      </c>
      <c r="R149" s="462">
        <f t="shared" si="597"/>
        <v>23.719899999999999</v>
      </c>
      <c r="S149" s="462">
        <f t="shared" si="597"/>
        <v>139.43490000000003</v>
      </c>
      <c r="T149" s="571"/>
      <c r="U149" s="571"/>
      <c r="V149" s="571"/>
      <c r="W149" s="571"/>
      <c r="X149" s="571"/>
      <c r="Y149" s="571"/>
      <c r="Z149" s="571"/>
      <c r="AA149" s="571"/>
      <c r="AB149" s="571"/>
      <c r="AC149" s="571"/>
      <c r="AD149" s="571"/>
      <c r="AE149" s="571"/>
      <c r="AF149" s="571"/>
      <c r="AG149" s="571"/>
      <c r="AH149" s="572"/>
      <c r="AI149" s="572"/>
      <c r="AJ149" s="572"/>
      <c r="AK149" s="572"/>
      <c r="AL149" s="572"/>
      <c r="AM149" s="572"/>
      <c r="AN149" s="572"/>
      <c r="AO149" s="572"/>
      <c r="AP149" s="572"/>
      <c r="AQ149" s="572"/>
      <c r="AR149" s="572"/>
      <c r="AV149" s="574" t="s">
        <v>30</v>
      </c>
      <c r="AW149" s="572"/>
      <c r="AX149" s="572"/>
      <c r="AY149" s="572"/>
      <c r="AZ149" s="573"/>
      <c r="BA149" s="572"/>
      <c r="BB149" s="572"/>
      <c r="BC149" s="572"/>
      <c r="BD149" s="572"/>
      <c r="BE149" s="573"/>
      <c r="BF149" s="572"/>
      <c r="BG149" s="572"/>
      <c r="BH149" s="572"/>
      <c r="BI149" s="572"/>
      <c r="BJ149" s="572"/>
      <c r="BK149" s="572"/>
      <c r="BL149" s="572"/>
      <c r="BM149" s="572"/>
      <c r="BN149" s="573"/>
      <c r="BO149" s="572"/>
      <c r="BP149" s="572"/>
      <c r="BQ149" s="572"/>
      <c r="BR149" s="572"/>
      <c r="BS149" s="573"/>
      <c r="BT149" s="572"/>
      <c r="BU149" s="572"/>
      <c r="BV149" s="572"/>
      <c r="BW149" s="573"/>
      <c r="BX149" s="573"/>
      <c r="BY149" s="572"/>
      <c r="BZ149" s="572"/>
      <c r="CA149" s="572"/>
      <c r="CB149" s="572"/>
      <c r="CC149" s="572"/>
      <c r="CD149" s="572"/>
      <c r="CE149" s="572"/>
      <c r="CF149" s="572"/>
      <c r="CG149" s="573"/>
      <c r="CH149" s="572"/>
      <c r="CI149" s="572"/>
      <c r="CJ149" s="572"/>
      <c r="CK149" s="572"/>
      <c r="CL149" s="572"/>
      <c r="CM149" s="572"/>
      <c r="CN149" s="572"/>
      <c r="CO149" s="572"/>
      <c r="CP149" s="572"/>
      <c r="CQ149" s="573"/>
      <c r="CR149" s="572"/>
      <c r="CS149" s="572"/>
    </row>
    <row r="150" spans="1:97" s="382" customFormat="1">
      <c r="A150" s="735"/>
      <c r="B150" s="326" t="s">
        <v>11</v>
      </c>
      <c r="C150" s="528" t="s">
        <v>61</v>
      </c>
      <c r="D150" s="528" t="s">
        <v>61</v>
      </c>
      <c r="E150" s="528" t="s">
        <v>61</v>
      </c>
      <c r="F150" s="528" t="s">
        <v>61</v>
      </c>
      <c r="G150" s="528" t="s">
        <v>61</v>
      </c>
      <c r="H150" s="462">
        <f t="shared" ref="H150:S150" si="598">H204</f>
        <v>26.738</v>
      </c>
      <c r="I150" s="462">
        <f t="shared" si="598"/>
        <v>1.4359999999999999</v>
      </c>
      <c r="J150" s="462">
        <f t="shared" si="598"/>
        <v>10.118</v>
      </c>
      <c r="K150" s="462">
        <f t="shared" si="598"/>
        <v>15.183999999999999</v>
      </c>
      <c r="L150" s="462">
        <f t="shared" si="598"/>
        <v>0</v>
      </c>
      <c r="M150" s="585" t="s">
        <v>61</v>
      </c>
      <c r="N150" s="462">
        <f t="shared" si="598"/>
        <v>26.738</v>
      </c>
      <c r="O150" s="462">
        <f t="shared" si="598"/>
        <v>0</v>
      </c>
      <c r="P150" s="462">
        <f t="shared" si="598"/>
        <v>0</v>
      </c>
      <c r="Q150" s="462">
        <f t="shared" si="598"/>
        <v>1.4410000000000001</v>
      </c>
      <c r="R150" s="462">
        <f t="shared" si="598"/>
        <v>25.297000000000001</v>
      </c>
      <c r="S150" s="462">
        <f t="shared" si="598"/>
        <v>26.738</v>
      </c>
      <c r="T150" s="571"/>
      <c r="U150" s="571"/>
      <c r="V150" s="571"/>
      <c r="W150" s="571"/>
      <c r="X150" s="571"/>
      <c r="Y150" s="571"/>
      <c r="Z150" s="571"/>
      <c r="AA150" s="571"/>
      <c r="AB150" s="571"/>
      <c r="AC150" s="571"/>
      <c r="AD150" s="571"/>
      <c r="AE150" s="571"/>
      <c r="AF150" s="571"/>
      <c r="AG150" s="571"/>
      <c r="AH150" s="572"/>
      <c r="AI150" s="572"/>
      <c r="AJ150" s="572"/>
      <c r="AK150" s="572"/>
      <c r="AL150" s="572"/>
      <c r="AM150" s="572"/>
      <c r="AN150" s="572"/>
      <c r="AO150" s="572"/>
      <c r="AP150" s="572"/>
      <c r="AQ150" s="572"/>
      <c r="AR150" s="572"/>
      <c r="AV150" s="574"/>
      <c r="AW150" s="572"/>
      <c r="AX150" s="572"/>
      <c r="AY150" s="572"/>
      <c r="AZ150" s="573"/>
      <c r="BA150" s="572"/>
      <c r="BB150" s="572"/>
      <c r="BC150" s="572"/>
      <c r="BD150" s="572"/>
      <c r="BE150" s="573"/>
      <c r="BF150" s="572"/>
      <c r="BG150" s="572"/>
      <c r="BH150" s="572"/>
      <c r="BI150" s="572"/>
      <c r="BJ150" s="572"/>
      <c r="BK150" s="572"/>
      <c r="BL150" s="572"/>
      <c r="BM150" s="572"/>
      <c r="BN150" s="573"/>
      <c r="BO150" s="572"/>
      <c r="BP150" s="572"/>
      <c r="BQ150" s="572"/>
      <c r="BR150" s="572"/>
      <c r="BS150" s="573"/>
      <c r="BT150" s="572"/>
      <c r="BU150" s="572"/>
      <c r="BV150" s="572"/>
      <c r="BW150" s="573"/>
      <c r="BX150" s="573"/>
      <c r="BY150" s="572"/>
      <c r="BZ150" s="572"/>
      <c r="CA150" s="572"/>
      <c r="CB150" s="572"/>
      <c r="CC150" s="572"/>
      <c r="CD150" s="572"/>
      <c r="CE150" s="572"/>
      <c r="CF150" s="572"/>
      <c r="CG150" s="573"/>
      <c r="CH150" s="572"/>
      <c r="CI150" s="572"/>
      <c r="CJ150" s="572"/>
      <c r="CK150" s="572"/>
      <c r="CL150" s="572"/>
      <c r="CM150" s="572"/>
      <c r="CN150" s="572"/>
      <c r="CO150" s="572"/>
      <c r="CP150" s="572"/>
      <c r="CQ150" s="573"/>
      <c r="CR150" s="572"/>
      <c r="CS150" s="572"/>
    </row>
    <row r="151" spans="1:97" s="382" customFormat="1">
      <c r="A151" s="735" t="s">
        <v>93</v>
      </c>
      <c r="B151" s="326" t="s">
        <v>548</v>
      </c>
      <c r="C151" s="528" t="s">
        <v>61</v>
      </c>
      <c r="D151" s="528" t="s">
        <v>61</v>
      </c>
      <c r="E151" s="528" t="s">
        <v>61</v>
      </c>
      <c r="F151" s="528" t="s">
        <v>61</v>
      </c>
      <c r="G151" s="528" t="s">
        <v>61</v>
      </c>
      <c r="H151" s="462">
        <f>H152</f>
        <v>87.84</v>
      </c>
      <c r="I151" s="462">
        <f t="shared" ref="I151:S151" si="599">I152</f>
        <v>36.415999999999997</v>
      </c>
      <c r="J151" s="462">
        <f t="shared" si="599"/>
        <v>7.444</v>
      </c>
      <c r="K151" s="462">
        <f t="shared" si="599"/>
        <v>25.645</v>
      </c>
      <c r="L151" s="462">
        <f t="shared" si="599"/>
        <v>18.335000000000001</v>
      </c>
      <c r="M151" s="585" t="s">
        <v>61</v>
      </c>
      <c r="N151" s="462">
        <f t="shared" si="599"/>
        <v>85.84</v>
      </c>
      <c r="O151" s="462">
        <f t="shared" si="599"/>
        <v>0.878</v>
      </c>
      <c r="P151" s="462">
        <f t="shared" si="599"/>
        <v>54.237000000000002</v>
      </c>
      <c r="Q151" s="462">
        <f t="shared" si="599"/>
        <v>19.021999999999998</v>
      </c>
      <c r="R151" s="462">
        <f t="shared" si="599"/>
        <v>2.847</v>
      </c>
      <c r="S151" s="462">
        <f t="shared" si="599"/>
        <v>76.106000000000009</v>
      </c>
      <c r="T151" s="575"/>
      <c r="U151" s="575"/>
      <c r="V151" s="575"/>
      <c r="W151" s="575"/>
      <c r="X151" s="575"/>
      <c r="Y151" s="575"/>
      <c r="Z151" s="575"/>
      <c r="AA151" s="575"/>
      <c r="AB151" s="575"/>
      <c r="AC151" s="575"/>
      <c r="AD151" s="575"/>
      <c r="AE151" s="575"/>
      <c r="AF151" s="575"/>
      <c r="AG151" s="575"/>
      <c r="AH151" s="572"/>
      <c r="AI151" s="572"/>
      <c r="AJ151" s="572"/>
      <c r="AK151" s="572"/>
      <c r="AL151" s="572"/>
      <c r="AM151" s="572"/>
      <c r="AN151" s="572"/>
      <c r="AO151" s="572"/>
      <c r="AP151" s="572"/>
      <c r="AQ151" s="572"/>
      <c r="AR151" s="572"/>
      <c r="AV151" s="574" t="s">
        <v>64</v>
      </c>
      <c r="AW151" s="572"/>
      <c r="AX151" s="572"/>
      <c r="AY151" s="572"/>
      <c r="AZ151" s="573"/>
      <c r="BA151" s="572"/>
      <c r="BB151" s="572"/>
      <c r="BC151" s="572"/>
      <c r="BD151" s="572"/>
      <c r="BE151" s="573"/>
      <c r="BF151" s="572"/>
      <c r="BG151" s="572"/>
      <c r="BH151" s="572"/>
      <c r="BI151" s="572"/>
      <c r="BJ151" s="572"/>
      <c r="BK151" s="572"/>
      <c r="BL151" s="572"/>
      <c r="BM151" s="572"/>
      <c r="BN151" s="573"/>
      <c r="BO151" s="572"/>
      <c r="BP151" s="572"/>
      <c r="BQ151" s="572"/>
      <c r="BR151" s="572"/>
      <c r="BS151" s="573"/>
      <c r="BT151" s="572"/>
      <c r="BU151" s="572"/>
      <c r="BV151" s="572"/>
      <c r="BW151" s="573"/>
      <c r="BX151" s="573"/>
      <c r="BY151" s="572"/>
      <c r="BZ151" s="572"/>
      <c r="CA151" s="572"/>
      <c r="CB151" s="572"/>
      <c r="CC151" s="572"/>
      <c r="CD151" s="572"/>
      <c r="CE151" s="572"/>
      <c r="CF151" s="572"/>
      <c r="CG151" s="573"/>
      <c r="CH151" s="572"/>
      <c r="CI151" s="572"/>
      <c r="CJ151" s="572"/>
      <c r="CK151" s="572"/>
      <c r="CL151" s="572"/>
      <c r="CM151" s="572"/>
      <c r="CN151" s="572"/>
      <c r="CO151" s="572"/>
      <c r="CP151" s="572"/>
      <c r="CQ151" s="573"/>
      <c r="CR151" s="572"/>
      <c r="CS151" s="572"/>
    </row>
    <row r="152" spans="1:97" s="382" customFormat="1" ht="45">
      <c r="A152" s="735" t="s">
        <v>1</v>
      </c>
      <c r="B152" s="326" t="s">
        <v>15</v>
      </c>
      <c r="C152" s="528" t="s">
        <v>61</v>
      </c>
      <c r="D152" s="528" t="s">
        <v>61</v>
      </c>
      <c r="E152" s="528" t="s">
        <v>61</v>
      </c>
      <c r="F152" s="528" t="s">
        <v>61</v>
      </c>
      <c r="G152" s="528" t="s">
        <v>61</v>
      </c>
      <c r="H152" s="462">
        <f>H153+H165</f>
        <v>87.84</v>
      </c>
      <c r="I152" s="462">
        <f t="shared" ref="I152:S152" si="600">I153+I165</f>
        <v>36.415999999999997</v>
      </c>
      <c r="J152" s="462">
        <f t="shared" si="600"/>
        <v>7.444</v>
      </c>
      <c r="K152" s="462">
        <f t="shared" si="600"/>
        <v>25.645</v>
      </c>
      <c r="L152" s="462">
        <f t="shared" si="600"/>
        <v>18.335000000000001</v>
      </c>
      <c r="M152" s="585" t="s">
        <v>61</v>
      </c>
      <c r="N152" s="462">
        <f t="shared" si="600"/>
        <v>85.84</v>
      </c>
      <c r="O152" s="462">
        <f t="shared" si="600"/>
        <v>0.878</v>
      </c>
      <c r="P152" s="462">
        <f t="shared" si="600"/>
        <v>54.237000000000002</v>
      </c>
      <c r="Q152" s="462">
        <f t="shared" si="600"/>
        <v>19.021999999999998</v>
      </c>
      <c r="R152" s="462">
        <f t="shared" si="600"/>
        <v>2.847</v>
      </c>
      <c r="S152" s="462">
        <f t="shared" si="600"/>
        <v>76.106000000000009</v>
      </c>
      <c r="T152" s="575"/>
      <c r="U152" s="575"/>
      <c r="V152" s="575"/>
      <c r="W152" s="575"/>
      <c r="X152" s="575"/>
      <c r="Y152" s="575"/>
      <c r="Z152" s="575"/>
      <c r="AA152" s="575"/>
      <c r="AB152" s="575"/>
      <c r="AC152" s="575"/>
      <c r="AD152" s="575"/>
      <c r="AE152" s="575"/>
      <c r="AF152" s="575"/>
      <c r="AG152" s="575"/>
      <c r="AH152" s="572"/>
      <c r="AI152" s="572"/>
      <c r="AJ152" s="572"/>
      <c r="AK152" s="572"/>
      <c r="AL152" s="572"/>
      <c r="AM152" s="572"/>
      <c r="AN152" s="572"/>
      <c r="AO152" s="572"/>
      <c r="AP152" s="572"/>
      <c r="AQ152" s="572"/>
      <c r="AR152" s="572"/>
      <c r="AV152" s="574"/>
      <c r="AW152" s="572"/>
      <c r="AX152" s="572"/>
      <c r="AY152" s="572"/>
      <c r="AZ152" s="573"/>
      <c r="BA152" s="572"/>
      <c r="BB152" s="572"/>
      <c r="BC152" s="572"/>
      <c r="BD152" s="572"/>
      <c r="BE152" s="573"/>
      <c r="BF152" s="572"/>
      <c r="BG152" s="572"/>
      <c r="BH152" s="572"/>
      <c r="BI152" s="572"/>
      <c r="BJ152" s="572"/>
      <c r="BK152" s="572"/>
      <c r="BL152" s="572"/>
      <c r="BM152" s="572"/>
      <c r="BN152" s="573"/>
      <c r="BO152" s="572"/>
      <c r="BP152" s="572"/>
      <c r="BQ152" s="572"/>
      <c r="BR152" s="572"/>
      <c r="BS152" s="573"/>
      <c r="BT152" s="572"/>
      <c r="BU152" s="572"/>
      <c r="BV152" s="572"/>
      <c r="BW152" s="573"/>
      <c r="BX152" s="573"/>
      <c r="BY152" s="572"/>
      <c r="BZ152" s="572"/>
      <c r="CA152" s="572"/>
      <c r="CB152" s="572"/>
      <c r="CC152" s="572"/>
      <c r="CD152" s="572"/>
      <c r="CE152" s="572"/>
      <c r="CF152" s="572"/>
      <c r="CG152" s="573"/>
      <c r="CH152" s="572"/>
      <c r="CI152" s="572"/>
      <c r="CJ152" s="572"/>
      <c r="CK152" s="572"/>
      <c r="CL152" s="572"/>
      <c r="CM152" s="572"/>
      <c r="CN152" s="572"/>
      <c r="CO152" s="572"/>
      <c r="CP152" s="572"/>
      <c r="CQ152" s="573"/>
      <c r="CR152" s="572"/>
      <c r="CS152" s="572"/>
    </row>
    <row r="153" spans="1:97" s="382" customFormat="1">
      <c r="A153" s="327" t="s">
        <v>111</v>
      </c>
      <c r="B153" s="385" t="s">
        <v>641</v>
      </c>
      <c r="C153" s="528" t="s">
        <v>61</v>
      </c>
      <c r="D153" s="528" t="s">
        <v>61</v>
      </c>
      <c r="E153" s="528" t="s">
        <v>61</v>
      </c>
      <c r="F153" s="528" t="s">
        <v>61</v>
      </c>
      <c r="G153" s="528" t="s">
        <v>61</v>
      </c>
      <c r="H153" s="462">
        <f>SUM(H154:H164)</f>
        <v>84.552000000000007</v>
      </c>
      <c r="I153" s="462">
        <f t="shared" ref="I153:S153" si="601">SUM(I154:I164)</f>
        <v>36.415999999999997</v>
      </c>
      <c r="J153" s="462">
        <f t="shared" si="601"/>
        <v>7.444</v>
      </c>
      <c r="K153" s="462">
        <f t="shared" si="601"/>
        <v>22.356999999999999</v>
      </c>
      <c r="L153" s="462">
        <f t="shared" si="601"/>
        <v>18.335000000000001</v>
      </c>
      <c r="M153" s="585" t="s">
        <v>61</v>
      </c>
      <c r="N153" s="462">
        <f t="shared" si="601"/>
        <v>82.552000000000007</v>
      </c>
      <c r="O153" s="462">
        <f t="shared" si="601"/>
        <v>0.878</v>
      </c>
      <c r="P153" s="462">
        <f t="shared" si="601"/>
        <v>53.405999999999999</v>
      </c>
      <c r="Q153" s="462">
        <f t="shared" si="601"/>
        <v>16.564999999999998</v>
      </c>
      <c r="R153" s="462">
        <f t="shared" si="601"/>
        <v>2.847</v>
      </c>
      <c r="S153" s="462">
        <f t="shared" si="601"/>
        <v>72.818000000000012</v>
      </c>
      <c r="T153" s="576"/>
      <c r="U153" s="576"/>
      <c r="V153" s="576"/>
      <c r="W153" s="576"/>
      <c r="X153" s="576"/>
      <c r="Y153" s="576"/>
      <c r="Z153" s="576"/>
      <c r="AA153" s="576"/>
      <c r="AB153" s="576"/>
      <c r="AC153" s="576"/>
      <c r="AD153" s="576"/>
      <c r="AE153" s="576"/>
      <c r="AF153" s="576"/>
      <c r="AG153" s="576"/>
      <c r="AH153" s="572"/>
      <c r="AI153" s="572"/>
      <c r="AJ153" s="572"/>
      <c r="AK153" s="572"/>
      <c r="AL153" s="572"/>
      <c r="AM153" s="572"/>
      <c r="AN153" s="572"/>
      <c r="AO153" s="572"/>
      <c r="AP153" s="572"/>
      <c r="AQ153" s="572"/>
      <c r="AR153" s="572"/>
      <c r="AV153" s="574" t="s">
        <v>32</v>
      </c>
      <c r="AW153" s="572"/>
      <c r="AX153" s="572"/>
      <c r="AY153" s="572"/>
      <c r="AZ153" s="573"/>
      <c r="BA153" s="572"/>
      <c r="BB153" s="572"/>
      <c r="BC153" s="572"/>
      <c r="BD153" s="572"/>
      <c r="BE153" s="573"/>
      <c r="BF153" s="572"/>
      <c r="BG153" s="572"/>
      <c r="BH153" s="572"/>
      <c r="BI153" s="572"/>
      <c r="BJ153" s="572"/>
      <c r="BK153" s="572"/>
      <c r="BL153" s="572"/>
      <c r="BM153" s="572"/>
      <c r="BN153" s="573"/>
      <c r="BO153" s="572"/>
      <c r="BP153" s="572"/>
      <c r="BQ153" s="572"/>
      <c r="BR153" s="572"/>
      <c r="BS153" s="573"/>
      <c r="BT153" s="572"/>
      <c r="BU153" s="572"/>
      <c r="BV153" s="572"/>
      <c r="BW153" s="573"/>
      <c r="BX153" s="573"/>
      <c r="BY153" s="572"/>
      <c r="BZ153" s="572"/>
      <c r="CA153" s="572"/>
      <c r="CB153" s="572"/>
      <c r="CC153" s="572"/>
      <c r="CD153" s="572"/>
      <c r="CE153" s="572"/>
      <c r="CF153" s="572"/>
      <c r="CG153" s="573"/>
      <c r="CH153" s="572"/>
      <c r="CI153" s="572"/>
      <c r="CJ153" s="572"/>
      <c r="CK153" s="572"/>
      <c r="CL153" s="572"/>
      <c r="CM153" s="572"/>
      <c r="CN153" s="572"/>
      <c r="CO153" s="572"/>
      <c r="CP153" s="572"/>
      <c r="CQ153" s="573"/>
      <c r="CR153" s="572"/>
      <c r="CS153" s="572"/>
    </row>
    <row r="154" spans="1:97" ht="93">
      <c r="A154" s="325">
        <v>1</v>
      </c>
      <c r="B154" s="329" t="s">
        <v>1118</v>
      </c>
      <c r="C154" s="325" t="s">
        <v>984</v>
      </c>
      <c r="D154" s="325" t="s">
        <v>547</v>
      </c>
      <c r="E154" s="325">
        <v>2016</v>
      </c>
      <c r="F154" s="325">
        <v>2016</v>
      </c>
      <c r="G154" s="528" t="s">
        <v>61</v>
      </c>
      <c r="H154" s="462">
        <f>SUM(I154:L154)</f>
        <v>2.1</v>
      </c>
      <c r="I154" s="462">
        <v>0</v>
      </c>
      <c r="J154" s="462">
        <v>2.1</v>
      </c>
      <c r="K154" s="462">
        <v>0</v>
      </c>
      <c r="L154" s="462">
        <v>0</v>
      </c>
      <c r="M154" s="585" t="s">
        <v>61</v>
      </c>
      <c r="N154" s="462">
        <v>2.1</v>
      </c>
      <c r="O154" s="462">
        <v>0</v>
      </c>
      <c r="P154" s="462">
        <v>2.1</v>
      </c>
      <c r="Q154" s="462">
        <v>0</v>
      </c>
      <c r="R154" s="462">
        <v>0</v>
      </c>
      <c r="S154" s="462">
        <f>SUM(P154:R154)</f>
        <v>2.1</v>
      </c>
      <c r="T154" s="340"/>
      <c r="U154" s="340"/>
      <c r="V154" s="340"/>
      <c r="W154" s="340"/>
      <c r="X154" s="340"/>
      <c r="Y154" s="340"/>
      <c r="Z154" s="340"/>
      <c r="AA154" s="340"/>
      <c r="AB154" s="340"/>
      <c r="AC154" s="340"/>
      <c r="AD154" s="340"/>
      <c r="AE154" s="340"/>
      <c r="AF154" s="340"/>
      <c r="AG154" s="340"/>
      <c r="AH154" s="568"/>
      <c r="AI154" s="568"/>
      <c r="AJ154" s="568"/>
      <c r="AK154" s="568"/>
      <c r="AL154" s="568"/>
      <c r="AM154" s="568"/>
      <c r="AN154" s="568"/>
      <c r="AO154" s="568"/>
      <c r="AP154" s="568"/>
      <c r="AQ154" s="568"/>
      <c r="AR154" s="568"/>
      <c r="AV154" s="190" t="s">
        <v>27</v>
      </c>
      <c r="AW154" s="568"/>
      <c r="AX154" s="568"/>
      <c r="AY154" s="568"/>
      <c r="AZ154" s="569"/>
      <c r="BA154" s="568"/>
      <c r="BB154" s="568"/>
      <c r="BC154" s="568"/>
      <c r="BD154" s="568"/>
      <c r="BE154" s="569"/>
      <c r="BF154" s="568"/>
      <c r="BG154" s="568"/>
      <c r="BH154" s="568"/>
      <c r="BI154" s="568"/>
      <c r="BJ154" s="568"/>
      <c r="BK154" s="568"/>
      <c r="BL154" s="568"/>
      <c r="BM154" s="568"/>
      <c r="BN154" s="569"/>
      <c r="BO154" s="568"/>
      <c r="BP154" s="568"/>
      <c r="BQ154" s="568"/>
      <c r="BR154" s="568"/>
      <c r="BS154" s="569"/>
      <c r="BT154" s="568"/>
      <c r="BU154" s="568"/>
      <c r="BV154" s="568"/>
      <c r="BW154" s="569"/>
      <c r="BX154" s="569"/>
      <c r="BY154" s="568"/>
      <c r="BZ154" s="568"/>
      <c r="CA154" s="568"/>
      <c r="CB154" s="568"/>
      <c r="CC154" s="568"/>
      <c r="CD154" s="568"/>
      <c r="CE154" s="568"/>
      <c r="CF154" s="568"/>
      <c r="CG154" s="569"/>
      <c r="CH154" s="568"/>
      <c r="CI154" s="568"/>
      <c r="CJ154" s="568"/>
      <c r="CK154" s="568"/>
      <c r="CL154" s="568"/>
      <c r="CM154" s="568"/>
      <c r="CN154" s="568"/>
      <c r="CO154" s="568"/>
      <c r="CP154" s="568"/>
      <c r="CQ154" s="569"/>
      <c r="CR154" s="568"/>
      <c r="CS154" s="568"/>
    </row>
    <row r="155" spans="1:97" ht="209.25">
      <c r="A155" s="325">
        <v>2</v>
      </c>
      <c r="B155" s="329" t="s">
        <v>1119</v>
      </c>
      <c r="C155" s="325" t="s">
        <v>985</v>
      </c>
      <c r="D155" s="325" t="s">
        <v>547</v>
      </c>
      <c r="E155" s="325">
        <v>2016</v>
      </c>
      <c r="F155" s="325">
        <v>2017</v>
      </c>
      <c r="G155" s="528" t="s">
        <v>61</v>
      </c>
      <c r="H155" s="462">
        <f t="shared" ref="H155:H168" si="602">SUM(I155:L155)</f>
        <v>20.116</v>
      </c>
      <c r="I155" s="462">
        <v>0</v>
      </c>
      <c r="J155" s="462">
        <v>0.75900000000000001</v>
      </c>
      <c r="K155" s="462">
        <v>19.356999999999999</v>
      </c>
      <c r="L155" s="462">
        <v>0</v>
      </c>
      <c r="M155" s="585" t="s">
        <v>61</v>
      </c>
      <c r="N155" s="462">
        <v>20.116</v>
      </c>
      <c r="O155" s="462">
        <v>0</v>
      </c>
      <c r="P155" s="462">
        <v>10.381</v>
      </c>
      <c r="Q155" s="462">
        <v>9.7349999999999994</v>
      </c>
      <c r="R155" s="462">
        <v>0</v>
      </c>
      <c r="S155" s="462">
        <f t="shared" ref="S155:S168" si="603">SUM(P155:R155)</f>
        <v>20.116</v>
      </c>
      <c r="T155" s="340"/>
      <c r="U155" s="340"/>
      <c r="V155" s="340"/>
      <c r="W155" s="340"/>
      <c r="X155" s="340"/>
      <c r="Y155" s="340"/>
      <c r="Z155" s="340"/>
      <c r="AA155" s="340"/>
      <c r="AB155" s="340"/>
      <c r="AC155" s="340"/>
      <c r="AD155" s="340"/>
      <c r="AE155" s="340"/>
      <c r="AF155" s="340"/>
      <c r="AG155" s="340"/>
      <c r="AH155" s="568"/>
      <c r="AI155" s="568"/>
      <c r="AJ155" s="568"/>
      <c r="AK155" s="568"/>
      <c r="AL155" s="568"/>
      <c r="AM155" s="568"/>
      <c r="AN155" s="568"/>
      <c r="AO155" s="568"/>
      <c r="AP155" s="568"/>
      <c r="AQ155" s="568"/>
      <c r="AR155" s="568"/>
      <c r="AV155" s="190" t="s">
        <v>28</v>
      </c>
      <c r="AW155" s="568"/>
      <c r="AX155" s="568"/>
      <c r="AY155" s="568"/>
      <c r="AZ155" s="569"/>
      <c r="BA155" s="568"/>
      <c r="BB155" s="568"/>
      <c r="BC155" s="568"/>
      <c r="BD155" s="568"/>
      <c r="BE155" s="569"/>
      <c r="BF155" s="568"/>
      <c r="BG155" s="568"/>
      <c r="BH155" s="568"/>
      <c r="BI155" s="568"/>
      <c r="BJ155" s="568"/>
      <c r="BK155" s="568"/>
      <c r="BL155" s="568"/>
      <c r="BM155" s="568"/>
      <c r="BN155" s="569"/>
      <c r="BO155" s="568"/>
      <c r="BP155" s="568"/>
      <c r="BQ155" s="568"/>
      <c r="BR155" s="568"/>
      <c r="BS155" s="569"/>
      <c r="BT155" s="568"/>
      <c r="BU155" s="568"/>
      <c r="BV155" s="568"/>
      <c r="BW155" s="569"/>
      <c r="BX155" s="569"/>
      <c r="BY155" s="568"/>
      <c r="BZ155" s="568"/>
      <c r="CA155" s="568"/>
      <c r="CB155" s="568"/>
      <c r="CC155" s="568"/>
      <c r="CD155" s="568"/>
      <c r="CE155" s="568"/>
      <c r="CF155" s="568"/>
      <c r="CG155" s="569"/>
      <c r="CH155" s="568"/>
      <c r="CI155" s="568"/>
      <c r="CJ155" s="568"/>
      <c r="CK155" s="568"/>
      <c r="CL155" s="568"/>
      <c r="CM155" s="568"/>
      <c r="CN155" s="568"/>
      <c r="CO155" s="568"/>
      <c r="CP155" s="568"/>
      <c r="CQ155" s="569"/>
      <c r="CR155" s="568"/>
      <c r="CS155" s="568"/>
    </row>
    <row r="156" spans="1:97" ht="93">
      <c r="A156" s="325">
        <v>3</v>
      </c>
      <c r="B156" s="329" t="s">
        <v>1120</v>
      </c>
      <c r="C156" s="325" t="s">
        <v>986</v>
      </c>
      <c r="D156" s="325" t="s">
        <v>547</v>
      </c>
      <c r="E156" s="325">
        <v>2016</v>
      </c>
      <c r="F156" s="325">
        <v>2016</v>
      </c>
      <c r="G156" s="528" t="s">
        <v>61</v>
      </c>
      <c r="H156" s="462">
        <f t="shared" si="602"/>
        <v>3</v>
      </c>
      <c r="I156" s="462">
        <v>0</v>
      </c>
      <c r="J156" s="462">
        <v>0</v>
      </c>
      <c r="K156" s="462">
        <v>3</v>
      </c>
      <c r="L156" s="462">
        <v>0</v>
      </c>
      <c r="M156" s="585" t="s">
        <v>61</v>
      </c>
      <c r="N156" s="462">
        <v>3</v>
      </c>
      <c r="O156" s="462">
        <v>0</v>
      </c>
      <c r="P156" s="462">
        <v>3</v>
      </c>
      <c r="Q156" s="462">
        <v>0</v>
      </c>
      <c r="R156" s="462">
        <v>0</v>
      </c>
      <c r="S156" s="462">
        <f t="shared" si="603"/>
        <v>3</v>
      </c>
      <c r="T156" s="340"/>
      <c r="U156" s="340"/>
      <c r="V156" s="340"/>
      <c r="W156" s="340"/>
      <c r="X156" s="340"/>
      <c r="Y156" s="340"/>
      <c r="Z156" s="340"/>
      <c r="AA156" s="340"/>
      <c r="AB156" s="340"/>
      <c r="AC156" s="340"/>
      <c r="AD156" s="340"/>
      <c r="AE156" s="340"/>
      <c r="AF156" s="340"/>
      <c r="AG156" s="340"/>
      <c r="AH156" s="568"/>
      <c r="AI156" s="568"/>
      <c r="AJ156" s="568"/>
      <c r="AK156" s="568"/>
      <c r="AL156" s="568"/>
      <c r="AM156" s="568"/>
      <c r="AN156" s="568"/>
      <c r="AO156" s="568"/>
      <c r="AP156" s="568"/>
      <c r="AQ156" s="568"/>
      <c r="AR156" s="568"/>
      <c r="AV156" s="190" t="s">
        <v>33</v>
      </c>
      <c r="AW156" s="568"/>
      <c r="AX156" s="568"/>
      <c r="AY156" s="568"/>
      <c r="AZ156" s="569"/>
      <c r="BA156" s="568"/>
      <c r="BB156" s="568"/>
      <c r="BC156" s="568"/>
      <c r="BD156" s="568"/>
      <c r="BE156" s="569"/>
      <c r="BF156" s="568"/>
      <c r="BG156" s="568"/>
      <c r="BH156" s="568"/>
      <c r="BI156" s="568"/>
      <c r="BJ156" s="568"/>
      <c r="BK156" s="568"/>
      <c r="BL156" s="568"/>
      <c r="BM156" s="568"/>
      <c r="BN156" s="569"/>
      <c r="BO156" s="568"/>
      <c r="BP156" s="568"/>
      <c r="BQ156" s="568"/>
      <c r="BR156" s="568"/>
      <c r="BS156" s="569"/>
      <c r="BT156" s="568"/>
      <c r="BU156" s="568"/>
      <c r="BV156" s="568"/>
      <c r="BW156" s="569"/>
      <c r="BX156" s="569"/>
      <c r="BY156" s="568"/>
      <c r="BZ156" s="568"/>
      <c r="CA156" s="568"/>
      <c r="CB156" s="568"/>
      <c r="CC156" s="568"/>
      <c r="CD156" s="568"/>
      <c r="CE156" s="568"/>
      <c r="CF156" s="568"/>
      <c r="CG156" s="569"/>
      <c r="CH156" s="568"/>
      <c r="CI156" s="568"/>
      <c r="CJ156" s="568"/>
      <c r="CK156" s="568"/>
      <c r="CL156" s="568"/>
      <c r="CM156" s="568"/>
      <c r="CN156" s="568"/>
      <c r="CO156" s="568"/>
      <c r="CP156" s="568"/>
      <c r="CQ156" s="569"/>
      <c r="CR156" s="568"/>
      <c r="CS156" s="568"/>
    </row>
    <row r="157" spans="1:97" ht="116.25">
      <c r="A157" s="325">
        <v>4</v>
      </c>
      <c r="B157" s="329" t="s">
        <v>1121</v>
      </c>
      <c r="C157" s="325" t="s">
        <v>987</v>
      </c>
      <c r="D157" s="325" t="s">
        <v>547</v>
      </c>
      <c r="E157" s="325">
        <v>2016</v>
      </c>
      <c r="F157" s="325">
        <v>2016</v>
      </c>
      <c r="G157" s="528" t="s">
        <v>61</v>
      </c>
      <c r="H157" s="462">
        <f t="shared" si="602"/>
        <v>0.41599999999999998</v>
      </c>
      <c r="I157" s="462">
        <v>0.41599999999999998</v>
      </c>
      <c r="J157" s="462">
        <v>0</v>
      </c>
      <c r="K157" s="462">
        <v>0</v>
      </c>
      <c r="L157" s="462">
        <v>0</v>
      </c>
      <c r="M157" s="585" t="s">
        <v>61</v>
      </c>
      <c r="N157" s="462">
        <v>0.41599999999999998</v>
      </c>
      <c r="O157" s="462">
        <v>0</v>
      </c>
      <c r="P157" s="462">
        <v>0.41599999999999998</v>
      </c>
      <c r="Q157" s="462">
        <v>0</v>
      </c>
      <c r="R157" s="462">
        <v>0</v>
      </c>
      <c r="S157" s="462">
        <f t="shared" si="603"/>
        <v>0.41599999999999998</v>
      </c>
      <c r="T157" s="340"/>
      <c r="U157" s="340"/>
      <c r="V157" s="340"/>
      <c r="W157" s="340"/>
      <c r="X157" s="340"/>
      <c r="Y157" s="340"/>
      <c r="Z157" s="340"/>
      <c r="AA157" s="340"/>
      <c r="AB157" s="340"/>
      <c r="AC157" s="340"/>
      <c r="AD157" s="340"/>
      <c r="AE157" s="340"/>
      <c r="AF157" s="340"/>
      <c r="AG157" s="340"/>
      <c r="AH157" s="568"/>
      <c r="AI157" s="568"/>
      <c r="AJ157" s="568"/>
      <c r="AK157" s="568"/>
      <c r="AL157" s="568"/>
      <c r="AM157" s="568"/>
      <c r="AN157" s="568"/>
      <c r="AO157" s="568"/>
      <c r="AP157" s="568"/>
      <c r="AQ157" s="568"/>
      <c r="AR157" s="568"/>
      <c r="AV157" s="190" t="s">
        <v>66</v>
      </c>
      <c r="AW157" s="568"/>
      <c r="AX157" s="568"/>
      <c r="AY157" s="568"/>
      <c r="AZ157" s="569"/>
      <c r="BA157" s="568"/>
      <c r="BB157" s="568"/>
      <c r="BC157" s="568"/>
      <c r="BD157" s="568"/>
      <c r="BE157" s="569"/>
      <c r="BF157" s="568"/>
      <c r="BG157" s="568"/>
      <c r="BH157" s="568"/>
      <c r="BI157" s="568"/>
      <c r="BJ157" s="568"/>
      <c r="BK157" s="568"/>
      <c r="BL157" s="568"/>
      <c r="BM157" s="568"/>
      <c r="BN157" s="569"/>
      <c r="BO157" s="568"/>
      <c r="BP157" s="568"/>
      <c r="BQ157" s="568"/>
      <c r="BR157" s="568"/>
      <c r="BS157" s="569"/>
      <c r="BT157" s="568"/>
      <c r="BU157" s="568"/>
      <c r="BV157" s="568"/>
      <c r="BW157" s="569"/>
      <c r="BX157" s="569"/>
      <c r="BY157" s="568"/>
      <c r="BZ157" s="568"/>
      <c r="CA157" s="568"/>
      <c r="CB157" s="568"/>
      <c r="CC157" s="568"/>
      <c r="CD157" s="568"/>
      <c r="CE157" s="568"/>
      <c r="CF157" s="568"/>
      <c r="CG157" s="569"/>
      <c r="CH157" s="568"/>
      <c r="CI157" s="568"/>
      <c r="CJ157" s="568"/>
      <c r="CK157" s="568"/>
      <c r="CL157" s="568"/>
      <c r="CM157" s="568"/>
      <c r="CN157" s="568"/>
      <c r="CO157" s="568"/>
      <c r="CP157" s="568"/>
      <c r="CQ157" s="569"/>
      <c r="CR157" s="568"/>
      <c r="CS157" s="568"/>
    </row>
    <row r="158" spans="1:97" ht="46.5">
      <c r="A158" s="325">
        <v>5</v>
      </c>
      <c r="B158" s="329" t="s">
        <v>1122</v>
      </c>
      <c r="C158" s="325" t="s">
        <v>988</v>
      </c>
      <c r="D158" s="325" t="s">
        <v>547</v>
      </c>
      <c r="E158" s="325">
        <v>2016</v>
      </c>
      <c r="F158" s="325">
        <v>2016</v>
      </c>
      <c r="G158" s="528" t="s">
        <v>61</v>
      </c>
      <c r="H158" s="462">
        <f t="shared" si="602"/>
        <v>3</v>
      </c>
      <c r="I158" s="462">
        <v>3</v>
      </c>
      <c r="J158" s="462">
        <v>0</v>
      </c>
      <c r="K158" s="462">
        <v>0</v>
      </c>
      <c r="L158" s="462">
        <v>0</v>
      </c>
      <c r="M158" s="585" t="s">
        <v>61</v>
      </c>
      <c r="N158" s="462">
        <v>3</v>
      </c>
      <c r="O158" s="462">
        <v>0</v>
      </c>
      <c r="P158" s="462">
        <v>3</v>
      </c>
      <c r="Q158" s="462">
        <v>0</v>
      </c>
      <c r="R158" s="462">
        <v>0</v>
      </c>
      <c r="S158" s="462">
        <f t="shared" si="603"/>
        <v>3</v>
      </c>
      <c r="T158" s="340"/>
      <c r="U158" s="340"/>
      <c r="V158" s="340"/>
      <c r="W158" s="340"/>
      <c r="X158" s="340"/>
      <c r="Y158" s="340"/>
      <c r="Z158" s="340"/>
      <c r="AA158" s="340"/>
      <c r="AB158" s="340"/>
      <c r="AC158" s="340"/>
      <c r="AD158" s="340"/>
      <c r="AE158" s="340"/>
      <c r="AF158" s="340"/>
      <c r="AG158" s="340"/>
      <c r="AH158" s="568"/>
      <c r="AI158" s="568"/>
      <c r="AJ158" s="568"/>
      <c r="AK158" s="568"/>
      <c r="AL158" s="568"/>
      <c r="AM158" s="568"/>
      <c r="AN158" s="568"/>
      <c r="AO158" s="568"/>
      <c r="AP158" s="568"/>
      <c r="AQ158" s="568"/>
      <c r="AR158" s="568"/>
      <c r="AV158" s="190" t="s">
        <v>67</v>
      </c>
      <c r="AW158" s="568"/>
      <c r="AX158" s="568"/>
      <c r="AY158" s="568"/>
      <c r="AZ158" s="569"/>
      <c r="BA158" s="568"/>
      <c r="BB158" s="568"/>
      <c r="BC158" s="568"/>
      <c r="BD158" s="568"/>
      <c r="BE158" s="569"/>
      <c r="BF158" s="568"/>
      <c r="BG158" s="568"/>
      <c r="BH158" s="568"/>
      <c r="BI158" s="568"/>
      <c r="BJ158" s="568"/>
      <c r="BK158" s="568"/>
      <c r="BL158" s="568"/>
      <c r="BM158" s="568"/>
      <c r="BN158" s="569"/>
      <c r="BO158" s="568"/>
      <c r="BP158" s="568"/>
      <c r="BQ158" s="568"/>
      <c r="BR158" s="568"/>
      <c r="BS158" s="569"/>
      <c r="BT158" s="568"/>
      <c r="BU158" s="568"/>
      <c r="BV158" s="568"/>
      <c r="BW158" s="569"/>
      <c r="BX158" s="569"/>
      <c r="BY158" s="568"/>
      <c r="BZ158" s="568"/>
      <c r="CA158" s="568"/>
      <c r="CB158" s="568"/>
      <c r="CC158" s="568"/>
      <c r="CD158" s="568"/>
      <c r="CE158" s="568"/>
      <c r="CF158" s="568"/>
      <c r="CG158" s="569"/>
      <c r="CH158" s="568"/>
      <c r="CI158" s="568"/>
      <c r="CJ158" s="568"/>
      <c r="CK158" s="568"/>
      <c r="CL158" s="568"/>
      <c r="CM158" s="568"/>
      <c r="CN158" s="568"/>
      <c r="CO158" s="568"/>
      <c r="CP158" s="568"/>
      <c r="CQ158" s="569"/>
      <c r="CR158" s="568"/>
      <c r="CS158" s="568"/>
    </row>
    <row r="159" spans="1:97" ht="69.75">
      <c r="A159" s="325">
        <v>6</v>
      </c>
      <c r="B159" s="333" t="s">
        <v>1123</v>
      </c>
      <c r="C159" s="325" t="s">
        <v>825</v>
      </c>
      <c r="D159" s="325" t="s">
        <v>540</v>
      </c>
      <c r="E159" s="325">
        <v>2016</v>
      </c>
      <c r="F159" s="325">
        <v>2020</v>
      </c>
      <c r="G159" s="528" t="s">
        <v>61</v>
      </c>
      <c r="H159" s="462">
        <f t="shared" si="602"/>
        <v>10.169</v>
      </c>
      <c r="I159" s="462">
        <v>0</v>
      </c>
      <c r="J159" s="462">
        <v>0</v>
      </c>
      <c r="K159" s="462">
        <v>0</v>
      </c>
      <c r="L159" s="462">
        <v>10.169</v>
      </c>
      <c r="M159" s="585" t="s">
        <v>61</v>
      </c>
      <c r="N159" s="462">
        <v>10.169</v>
      </c>
      <c r="O159" s="462">
        <v>0</v>
      </c>
      <c r="P159" s="462">
        <v>5.085</v>
      </c>
      <c r="Q159" s="462">
        <v>2.5419999999999998</v>
      </c>
      <c r="R159" s="462">
        <v>0.42349999999999999</v>
      </c>
      <c r="S159" s="462">
        <f t="shared" si="603"/>
        <v>8.0504999999999995</v>
      </c>
      <c r="T159" s="340"/>
      <c r="U159" s="340"/>
      <c r="V159" s="340"/>
      <c r="W159" s="340"/>
      <c r="X159" s="340"/>
      <c r="Y159" s="340"/>
      <c r="Z159" s="340"/>
      <c r="AA159" s="340"/>
      <c r="AB159" s="340"/>
      <c r="AC159" s="340"/>
      <c r="AD159" s="340"/>
      <c r="AE159" s="340"/>
      <c r="AF159" s="340"/>
      <c r="AG159" s="340"/>
      <c r="AH159" s="568"/>
      <c r="AI159" s="568"/>
      <c r="AJ159" s="568"/>
      <c r="AK159" s="568"/>
      <c r="AL159" s="568"/>
      <c r="AM159" s="568"/>
      <c r="AN159" s="568"/>
      <c r="AO159" s="568"/>
      <c r="AP159" s="568"/>
      <c r="AQ159" s="568"/>
      <c r="AR159" s="568"/>
      <c r="AV159" s="190" t="s">
        <v>68</v>
      </c>
      <c r="AW159" s="568"/>
      <c r="AX159" s="568"/>
      <c r="AY159" s="568"/>
      <c r="AZ159" s="569"/>
      <c r="BA159" s="568"/>
      <c r="BB159" s="568"/>
      <c r="BC159" s="568"/>
      <c r="BD159" s="568"/>
      <c r="BE159" s="569"/>
      <c r="BF159" s="568"/>
      <c r="BG159" s="568"/>
      <c r="BH159" s="568"/>
      <c r="BI159" s="568"/>
      <c r="BJ159" s="568"/>
      <c r="BK159" s="568"/>
      <c r="BL159" s="568"/>
      <c r="BM159" s="568"/>
      <c r="BN159" s="569"/>
      <c r="BO159" s="568"/>
      <c r="BP159" s="568"/>
      <c r="BQ159" s="568"/>
      <c r="BR159" s="568"/>
      <c r="BS159" s="569"/>
      <c r="BT159" s="568"/>
      <c r="BU159" s="568"/>
      <c r="BV159" s="568"/>
      <c r="BW159" s="569"/>
      <c r="BX159" s="569"/>
      <c r="BY159" s="568"/>
      <c r="BZ159" s="568"/>
      <c r="CA159" s="568"/>
      <c r="CB159" s="568"/>
      <c r="CC159" s="568"/>
      <c r="CD159" s="568"/>
      <c r="CE159" s="568"/>
      <c r="CF159" s="568"/>
      <c r="CG159" s="569"/>
      <c r="CH159" s="568"/>
      <c r="CI159" s="568"/>
      <c r="CJ159" s="568"/>
      <c r="CK159" s="568"/>
      <c r="CL159" s="568"/>
      <c r="CM159" s="568"/>
      <c r="CN159" s="568"/>
      <c r="CO159" s="568"/>
      <c r="CP159" s="568"/>
      <c r="CQ159" s="569"/>
      <c r="CR159" s="568"/>
      <c r="CS159" s="568"/>
    </row>
    <row r="160" spans="1:97" ht="93">
      <c r="A160" s="325">
        <v>7</v>
      </c>
      <c r="B160" s="329" t="s">
        <v>1124</v>
      </c>
      <c r="C160" s="325" t="s">
        <v>826</v>
      </c>
      <c r="D160" s="325" t="s">
        <v>540</v>
      </c>
      <c r="E160" s="325">
        <v>2017</v>
      </c>
      <c r="F160" s="325">
        <v>2017</v>
      </c>
      <c r="G160" s="528" t="s">
        <v>61</v>
      </c>
      <c r="H160" s="462">
        <f t="shared" si="602"/>
        <v>2.2879999999999998</v>
      </c>
      <c r="I160" s="462">
        <v>0</v>
      </c>
      <c r="J160" s="462">
        <v>0</v>
      </c>
      <c r="K160" s="462">
        <v>0</v>
      </c>
      <c r="L160" s="462">
        <v>2.2879999999999998</v>
      </c>
      <c r="M160" s="585" t="s">
        <v>61</v>
      </c>
      <c r="N160" s="462">
        <v>2.2879999999999998</v>
      </c>
      <c r="O160" s="462">
        <v>0</v>
      </c>
      <c r="P160" s="462">
        <v>0</v>
      </c>
      <c r="Q160" s="462">
        <v>2.2879999999999998</v>
      </c>
      <c r="R160" s="462">
        <v>0</v>
      </c>
      <c r="S160" s="462">
        <f t="shared" si="603"/>
        <v>2.2879999999999998</v>
      </c>
      <c r="T160" s="340"/>
      <c r="U160" s="340"/>
      <c r="V160" s="340"/>
      <c r="W160" s="340"/>
      <c r="X160" s="340"/>
      <c r="Y160" s="340"/>
      <c r="Z160" s="340"/>
      <c r="AA160" s="340"/>
      <c r="AB160" s="340"/>
      <c r="AC160" s="340"/>
      <c r="AD160" s="340"/>
      <c r="AE160" s="340"/>
      <c r="AF160" s="340"/>
      <c r="AG160" s="340"/>
      <c r="AH160" s="568"/>
      <c r="AI160" s="568"/>
      <c r="AJ160" s="568"/>
      <c r="AK160" s="568"/>
      <c r="AL160" s="568"/>
      <c r="AM160" s="568"/>
      <c r="AN160" s="568"/>
      <c r="AO160" s="568"/>
      <c r="AP160" s="568"/>
      <c r="AQ160" s="568"/>
      <c r="AR160" s="568"/>
      <c r="AV160" s="190"/>
      <c r="AW160" s="568"/>
      <c r="AX160" s="568"/>
      <c r="AY160" s="568"/>
      <c r="AZ160" s="569"/>
      <c r="BA160" s="568"/>
      <c r="BB160" s="568"/>
      <c r="BC160" s="568"/>
      <c r="BD160" s="568"/>
      <c r="BE160" s="569"/>
      <c r="BF160" s="568"/>
      <c r="BG160" s="568"/>
      <c r="BH160" s="568"/>
      <c r="BI160" s="568"/>
      <c r="BJ160" s="568"/>
      <c r="BK160" s="568"/>
      <c r="BL160" s="568"/>
      <c r="BM160" s="568"/>
      <c r="BN160" s="569"/>
      <c r="BO160" s="568"/>
      <c r="BP160" s="568"/>
      <c r="BQ160" s="568"/>
      <c r="BR160" s="568"/>
      <c r="BS160" s="569"/>
      <c r="BT160" s="568"/>
      <c r="BU160" s="568"/>
      <c r="BV160" s="568"/>
      <c r="BW160" s="569"/>
      <c r="BX160" s="569"/>
      <c r="BY160" s="568"/>
      <c r="BZ160" s="568"/>
      <c r="CA160" s="568"/>
      <c r="CB160" s="568"/>
      <c r="CC160" s="568"/>
      <c r="CD160" s="568"/>
      <c r="CE160" s="568"/>
      <c r="CF160" s="568"/>
      <c r="CG160" s="569"/>
      <c r="CH160" s="568"/>
      <c r="CI160" s="568"/>
      <c r="CJ160" s="568"/>
      <c r="CK160" s="568"/>
      <c r="CL160" s="568"/>
      <c r="CM160" s="568"/>
      <c r="CN160" s="568"/>
      <c r="CO160" s="568"/>
      <c r="CP160" s="568"/>
      <c r="CQ160" s="569"/>
      <c r="CR160" s="568"/>
      <c r="CS160" s="568"/>
    </row>
    <row r="161" spans="1:97" ht="139.5">
      <c r="A161" s="325">
        <v>8</v>
      </c>
      <c r="B161" s="329" t="s">
        <v>1125</v>
      </c>
      <c r="C161" s="325" t="s">
        <v>827</v>
      </c>
      <c r="D161" s="325" t="s">
        <v>547</v>
      </c>
      <c r="E161" s="325">
        <v>2018</v>
      </c>
      <c r="F161" s="325">
        <v>2019</v>
      </c>
      <c r="G161" s="528" t="s">
        <v>61</v>
      </c>
      <c r="H161" s="462">
        <f t="shared" si="602"/>
        <v>2.161</v>
      </c>
      <c r="I161" s="462">
        <v>0</v>
      </c>
      <c r="J161" s="462">
        <v>2.161</v>
      </c>
      <c r="K161" s="462">
        <v>0</v>
      </c>
      <c r="L161" s="462">
        <v>0</v>
      </c>
      <c r="M161" s="585" t="s">
        <v>61</v>
      </c>
      <c r="N161" s="462">
        <v>2.161</v>
      </c>
      <c r="O161" s="462">
        <v>0</v>
      </c>
      <c r="P161" s="462">
        <v>0</v>
      </c>
      <c r="Q161" s="462">
        <v>0</v>
      </c>
      <c r="R161" s="462">
        <v>0.42349999999999999</v>
      </c>
      <c r="S161" s="462">
        <f t="shared" si="603"/>
        <v>0.42349999999999999</v>
      </c>
      <c r="T161" s="340"/>
      <c r="U161" s="340"/>
      <c r="V161" s="340"/>
      <c r="W161" s="340"/>
      <c r="X161" s="340"/>
      <c r="Y161" s="340"/>
      <c r="Z161" s="340"/>
      <c r="AA161" s="340"/>
      <c r="AB161" s="340"/>
      <c r="AC161" s="340"/>
      <c r="AD161" s="340"/>
      <c r="AE161" s="340"/>
      <c r="AF161" s="340"/>
      <c r="AG161" s="340"/>
      <c r="AH161" s="568"/>
      <c r="AI161" s="568"/>
      <c r="AJ161" s="568"/>
      <c r="AK161" s="568"/>
      <c r="AL161" s="568"/>
      <c r="AM161" s="568"/>
      <c r="AN161" s="568"/>
      <c r="AO161" s="568"/>
      <c r="AP161" s="568"/>
      <c r="AQ161" s="568"/>
      <c r="AR161" s="568"/>
      <c r="AV161" s="190" t="s">
        <v>29</v>
      </c>
      <c r="AW161" s="568"/>
      <c r="AX161" s="568"/>
      <c r="AY161" s="568"/>
      <c r="AZ161" s="569"/>
      <c r="BA161" s="568"/>
      <c r="BB161" s="568"/>
      <c r="BC161" s="568"/>
      <c r="BD161" s="568"/>
      <c r="BE161" s="569"/>
      <c r="BF161" s="568"/>
      <c r="BG161" s="568"/>
      <c r="BH161" s="568"/>
      <c r="BI161" s="568"/>
      <c r="BJ161" s="568"/>
      <c r="BK161" s="568"/>
      <c r="BL161" s="568"/>
      <c r="BM161" s="568"/>
      <c r="BN161" s="569"/>
      <c r="BO161" s="568"/>
      <c r="BP161" s="568"/>
      <c r="BQ161" s="568"/>
      <c r="BR161" s="568"/>
      <c r="BS161" s="569"/>
      <c r="BT161" s="568"/>
      <c r="BU161" s="568"/>
      <c r="BV161" s="568"/>
      <c r="BW161" s="569"/>
      <c r="BX161" s="569"/>
      <c r="BY161" s="568"/>
      <c r="BZ161" s="568"/>
      <c r="CA161" s="568"/>
      <c r="CB161" s="568"/>
      <c r="CC161" s="568"/>
      <c r="CD161" s="568"/>
      <c r="CE161" s="568"/>
      <c r="CF161" s="568"/>
      <c r="CG161" s="569"/>
      <c r="CH161" s="568"/>
      <c r="CI161" s="568"/>
      <c r="CJ161" s="568"/>
      <c r="CK161" s="568"/>
      <c r="CL161" s="568"/>
      <c r="CM161" s="568"/>
      <c r="CN161" s="568"/>
      <c r="CO161" s="568"/>
      <c r="CP161" s="568"/>
      <c r="CQ161" s="569"/>
      <c r="CR161" s="568"/>
      <c r="CS161" s="568"/>
    </row>
    <row r="162" spans="1:97">
      <c r="A162" s="325">
        <v>9</v>
      </c>
      <c r="B162" s="329" t="s">
        <v>1170</v>
      </c>
      <c r="C162" s="325" t="s">
        <v>1164</v>
      </c>
      <c r="D162" s="325" t="s">
        <v>640</v>
      </c>
      <c r="E162" s="325">
        <v>2015</v>
      </c>
      <c r="F162" s="325">
        <v>2016</v>
      </c>
      <c r="G162" s="528" t="s">
        <v>61</v>
      </c>
      <c r="H162" s="462">
        <f t="shared" si="602"/>
        <v>29.878</v>
      </c>
      <c r="I162" s="462">
        <v>29</v>
      </c>
      <c r="J162" s="462">
        <v>0</v>
      </c>
      <c r="K162" s="462">
        <v>0</v>
      </c>
      <c r="L162" s="462">
        <v>0.878</v>
      </c>
      <c r="M162" s="585" t="s">
        <v>61</v>
      </c>
      <c r="N162" s="462">
        <v>29.878</v>
      </c>
      <c r="O162" s="462">
        <v>0.878</v>
      </c>
      <c r="P162" s="462">
        <v>29</v>
      </c>
      <c r="Q162" s="462">
        <v>0</v>
      </c>
      <c r="R162" s="462">
        <v>0</v>
      </c>
      <c r="S162" s="462">
        <f t="shared" si="603"/>
        <v>29</v>
      </c>
      <c r="T162" s="340"/>
      <c r="U162" s="340"/>
      <c r="V162" s="340"/>
      <c r="W162" s="340"/>
      <c r="X162" s="340"/>
      <c r="Y162" s="340"/>
      <c r="Z162" s="340"/>
      <c r="AA162" s="340"/>
      <c r="AB162" s="340"/>
      <c r="AC162" s="340"/>
      <c r="AD162" s="340"/>
      <c r="AE162" s="340"/>
      <c r="AF162" s="340"/>
      <c r="AG162" s="340"/>
      <c r="AH162" s="568"/>
      <c r="AI162" s="568"/>
      <c r="AJ162" s="568"/>
      <c r="AK162" s="568"/>
      <c r="AL162" s="568"/>
      <c r="AM162" s="568"/>
      <c r="AN162" s="568"/>
      <c r="AO162" s="568"/>
      <c r="AP162" s="568"/>
      <c r="AQ162" s="568"/>
      <c r="AR162" s="568"/>
      <c r="AV162" s="190"/>
      <c r="AW162" s="568"/>
      <c r="AX162" s="568"/>
      <c r="AY162" s="568"/>
      <c r="AZ162" s="569"/>
      <c r="BA162" s="568"/>
      <c r="BB162" s="568"/>
      <c r="BC162" s="568"/>
      <c r="BD162" s="568"/>
      <c r="BE162" s="569"/>
      <c r="BF162" s="568"/>
      <c r="BG162" s="568"/>
      <c r="BH162" s="568"/>
      <c r="BI162" s="568"/>
      <c r="BJ162" s="568"/>
      <c r="BK162" s="568"/>
      <c r="BL162" s="568"/>
      <c r="BM162" s="568"/>
      <c r="BN162" s="569"/>
      <c r="BO162" s="568"/>
      <c r="BP162" s="568"/>
      <c r="BQ162" s="568"/>
      <c r="BR162" s="568"/>
      <c r="BS162" s="569"/>
      <c r="BT162" s="568"/>
      <c r="BU162" s="568"/>
      <c r="BV162" s="568"/>
      <c r="BW162" s="569"/>
      <c r="BX162" s="569"/>
      <c r="BY162" s="568"/>
      <c r="BZ162" s="568"/>
      <c r="CA162" s="568"/>
      <c r="CB162" s="568"/>
      <c r="CC162" s="568"/>
      <c r="CD162" s="568"/>
      <c r="CE162" s="568"/>
      <c r="CF162" s="568"/>
      <c r="CG162" s="569"/>
      <c r="CH162" s="568"/>
      <c r="CI162" s="568"/>
      <c r="CJ162" s="568"/>
      <c r="CK162" s="568"/>
      <c r="CL162" s="568"/>
      <c r="CM162" s="568"/>
      <c r="CN162" s="568"/>
      <c r="CO162" s="568"/>
      <c r="CP162" s="568"/>
      <c r="CQ162" s="569"/>
      <c r="CR162" s="568"/>
      <c r="CS162" s="568"/>
    </row>
    <row r="163" spans="1:97" ht="162.75">
      <c r="A163" s="325">
        <v>10</v>
      </c>
      <c r="B163" s="329" t="s">
        <v>1126</v>
      </c>
      <c r="C163" s="325" t="s">
        <v>828</v>
      </c>
      <c r="D163" s="325" t="s">
        <v>540</v>
      </c>
      <c r="E163" s="325">
        <v>2016</v>
      </c>
      <c r="F163" s="325">
        <v>2016</v>
      </c>
      <c r="G163" s="528" t="s">
        <v>61</v>
      </c>
      <c r="H163" s="462">
        <f t="shared" si="602"/>
        <v>0.42399999999999999</v>
      </c>
      <c r="I163" s="462">
        <v>0</v>
      </c>
      <c r="J163" s="462">
        <v>0.42399999999999999</v>
      </c>
      <c r="K163" s="462">
        <v>0</v>
      </c>
      <c r="L163" s="462">
        <v>0</v>
      </c>
      <c r="M163" s="585" t="s">
        <v>61</v>
      </c>
      <c r="N163" s="462">
        <v>0.42399999999999999</v>
      </c>
      <c r="O163" s="462">
        <v>0</v>
      </c>
      <c r="P163" s="462">
        <v>0.42399999999999999</v>
      </c>
      <c r="Q163" s="462">
        <v>0</v>
      </c>
      <c r="R163" s="462">
        <v>0</v>
      </c>
      <c r="S163" s="462">
        <f t="shared" si="603"/>
        <v>0.42399999999999999</v>
      </c>
      <c r="T163" s="340"/>
      <c r="U163" s="340"/>
      <c r="V163" s="340"/>
      <c r="W163" s="340"/>
      <c r="X163" s="340"/>
      <c r="Y163" s="340"/>
      <c r="Z163" s="340"/>
      <c r="AA163" s="340"/>
      <c r="AB163" s="340"/>
      <c r="AC163" s="340"/>
      <c r="AD163" s="340"/>
      <c r="AE163" s="340"/>
      <c r="AF163" s="340"/>
      <c r="AG163" s="340"/>
      <c r="AH163" s="568"/>
      <c r="AI163" s="568"/>
      <c r="AJ163" s="568"/>
      <c r="AK163" s="568"/>
      <c r="AL163" s="568"/>
      <c r="AM163" s="568"/>
      <c r="AN163" s="568"/>
      <c r="AO163" s="568"/>
      <c r="AP163" s="568"/>
      <c r="AQ163" s="568"/>
      <c r="AR163" s="568"/>
      <c r="AV163" s="190" t="s">
        <v>23</v>
      </c>
      <c r="AW163" s="568"/>
      <c r="AX163" s="568"/>
      <c r="AY163" s="568"/>
      <c r="AZ163" s="569"/>
      <c r="BA163" s="568"/>
      <c r="BB163" s="568"/>
      <c r="BC163" s="568"/>
      <c r="BD163" s="568"/>
      <c r="BE163" s="569"/>
      <c r="BF163" s="568"/>
      <c r="BG163" s="568"/>
      <c r="BH163" s="568"/>
      <c r="BI163" s="568"/>
      <c r="BJ163" s="568"/>
      <c r="BK163" s="568"/>
      <c r="BL163" s="568"/>
      <c r="BM163" s="568"/>
      <c r="BN163" s="569"/>
      <c r="BO163" s="568"/>
      <c r="BP163" s="568"/>
      <c r="BQ163" s="568"/>
      <c r="BR163" s="568"/>
      <c r="BS163" s="569"/>
      <c r="BT163" s="568"/>
      <c r="BU163" s="568"/>
      <c r="BV163" s="568"/>
      <c r="BW163" s="569"/>
      <c r="BX163" s="569"/>
      <c r="BY163" s="568"/>
      <c r="BZ163" s="568"/>
      <c r="CA163" s="568"/>
      <c r="CB163" s="568"/>
      <c r="CC163" s="568"/>
      <c r="CD163" s="568"/>
      <c r="CE163" s="568"/>
      <c r="CF163" s="568"/>
      <c r="CG163" s="569"/>
      <c r="CH163" s="568"/>
      <c r="CI163" s="568"/>
      <c r="CJ163" s="568"/>
      <c r="CK163" s="568"/>
      <c r="CL163" s="568"/>
      <c r="CM163" s="568"/>
      <c r="CN163" s="568"/>
      <c r="CO163" s="568"/>
      <c r="CP163" s="568"/>
      <c r="CQ163" s="569"/>
      <c r="CR163" s="568"/>
      <c r="CS163" s="568"/>
    </row>
    <row r="164" spans="1:97" ht="162.75">
      <c r="A164" s="332">
        <v>11</v>
      </c>
      <c r="B164" s="329" t="s">
        <v>1127</v>
      </c>
      <c r="C164" s="325" t="s">
        <v>829</v>
      </c>
      <c r="D164" s="325" t="s">
        <v>547</v>
      </c>
      <c r="E164" s="325">
        <v>2014</v>
      </c>
      <c r="F164" s="325">
        <v>2018</v>
      </c>
      <c r="G164" s="528" t="s">
        <v>61</v>
      </c>
      <c r="H164" s="462">
        <f t="shared" si="602"/>
        <v>11</v>
      </c>
      <c r="I164" s="558">
        <v>4</v>
      </c>
      <c r="J164" s="558">
        <v>2</v>
      </c>
      <c r="K164" s="558">
        <v>0</v>
      </c>
      <c r="L164" s="558">
        <v>5</v>
      </c>
      <c r="M164" s="585" t="s">
        <v>61</v>
      </c>
      <c r="N164" s="462">
        <v>9</v>
      </c>
      <c r="O164" s="462">
        <v>0</v>
      </c>
      <c r="P164" s="462">
        <v>0</v>
      </c>
      <c r="Q164" s="462">
        <v>2</v>
      </c>
      <c r="R164" s="462">
        <v>2</v>
      </c>
      <c r="S164" s="462">
        <f t="shared" si="603"/>
        <v>4</v>
      </c>
      <c r="T164" s="340"/>
      <c r="U164" s="340"/>
      <c r="V164" s="340"/>
      <c r="W164" s="340"/>
      <c r="X164" s="340"/>
      <c r="Y164" s="340"/>
      <c r="Z164" s="340"/>
      <c r="AA164" s="340"/>
      <c r="AB164" s="340"/>
      <c r="AC164" s="340"/>
      <c r="AD164" s="340"/>
      <c r="AE164" s="340"/>
      <c r="AF164" s="340"/>
      <c r="AG164" s="340"/>
      <c r="AH164" s="568"/>
      <c r="AI164" s="568"/>
      <c r="AJ164" s="568"/>
      <c r="AK164" s="568"/>
      <c r="AL164" s="568"/>
      <c r="AM164" s="568"/>
      <c r="AN164" s="568"/>
      <c r="AO164" s="568"/>
      <c r="AP164" s="568"/>
      <c r="AQ164" s="568"/>
      <c r="AR164" s="568"/>
      <c r="AS164" s="568"/>
      <c r="AT164" s="568"/>
      <c r="AU164" s="568"/>
      <c r="AV164" s="568"/>
      <c r="AW164" s="568"/>
      <c r="AX164" s="568"/>
      <c r="AY164" s="568"/>
      <c r="AZ164" s="569"/>
      <c r="BA164" s="568"/>
      <c r="BB164" s="568"/>
      <c r="BC164" s="568"/>
      <c r="BD164" s="568"/>
      <c r="BE164" s="569"/>
      <c r="BF164" s="568"/>
      <c r="BG164" s="568"/>
      <c r="BH164" s="568"/>
      <c r="BI164" s="568"/>
      <c r="BJ164" s="568"/>
      <c r="BK164" s="568"/>
      <c r="BL164" s="568"/>
      <c r="BM164" s="568"/>
      <c r="BN164" s="569"/>
      <c r="BO164" s="568"/>
      <c r="BP164" s="568"/>
      <c r="BQ164" s="568"/>
      <c r="BR164" s="568"/>
      <c r="BS164" s="569"/>
      <c r="BT164" s="568"/>
      <c r="BU164" s="568"/>
      <c r="BV164" s="568"/>
      <c r="BW164" s="569"/>
      <c r="BX164" s="569"/>
      <c r="BY164" s="568"/>
      <c r="BZ164" s="568"/>
      <c r="CA164" s="568"/>
      <c r="CB164" s="568"/>
      <c r="CC164" s="568"/>
      <c r="CD164" s="568"/>
      <c r="CE164" s="568"/>
      <c r="CF164" s="568"/>
      <c r="CG164" s="569"/>
      <c r="CH164" s="568"/>
      <c r="CI164" s="568"/>
      <c r="CJ164" s="568"/>
      <c r="CK164" s="568"/>
      <c r="CL164" s="568"/>
      <c r="CM164" s="568"/>
      <c r="CN164" s="568"/>
      <c r="CO164" s="568"/>
      <c r="CP164" s="568"/>
      <c r="CQ164" s="569"/>
      <c r="CR164" s="568"/>
      <c r="CS164" s="568"/>
    </row>
    <row r="165" spans="1:97">
      <c r="A165" s="327" t="s">
        <v>112</v>
      </c>
      <c r="B165" s="326" t="s">
        <v>544</v>
      </c>
      <c r="C165" s="325" t="s">
        <v>831</v>
      </c>
      <c r="D165" s="325" t="s">
        <v>61</v>
      </c>
      <c r="E165" s="735">
        <v>2016</v>
      </c>
      <c r="F165" s="735">
        <v>2020</v>
      </c>
      <c r="G165" s="528" t="s">
        <v>61</v>
      </c>
      <c r="H165" s="462">
        <f>SUM(H166:H168)</f>
        <v>3.2880000000000003</v>
      </c>
      <c r="I165" s="462">
        <f>SUM(I166:I168)</f>
        <v>0</v>
      </c>
      <c r="J165" s="462">
        <f t="shared" ref="J165:S165" si="604">SUM(J166:J168)</f>
        <v>0</v>
      </c>
      <c r="K165" s="462">
        <f t="shared" si="604"/>
        <v>3.2880000000000003</v>
      </c>
      <c r="L165" s="462">
        <f t="shared" si="604"/>
        <v>0</v>
      </c>
      <c r="M165" s="585" t="s">
        <v>61</v>
      </c>
      <c r="N165" s="462">
        <f t="shared" si="604"/>
        <v>3.2880000000000003</v>
      </c>
      <c r="O165" s="462">
        <f t="shared" si="604"/>
        <v>0</v>
      </c>
      <c r="P165" s="462">
        <f t="shared" si="604"/>
        <v>0.83099999999999996</v>
      </c>
      <c r="Q165" s="462">
        <f t="shared" si="604"/>
        <v>2.4569999999999999</v>
      </c>
      <c r="R165" s="462">
        <f t="shared" si="604"/>
        <v>0</v>
      </c>
      <c r="S165" s="462">
        <f t="shared" si="604"/>
        <v>3.2880000000000003</v>
      </c>
      <c r="T165" s="340"/>
      <c r="U165" s="340"/>
      <c r="V165" s="340"/>
      <c r="W165" s="340"/>
      <c r="X165" s="340"/>
      <c r="Y165" s="340"/>
      <c r="Z165" s="340"/>
      <c r="AA165" s="340"/>
      <c r="AB165" s="340"/>
      <c r="AC165" s="340"/>
      <c r="AD165" s="340"/>
      <c r="AE165" s="340"/>
      <c r="AF165" s="340"/>
      <c r="AG165" s="340"/>
      <c r="AH165" s="568"/>
      <c r="AI165" s="568"/>
      <c r="AJ165" s="568"/>
      <c r="AK165" s="568"/>
      <c r="AL165" s="568"/>
      <c r="AM165" s="568"/>
      <c r="AN165" s="568"/>
      <c r="AO165" s="568"/>
      <c r="AP165" s="568"/>
      <c r="AQ165" s="568"/>
      <c r="AR165" s="568"/>
      <c r="AS165" s="568"/>
      <c r="AT165" s="568"/>
      <c r="AU165" s="568"/>
      <c r="AV165" s="568"/>
      <c r="AW165" s="568"/>
      <c r="AX165" s="568"/>
      <c r="AY165" s="568"/>
      <c r="AZ165" s="569"/>
      <c r="BA165" s="568"/>
      <c r="BB165" s="568"/>
      <c r="BC165" s="568"/>
      <c r="BD165" s="568"/>
      <c r="BE165" s="569"/>
      <c r="BF165" s="568"/>
      <c r="BG165" s="568"/>
      <c r="BH165" s="568"/>
      <c r="BI165" s="568"/>
      <c r="BJ165" s="568"/>
      <c r="BK165" s="568"/>
      <c r="BL165" s="568"/>
      <c r="BM165" s="568"/>
      <c r="BN165" s="569"/>
      <c r="BO165" s="568"/>
      <c r="BP165" s="568"/>
      <c r="BQ165" s="568"/>
      <c r="BR165" s="568"/>
      <c r="BS165" s="569"/>
      <c r="BT165" s="568"/>
      <c r="BU165" s="568"/>
      <c r="BV165" s="568"/>
      <c r="BW165" s="569"/>
      <c r="BX165" s="569"/>
      <c r="BY165" s="568"/>
      <c r="BZ165" s="568"/>
      <c r="CA165" s="568"/>
      <c r="CB165" s="568"/>
      <c r="CC165" s="568"/>
      <c r="CD165" s="568"/>
      <c r="CE165" s="568"/>
      <c r="CF165" s="568"/>
      <c r="CG165" s="569"/>
      <c r="CH165" s="568"/>
      <c r="CI165" s="568"/>
      <c r="CJ165" s="568"/>
      <c r="CK165" s="568"/>
      <c r="CL165" s="568"/>
      <c r="CM165" s="568"/>
      <c r="CN165" s="568"/>
      <c r="CO165" s="568"/>
      <c r="CP165" s="568"/>
      <c r="CQ165" s="569"/>
      <c r="CR165" s="568"/>
      <c r="CS165" s="568"/>
    </row>
    <row r="166" spans="1:97">
      <c r="A166" s="332">
        <v>1</v>
      </c>
      <c r="B166" s="329" t="s">
        <v>1142</v>
      </c>
      <c r="C166" s="325" t="s">
        <v>830</v>
      </c>
      <c r="D166" s="325" t="s">
        <v>61</v>
      </c>
      <c r="E166" s="325">
        <v>2016</v>
      </c>
      <c r="F166" s="325">
        <v>2016</v>
      </c>
      <c r="G166" s="528" t="s">
        <v>61</v>
      </c>
      <c r="H166" s="462">
        <f t="shared" si="602"/>
        <v>0.83099999999999996</v>
      </c>
      <c r="I166" s="462">
        <v>0</v>
      </c>
      <c r="J166" s="462">
        <v>0</v>
      </c>
      <c r="K166" s="462">
        <v>0.83099999999999996</v>
      </c>
      <c r="L166" s="462">
        <v>0</v>
      </c>
      <c r="M166" s="585" t="s">
        <v>61</v>
      </c>
      <c r="N166" s="462">
        <v>0.83099999999999996</v>
      </c>
      <c r="O166" s="462">
        <v>0</v>
      </c>
      <c r="P166" s="462">
        <v>0.83099999999999996</v>
      </c>
      <c r="Q166" s="462">
        <v>0</v>
      </c>
      <c r="R166" s="462">
        <v>0</v>
      </c>
      <c r="S166" s="462">
        <f t="shared" si="603"/>
        <v>0.83099999999999996</v>
      </c>
      <c r="T166" s="340"/>
      <c r="U166" s="340"/>
      <c r="V166" s="340"/>
      <c r="W166" s="340"/>
      <c r="X166" s="340"/>
      <c r="Y166" s="340"/>
      <c r="Z166" s="340"/>
      <c r="AA166" s="340"/>
      <c r="AB166" s="340"/>
      <c r="AC166" s="340"/>
      <c r="AD166" s="340"/>
      <c r="AE166" s="340"/>
      <c r="AF166" s="340"/>
      <c r="AG166" s="340"/>
      <c r="AH166" s="568"/>
      <c r="AI166" s="568"/>
      <c r="AJ166" s="568"/>
      <c r="AK166" s="568"/>
      <c r="AL166" s="568"/>
      <c r="AM166" s="568"/>
      <c r="AN166" s="568"/>
      <c r="AO166" s="568"/>
      <c r="AP166" s="568"/>
      <c r="AQ166" s="568"/>
      <c r="AR166" s="568"/>
      <c r="AS166" s="568"/>
      <c r="AT166" s="568"/>
      <c r="AU166" s="568"/>
      <c r="AV166" s="568"/>
      <c r="AW166" s="568"/>
      <c r="AX166" s="568"/>
      <c r="AY166" s="568"/>
      <c r="AZ166" s="569"/>
      <c r="BA166" s="568"/>
      <c r="BB166" s="568"/>
      <c r="BC166" s="568"/>
      <c r="BD166" s="568"/>
      <c r="BE166" s="569"/>
      <c r="BF166" s="568"/>
      <c r="BG166" s="568"/>
      <c r="BH166" s="568"/>
      <c r="BI166" s="568"/>
      <c r="BJ166" s="568"/>
      <c r="BK166" s="568"/>
      <c r="BL166" s="568"/>
      <c r="BM166" s="568"/>
      <c r="BN166" s="569"/>
      <c r="BO166" s="568"/>
      <c r="BP166" s="568"/>
      <c r="BQ166" s="568"/>
      <c r="BR166" s="568"/>
      <c r="BS166" s="569"/>
      <c r="BT166" s="568"/>
      <c r="BU166" s="568"/>
      <c r="BV166" s="568"/>
      <c r="BW166" s="569"/>
      <c r="BX166" s="569"/>
      <c r="BY166" s="568"/>
      <c r="BZ166" s="568"/>
      <c r="CA166" s="568"/>
      <c r="CB166" s="568"/>
      <c r="CC166" s="568"/>
      <c r="CD166" s="568"/>
      <c r="CE166" s="568"/>
      <c r="CF166" s="568"/>
      <c r="CG166" s="569"/>
      <c r="CH166" s="568"/>
      <c r="CI166" s="568"/>
      <c r="CJ166" s="568"/>
      <c r="CK166" s="568"/>
      <c r="CL166" s="568"/>
      <c r="CM166" s="568"/>
      <c r="CN166" s="568"/>
      <c r="CO166" s="568"/>
      <c r="CP166" s="568"/>
      <c r="CQ166" s="569"/>
      <c r="CR166" s="568"/>
      <c r="CS166" s="568"/>
    </row>
    <row r="167" spans="1:97" ht="46.5">
      <c r="A167" s="332">
        <v>2</v>
      </c>
      <c r="B167" s="329" t="s">
        <v>1143</v>
      </c>
      <c r="C167" s="325" t="s">
        <v>832</v>
      </c>
      <c r="D167" s="325" t="s">
        <v>61</v>
      </c>
      <c r="E167" s="325">
        <v>2017</v>
      </c>
      <c r="F167" s="325">
        <v>2017</v>
      </c>
      <c r="G167" s="528" t="s">
        <v>61</v>
      </c>
      <c r="H167" s="462">
        <f t="shared" si="602"/>
        <v>0.38100000000000001</v>
      </c>
      <c r="I167" s="462">
        <v>0</v>
      </c>
      <c r="J167" s="462">
        <v>0</v>
      </c>
      <c r="K167" s="462">
        <v>0.38100000000000001</v>
      </c>
      <c r="L167" s="462">
        <v>0</v>
      </c>
      <c r="M167" s="585" t="s">
        <v>61</v>
      </c>
      <c r="N167" s="462">
        <v>0.38100000000000001</v>
      </c>
      <c r="O167" s="462">
        <v>0</v>
      </c>
      <c r="P167" s="462">
        <v>0</v>
      </c>
      <c r="Q167" s="462">
        <v>0.38100000000000001</v>
      </c>
      <c r="R167" s="462">
        <v>0</v>
      </c>
      <c r="S167" s="462">
        <f t="shared" si="603"/>
        <v>0.38100000000000001</v>
      </c>
      <c r="T167" s="340"/>
      <c r="U167" s="340"/>
      <c r="V167" s="340"/>
      <c r="W167" s="340"/>
      <c r="X167" s="340"/>
      <c r="Y167" s="340"/>
      <c r="Z167" s="340"/>
      <c r="AA167" s="340"/>
      <c r="AB167" s="340"/>
      <c r="AC167" s="340"/>
      <c r="AD167" s="340"/>
      <c r="AE167" s="340"/>
      <c r="AF167" s="340"/>
      <c r="AG167" s="340"/>
      <c r="AH167" s="568"/>
      <c r="AI167" s="568"/>
      <c r="AJ167" s="568"/>
      <c r="AK167" s="568"/>
      <c r="AL167" s="568"/>
      <c r="AM167" s="568"/>
      <c r="AN167" s="568"/>
      <c r="AO167" s="568"/>
      <c r="AP167" s="568"/>
      <c r="AQ167" s="568"/>
      <c r="AR167" s="568"/>
      <c r="AS167" s="568"/>
      <c r="AT167" s="568"/>
      <c r="AU167" s="568"/>
      <c r="AV167" s="568"/>
      <c r="AW167" s="568"/>
      <c r="AX167" s="568"/>
      <c r="AY167" s="568"/>
      <c r="AZ167" s="569"/>
      <c r="BA167" s="568"/>
      <c r="BB167" s="568"/>
      <c r="BC167" s="568"/>
      <c r="BD167" s="568"/>
      <c r="BE167" s="569"/>
      <c r="BF167" s="568"/>
      <c r="BG167" s="568"/>
      <c r="BH167" s="568"/>
      <c r="BI167" s="568"/>
      <c r="BJ167" s="568"/>
      <c r="BK167" s="568"/>
      <c r="BL167" s="568"/>
      <c r="BM167" s="568"/>
      <c r="BN167" s="569"/>
      <c r="BO167" s="568"/>
      <c r="BP167" s="568"/>
      <c r="BQ167" s="568"/>
      <c r="BR167" s="568"/>
      <c r="BS167" s="569"/>
      <c r="BT167" s="568"/>
      <c r="BU167" s="568"/>
      <c r="BV167" s="568"/>
      <c r="BW167" s="569"/>
      <c r="BX167" s="569"/>
      <c r="BY167" s="568"/>
      <c r="BZ167" s="568"/>
      <c r="CA167" s="568"/>
      <c r="CB167" s="568"/>
      <c r="CC167" s="568"/>
      <c r="CD167" s="568"/>
      <c r="CE167" s="568"/>
      <c r="CF167" s="568"/>
      <c r="CG167" s="569"/>
      <c r="CH167" s="568"/>
      <c r="CI167" s="568"/>
      <c r="CJ167" s="568"/>
      <c r="CK167" s="568"/>
      <c r="CL167" s="568"/>
      <c r="CM167" s="568"/>
      <c r="CN167" s="568"/>
      <c r="CO167" s="568"/>
      <c r="CP167" s="568"/>
      <c r="CQ167" s="569"/>
      <c r="CR167" s="568"/>
      <c r="CS167" s="568"/>
    </row>
    <row r="168" spans="1:97" ht="46.5">
      <c r="A168" s="332">
        <v>3</v>
      </c>
      <c r="B168" s="329" t="s">
        <v>545</v>
      </c>
      <c r="C168" s="325" t="s">
        <v>833</v>
      </c>
      <c r="D168" s="325" t="s">
        <v>61</v>
      </c>
      <c r="E168" s="325">
        <v>2017</v>
      </c>
      <c r="F168" s="325">
        <v>2017</v>
      </c>
      <c r="G168" s="528" t="s">
        <v>61</v>
      </c>
      <c r="H168" s="462">
        <f t="shared" si="602"/>
        <v>2.0760000000000001</v>
      </c>
      <c r="I168" s="462">
        <v>0</v>
      </c>
      <c r="J168" s="462">
        <v>0</v>
      </c>
      <c r="K168" s="462">
        <v>2.0760000000000001</v>
      </c>
      <c r="L168" s="462">
        <v>0</v>
      </c>
      <c r="M168" s="585" t="s">
        <v>61</v>
      </c>
      <c r="N168" s="462">
        <v>2.0760000000000001</v>
      </c>
      <c r="O168" s="462">
        <v>0</v>
      </c>
      <c r="P168" s="462">
        <v>0</v>
      </c>
      <c r="Q168" s="462">
        <v>2.0760000000000001</v>
      </c>
      <c r="R168" s="462">
        <v>0</v>
      </c>
      <c r="S168" s="462">
        <f t="shared" si="603"/>
        <v>2.0760000000000001</v>
      </c>
      <c r="T168" s="328"/>
      <c r="U168" s="328"/>
      <c r="V168" s="328"/>
      <c r="W168" s="328"/>
      <c r="X168" s="328"/>
      <c r="Y168" s="328"/>
      <c r="Z168" s="328"/>
      <c r="AA168" s="328"/>
      <c r="AB168" s="328"/>
      <c r="AC168" s="328"/>
      <c r="AD168" s="328"/>
      <c r="AE168" s="328"/>
      <c r="AF168" s="328"/>
      <c r="AG168" s="328"/>
    </row>
    <row r="169" spans="1:97">
      <c r="A169" s="735" t="s">
        <v>3</v>
      </c>
      <c r="B169" s="326" t="s">
        <v>574</v>
      </c>
      <c r="C169" s="735" t="s">
        <v>61</v>
      </c>
      <c r="D169" s="735" t="s">
        <v>61</v>
      </c>
      <c r="E169" s="735" t="s">
        <v>61</v>
      </c>
      <c r="F169" s="735" t="s">
        <v>61</v>
      </c>
      <c r="G169" s="528" t="s">
        <v>61</v>
      </c>
      <c r="H169" s="462">
        <f>H170</f>
        <v>36.8279</v>
      </c>
      <c r="I169" s="462">
        <f t="shared" ref="I169:S169" si="605">I170</f>
        <v>2.1480000000000001</v>
      </c>
      <c r="J169" s="462">
        <f t="shared" si="605"/>
        <v>8.5</v>
      </c>
      <c r="K169" s="462">
        <f t="shared" si="605"/>
        <v>15.757900000000001</v>
      </c>
      <c r="L169" s="462">
        <f t="shared" si="605"/>
        <v>10.421999999999999</v>
      </c>
      <c r="M169" s="585" t="s">
        <v>61</v>
      </c>
      <c r="N169" s="462">
        <f t="shared" si="605"/>
        <v>36.8279</v>
      </c>
      <c r="O169" s="462">
        <f t="shared" si="605"/>
        <v>0.76500000000000001</v>
      </c>
      <c r="P169" s="462">
        <f t="shared" si="605"/>
        <v>2.9660000000000002</v>
      </c>
      <c r="Q169" s="462">
        <f t="shared" si="605"/>
        <v>10.690000000000001</v>
      </c>
      <c r="R169" s="462">
        <f t="shared" si="605"/>
        <v>11.550899999999999</v>
      </c>
      <c r="S169" s="462">
        <f t="shared" si="605"/>
        <v>25.206900000000001</v>
      </c>
      <c r="T169" s="328"/>
      <c r="U169" s="328"/>
      <c r="V169" s="328"/>
      <c r="W169" s="328"/>
      <c r="X169" s="328"/>
      <c r="Y169" s="328"/>
      <c r="Z169" s="328"/>
      <c r="AA169" s="328"/>
      <c r="AB169" s="328"/>
      <c r="AC169" s="328"/>
      <c r="AD169" s="328"/>
      <c r="AE169" s="328"/>
      <c r="AF169" s="328"/>
      <c r="AG169" s="328"/>
    </row>
    <row r="170" spans="1:97" ht="45">
      <c r="A170" s="513" t="s">
        <v>4</v>
      </c>
      <c r="B170" s="326" t="s">
        <v>15</v>
      </c>
      <c r="C170" s="735" t="s">
        <v>61</v>
      </c>
      <c r="D170" s="735" t="s">
        <v>61</v>
      </c>
      <c r="E170" s="735" t="s">
        <v>61</v>
      </c>
      <c r="F170" s="735" t="s">
        <v>61</v>
      </c>
      <c r="G170" s="528" t="s">
        <v>61</v>
      </c>
      <c r="H170" s="462">
        <f>H171+H177</f>
        <v>36.8279</v>
      </c>
      <c r="I170" s="462">
        <f t="shared" ref="I170:S170" si="606">I171+I177</f>
        <v>2.1480000000000001</v>
      </c>
      <c r="J170" s="462">
        <f t="shared" si="606"/>
        <v>8.5</v>
      </c>
      <c r="K170" s="462">
        <f t="shared" si="606"/>
        <v>15.757900000000001</v>
      </c>
      <c r="L170" s="462">
        <f t="shared" si="606"/>
        <v>10.421999999999999</v>
      </c>
      <c r="M170" s="585" t="s">
        <v>61</v>
      </c>
      <c r="N170" s="462">
        <f t="shared" si="606"/>
        <v>36.8279</v>
      </c>
      <c r="O170" s="462">
        <f t="shared" si="606"/>
        <v>0.76500000000000001</v>
      </c>
      <c r="P170" s="462">
        <f t="shared" si="606"/>
        <v>2.9660000000000002</v>
      </c>
      <c r="Q170" s="462">
        <f t="shared" si="606"/>
        <v>10.690000000000001</v>
      </c>
      <c r="R170" s="462">
        <f t="shared" si="606"/>
        <v>11.550899999999999</v>
      </c>
      <c r="S170" s="462">
        <f t="shared" si="606"/>
        <v>25.206900000000001</v>
      </c>
      <c r="T170" s="328"/>
      <c r="U170" s="328"/>
      <c r="V170" s="328"/>
      <c r="W170" s="328"/>
      <c r="X170" s="328"/>
      <c r="Y170" s="328"/>
      <c r="Z170" s="328"/>
      <c r="AA170" s="328"/>
      <c r="AB170" s="328"/>
      <c r="AC170" s="328"/>
      <c r="AD170" s="328"/>
      <c r="AE170" s="328"/>
      <c r="AF170" s="328"/>
      <c r="AG170" s="328"/>
    </row>
    <row r="171" spans="1:97" ht="32.25" customHeight="1">
      <c r="A171" s="383" t="s">
        <v>636</v>
      </c>
      <c r="B171" s="385" t="s">
        <v>641</v>
      </c>
      <c r="C171" s="735" t="s">
        <v>61</v>
      </c>
      <c r="D171" s="735" t="s">
        <v>61</v>
      </c>
      <c r="E171" s="735" t="s">
        <v>61</v>
      </c>
      <c r="F171" s="735" t="s">
        <v>61</v>
      </c>
      <c r="G171" s="528" t="s">
        <v>61</v>
      </c>
      <c r="H171" s="462">
        <f>SUM(H172:H176)</f>
        <v>32.411999999999999</v>
      </c>
      <c r="I171" s="462">
        <f t="shared" ref="I171:S171" si="607">SUM(I172:I176)</f>
        <v>2.1480000000000001</v>
      </c>
      <c r="J171" s="462">
        <f t="shared" si="607"/>
        <v>8.5</v>
      </c>
      <c r="K171" s="462">
        <f t="shared" si="607"/>
        <v>11.342000000000001</v>
      </c>
      <c r="L171" s="462">
        <f t="shared" si="607"/>
        <v>10.421999999999999</v>
      </c>
      <c r="M171" s="585" t="s">
        <v>61</v>
      </c>
      <c r="N171" s="462">
        <f t="shared" si="607"/>
        <v>32.411999999999999</v>
      </c>
      <c r="O171" s="462">
        <f t="shared" si="607"/>
        <v>0.76500000000000001</v>
      </c>
      <c r="P171" s="462">
        <f t="shared" si="607"/>
        <v>2.9660000000000002</v>
      </c>
      <c r="Q171" s="462">
        <f t="shared" si="607"/>
        <v>8.359</v>
      </c>
      <c r="R171" s="462">
        <f t="shared" si="607"/>
        <v>9.4659999999999993</v>
      </c>
      <c r="S171" s="462">
        <f t="shared" si="607"/>
        <v>20.791</v>
      </c>
      <c r="T171" s="328"/>
      <c r="U171" s="328"/>
      <c r="V171" s="328"/>
      <c r="W171" s="328"/>
      <c r="X171" s="328"/>
      <c r="Y171" s="328"/>
      <c r="Z171" s="328"/>
      <c r="AA171" s="328"/>
      <c r="AB171" s="328"/>
      <c r="AC171" s="328"/>
      <c r="AD171" s="328"/>
      <c r="AE171" s="328"/>
      <c r="AF171" s="328"/>
      <c r="AG171" s="328"/>
      <c r="AY171" s="316"/>
      <c r="AZ171" s="313"/>
      <c r="BD171" s="316"/>
      <c r="BE171" s="313"/>
      <c r="BM171" s="316"/>
      <c r="BN171" s="313"/>
      <c r="BR171" s="316"/>
      <c r="BS171" s="313"/>
      <c r="BV171" s="316"/>
      <c r="BX171" s="313"/>
      <c r="CF171" s="316"/>
      <c r="CG171" s="313"/>
      <c r="CP171" s="316"/>
      <c r="CQ171" s="313"/>
    </row>
    <row r="172" spans="1:97" ht="46.5">
      <c r="A172" s="335" t="s">
        <v>888</v>
      </c>
      <c r="B172" s="333" t="s">
        <v>1128</v>
      </c>
      <c r="C172" s="325" t="s">
        <v>834</v>
      </c>
      <c r="D172" s="325" t="s">
        <v>540</v>
      </c>
      <c r="E172" s="336" t="s">
        <v>579</v>
      </c>
      <c r="F172" s="336" t="s">
        <v>579</v>
      </c>
      <c r="G172" s="528" t="s">
        <v>61</v>
      </c>
      <c r="H172" s="462">
        <f t="shared" ref="H172:H176" si="608">SUM(I172:L172)</f>
        <v>0.84700000000000009</v>
      </c>
      <c r="I172" s="558">
        <v>6.8000000000000005E-2</v>
      </c>
      <c r="J172" s="558">
        <v>0.55000000000000004</v>
      </c>
      <c r="K172" s="558">
        <v>0.22900000000000001</v>
      </c>
      <c r="L172" s="558">
        <v>0</v>
      </c>
      <c r="M172" s="585" t="s">
        <v>61</v>
      </c>
      <c r="N172" s="462">
        <v>0.84699999999999998</v>
      </c>
      <c r="O172" s="462">
        <v>0</v>
      </c>
      <c r="P172" s="462">
        <v>0</v>
      </c>
      <c r="Q172" s="462">
        <v>0.84699999999999998</v>
      </c>
      <c r="R172" s="462">
        <v>0</v>
      </c>
      <c r="S172" s="462">
        <f t="shared" ref="S172:S189" si="609">SUM(P172:R172)</f>
        <v>0.84699999999999998</v>
      </c>
      <c r="T172" s="328"/>
      <c r="U172" s="328"/>
      <c r="V172" s="328"/>
      <c r="W172" s="328"/>
      <c r="X172" s="328"/>
      <c r="Y172" s="328"/>
      <c r="Z172" s="328"/>
      <c r="AA172" s="328"/>
      <c r="AB172" s="328"/>
      <c r="AC172" s="328"/>
      <c r="AD172" s="328"/>
      <c r="AE172" s="328"/>
      <c r="AF172" s="328"/>
      <c r="AG172" s="328"/>
      <c r="AY172" s="316"/>
      <c r="AZ172" s="313"/>
      <c r="BD172" s="316"/>
      <c r="BE172" s="313"/>
      <c r="BM172" s="316"/>
      <c r="BN172" s="313"/>
      <c r="BR172" s="316"/>
      <c r="BS172" s="313"/>
      <c r="BV172" s="316"/>
      <c r="BX172" s="313"/>
      <c r="CF172" s="316"/>
      <c r="CG172" s="313"/>
      <c r="CP172" s="316"/>
      <c r="CQ172" s="313"/>
    </row>
    <row r="173" spans="1:97" ht="116.25">
      <c r="A173" s="335" t="s">
        <v>889</v>
      </c>
      <c r="B173" s="333" t="s">
        <v>1129</v>
      </c>
      <c r="C173" s="325" t="s">
        <v>835</v>
      </c>
      <c r="D173" s="325" t="s">
        <v>640</v>
      </c>
      <c r="E173" s="336" t="s">
        <v>579</v>
      </c>
      <c r="F173" s="336" t="s">
        <v>579</v>
      </c>
      <c r="G173" s="528" t="s">
        <v>61</v>
      </c>
      <c r="H173" s="462">
        <f t="shared" si="608"/>
        <v>0.34</v>
      </c>
      <c r="I173" s="462">
        <v>0.34</v>
      </c>
      <c r="J173" s="462">
        <v>0</v>
      </c>
      <c r="K173" s="462">
        <v>0</v>
      </c>
      <c r="L173" s="462">
        <v>0</v>
      </c>
      <c r="M173" s="585" t="s">
        <v>61</v>
      </c>
      <c r="N173" s="462">
        <v>0.34</v>
      </c>
      <c r="O173" s="462">
        <v>0</v>
      </c>
      <c r="P173" s="462">
        <v>0</v>
      </c>
      <c r="Q173" s="462">
        <v>0.28799999999999998</v>
      </c>
      <c r="R173" s="462">
        <v>0</v>
      </c>
      <c r="S173" s="462">
        <f t="shared" si="609"/>
        <v>0.28799999999999998</v>
      </c>
      <c r="T173" s="328"/>
      <c r="U173" s="328"/>
      <c r="V173" s="328"/>
      <c r="W173" s="328"/>
      <c r="X173" s="328"/>
      <c r="Y173" s="328"/>
      <c r="Z173" s="328"/>
      <c r="AA173" s="328"/>
      <c r="AB173" s="328"/>
      <c r="AC173" s="328"/>
      <c r="AD173" s="328"/>
      <c r="AE173" s="328"/>
      <c r="AF173" s="328"/>
      <c r="AG173" s="328"/>
      <c r="AY173" s="316"/>
      <c r="AZ173" s="313"/>
      <c r="BD173" s="316"/>
      <c r="BE173" s="313"/>
      <c r="BM173" s="316"/>
      <c r="BN173" s="313"/>
      <c r="BR173" s="316"/>
      <c r="BS173" s="313"/>
      <c r="BV173" s="316"/>
      <c r="BX173" s="313"/>
      <c r="CF173" s="316"/>
      <c r="CG173" s="313"/>
      <c r="CP173" s="316"/>
      <c r="CQ173" s="313"/>
    </row>
    <row r="174" spans="1:97" s="382" customFormat="1" ht="69.75">
      <c r="A174" s="335" t="s">
        <v>890</v>
      </c>
      <c r="B174" s="333" t="s">
        <v>1130</v>
      </c>
      <c r="C174" s="325" t="s">
        <v>836</v>
      </c>
      <c r="D174" s="325" t="s">
        <v>547</v>
      </c>
      <c r="E174" s="336" t="s">
        <v>579</v>
      </c>
      <c r="F174" s="336" t="s">
        <v>579</v>
      </c>
      <c r="G174" s="528" t="s">
        <v>61</v>
      </c>
      <c r="H174" s="462">
        <f t="shared" si="608"/>
        <v>1.7</v>
      </c>
      <c r="I174" s="462">
        <v>0</v>
      </c>
      <c r="J174" s="462">
        <v>0</v>
      </c>
      <c r="K174" s="462">
        <v>0</v>
      </c>
      <c r="L174" s="462">
        <v>1.7</v>
      </c>
      <c r="M174" s="585" t="s">
        <v>61</v>
      </c>
      <c r="N174" s="462">
        <v>1.7</v>
      </c>
      <c r="O174" s="462">
        <v>0</v>
      </c>
      <c r="P174" s="462">
        <v>0</v>
      </c>
      <c r="Q174" s="462">
        <v>1.4410000000000001</v>
      </c>
      <c r="R174" s="462">
        <v>0</v>
      </c>
      <c r="S174" s="462">
        <f t="shared" si="609"/>
        <v>1.4410000000000001</v>
      </c>
      <c r="T174" s="323"/>
      <c r="U174" s="323"/>
      <c r="V174" s="323"/>
      <c r="W174" s="323"/>
      <c r="X174" s="323"/>
      <c r="Y174" s="323"/>
      <c r="Z174" s="323"/>
      <c r="AA174" s="323"/>
      <c r="AB174" s="323"/>
      <c r="AC174" s="323"/>
      <c r="AD174" s="323"/>
      <c r="AE174" s="323"/>
      <c r="AF174" s="323"/>
      <c r="AG174" s="323"/>
      <c r="AY174" s="734"/>
      <c r="BD174" s="734"/>
      <c r="BM174" s="734"/>
      <c r="BR174" s="734"/>
      <c r="BV174" s="734"/>
      <c r="BW174" s="734"/>
      <c r="CF174" s="734"/>
      <c r="CP174" s="734"/>
    </row>
    <row r="175" spans="1:97" ht="139.5">
      <c r="A175" s="335" t="s">
        <v>891</v>
      </c>
      <c r="B175" s="333" t="s">
        <v>1131</v>
      </c>
      <c r="C175" s="325" t="s">
        <v>837</v>
      </c>
      <c r="D175" s="325" t="s">
        <v>547</v>
      </c>
      <c r="E175" s="336" t="s">
        <v>553</v>
      </c>
      <c r="F175" s="336" t="s">
        <v>579</v>
      </c>
      <c r="G175" s="528" t="s">
        <v>61</v>
      </c>
      <c r="H175" s="462">
        <f t="shared" si="608"/>
        <v>11.474</v>
      </c>
      <c r="I175" s="462">
        <v>0.97499999999999998</v>
      </c>
      <c r="J175" s="462">
        <v>3.15</v>
      </c>
      <c r="K175" s="462">
        <v>7.3490000000000002</v>
      </c>
      <c r="L175" s="462">
        <v>0</v>
      </c>
      <c r="M175" s="585" t="s">
        <v>61</v>
      </c>
      <c r="N175" s="462">
        <v>11.474</v>
      </c>
      <c r="O175" s="462">
        <v>0</v>
      </c>
      <c r="P175" s="462">
        <v>2.9660000000000002</v>
      </c>
      <c r="Q175" s="462">
        <v>5.7830000000000004</v>
      </c>
      <c r="R175" s="462">
        <v>0</v>
      </c>
      <c r="S175" s="462">
        <f t="shared" si="609"/>
        <v>8.7490000000000006</v>
      </c>
      <c r="T175" s="328"/>
      <c r="U175" s="328"/>
      <c r="V175" s="328"/>
      <c r="W175" s="328"/>
      <c r="X175" s="328"/>
      <c r="Y175" s="328"/>
      <c r="Z175" s="328"/>
      <c r="AA175" s="328"/>
      <c r="AB175" s="328"/>
      <c r="AC175" s="328"/>
      <c r="AD175" s="328"/>
      <c r="AE175" s="328"/>
      <c r="AF175" s="328"/>
      <c r="AG175" s="328"/>
      <c r="AY175" s="316"/>
      <c r="AZ175" s="313"/>
      <c r="BD175" s="316"/>
      <c r="BE175" s="313"/>
      <c r="BM175" s="316"/>
      <c r="BN175" s="313"/>
      <c r="BR175" s="316"/>
      <c r="BS175" s="313"/>
      <c r="BV175" s="316"/>
      <c r="BX175" s="313"/>
      <c r="CF175" s="316"/>
      <c r="CG175" s="313"/>
      <c r="CP175" s="316"/>
      <c r="CQ175" s="313"/>
    </row>
    <row r="176" spans="1:97">
      <c r="A176" s="335" t="s">
        <v>892</v>
      </c>
      <c r="B176" s="329" t="s">
        <v>575</v>
      </c>
      <c r="C176" s="325" t="s">
        <v>838</v>
      </c>
      <c r="D176" s="325" t="s">
        <v>547</v>
      </c>
      <c r="E176" s="336" t="s">
        <v>553</v>
      </c>
      <c r="F176" s="336" t="s">
        <v>555</v>
      </c>
      <c r="G176" s="528" t="s">
        <v>61</v>
      </c>
      <c r="H176" s="462">
        <f t="shared" si="608"/>
        <v>18.050999999999998</v>
      </c>
      <c r="I176" s="558">
        <v>0.76500000000000001</v>
      </c>
      <c r="J176" s="558">
        <v>4.8</v>
      </c>
      <c r="K176" s="558">
        <v>3.7639999999999998</v>
      </c>
      <c r="L176" s="558">
        <v>8.7219999999999995</v>
      </c>
      <c r="M176" s="585" t="s">
        <v>61</v>
      </c>
      <c r="N176" s="462">
        <v>18.050999999999998</v>
      </c>
      <c r="O176" s="558">
        <v>0.76500000000000001</v>
      </c>
      <c r="P176" s="462">
        <v>0</v>
      </c>
      <c r="Q176" s="462">
        <v>0</v>
      </c>
      <c r="R176" s="462">
        <v>9.4659999999999993</v>
      </c>
      <c r="S176" s="462">
        <f t="shared" si="609"/>
        <v>9.4659999999999993</v>
      </c>
      <c r="T176" s="328"/>
      <c r="U176" s="328"/>
      <c r="V176" s="328"/>
      <c r="W176" s="328"/>
      <c r="X176" s="328"/>
      <c r="Y176" s="328"/>
      <c r="Z176" s="328"/>
      <c r="AA176" s="328"/>
      <c r="AB176" s="328"/>
      <c r="AC176" s="328"/>
      <c r="AD176" s="328"/>
      <c r="AE176" s="328"/>
      <c r="AF176" s="328"/>
      <c r="AG176" s="328"/>
      <c r="AY176" s="316"/>
      <c r="AZ176" s="313"/>
      <c r="BD176" s="316"/>
      <c r="BE176" s="313"/>
      <c r="BM176" s="316"/>
      <c r="BN176" s="313"/>
      <c r="BR176" s="316"/>
      <c r="BS176" s="313"/>
      <c r="BV176" s="316"/>
      <c r="BX176" s="313"/>
      <c r="CF176" s="316"/>
      <c r="CG176" s="313"/>
      <c r="CP176" s="316"/>
      <c r="CQ176" s="313"/>
    </row>
    <row r="177" spans="1:95">
      <c r="A177" s="383" t="s">
        <v>637</v>
      </c>
      <c r="B177" s="326" t="s">
        <v>544</v>
      </c>
      <c r="C177" s="325" t="s">
        <v>839</v>
      </c>
      <c r="D177" s="325" t="s">
        <v>61</v>
      </c>
      <c r="E177" s="735"/>
      <c r="F177" s="735"/>
      <c r="G177" s="528" t="s">
        <v>61</v>
      </c>
      <c r="H177" s="462">
        <f>SUM(H178:H189)</f>
        <v>4.4159000000000006</v>
      </c>
      <c r="I177" s="462">
        <f t="shared" ref="I177:S177" si="610">SUM(I178:I189)</f>
        <v>0</v>
      </c>
      <c r="J177" s="462">
        <f t="shared" si="610"/>
        <v>0</v>
      </c>
      <c r="K177" s="462">
        <f t="shared" si="610"/>
        <v>4.4159000000000006</v>
      </c>
      <c r="L177" s="462">
        <f t="shared" si="610"/>
        <v>0</v>
      </c>
      <c r="M177" s="585" t="s">
        <v>61</v>
      </c>
      <c r="N177" s="462">
        <f t="shared" si="610"/>
        <v>4.4159000000000006</v>
      </c>
      <c r="O177" s="462">
        <f t="shared" si="610"/>
        <v>0</v>
      </c>
      <c r="P177" s="462">
        <f t="shared" si="610"/>
        <v>0</v>
      </c>
      <c r="Q177" s="462">
        <f t="shared" si="610"/>
        <v>2.3310000000000004</v>
      </c>
      <c r="R177" s="462">
        <f t="shared" si="610"/>
        <v>2.0849000000000002</v>
      </c>
      <c r="S177" s="462">
        <f t="shared" si="610"/>
        <v>4.4159000000000006</v>
      </c>
      <c r="T177" s="328"/>
      <c r="U177" s="328"/>
      <c r="V177" s="328"/>
      <c r="W177" s="328"/>
      <c r="X177" s="328"/>
      <c r="Y177" s="328"/>
      <c r="Z177" s="328"/>
      <c r="AA177" s="328"/>
      <c r="AB177" s="328"/>
      <c r="AC177" s="328"/>
      <c r="AD177" s="328"/>
      <c r="AE177" s="328"/>
      <c r="AF177" s="328"/>
      <c r="AG177" s="328"/>
      <c r="AY177" s="316"/>
      <c r="AZ177" s="313"/>
      <c r="BD177" s="316"/>
      <c r="BE177" s="313"/>
      <c r="BM177" s="316"/>
      <c r="BN177" s="313"/>
      <c r="BR177" s="316"/>
      <c r="BS177" s="313"/>
      <c r="BV177" s="316"/>
      <c r="BX177" s="313"/>
      <c r="CF177" s="316"/>
      <c r="CG177" s="313"/>
      <c r="CP177" s="316"/>
      <c r="CQ177" s="313"/>
    </row>
    <row r="178" spans="1:95">
      <c r="A178" s="332">
        <v>1</v>
      </c>
      <c r="B178" s="329" t="s">
        <v>1132</v>
      </c>
      <c r="C178" s="325" t="s">
        <v>840</v>
      </c>
      <c r="D178" s="325" t="s">
        <v>61</v>
      </c>
      <c r="E178" s="332">
        <v>2018</v>
      </c>
      <c r="F178" s="332">
        <v>2018</v>
      </c>
      <c r="G178" s="528" t="s">
        <v>61</v>
      </c>
      <c r="H178" s="462">
        <f t="shared" ref="H178:H189" si="611">SUM(I178:L178)</f>
        <v>4.24E-2</v>
      </c>
      <c r="I178" s="462">
        <v>0</v>
      </c>
      <c r="J178" s="462">
        <v>0</v>
      </c>
      <c r="K178" s="462">
        <v>4.24E-2</v>
      </c>
      <c r="L178" s="462">
        <v>0</v>
      </c>
      <c r="M178" s="585" t="s">
        <v>61</v>
      </c>
      <c r="N178" s="462">
        <v>4.24E-2</v>
      </c>
      <c r="O178" s="462">
        <v>0</v>
      </c>
      <c r="P178" s="462">
        <v>0</v>
      </c>
      <c r="Q178" s="462">
        <v>0</v>
      </c>
      <c r="R178" s="462">
        <v>4.24E-2</v>
      </c>
      <c r="S178" s="462">
        <f t="shared" si="609"/>
        <v>4.24E-2</v>
      </c>
      <c r="T178" s="328"/>
      <c r="U178" s="328"/>
      <c r="V178" s="328"/>
      <c r="W178" s="328"/>
      <c r="X178" s="328"/>
      <c r="Y178" s="328"/>
      <c r="Z178" s="328"/>
      <c r="AA178" s="328"/>
      <c r="AB178" s="328"/>
      <c r="AC178" s="328"/>
      <c r="AD178" s="328"/>
      <c r="AE178" s="328"/>
      <c r="AF178" s="328"/>
      <c r="AG178" s="328"/>
      <c r="AY178" s="316"/>
      <c r="AZ178" s="313"/>
      <c r="BD178" s="316"/>
      <c r="BE178" s="313"/>
      <c r="BM178" s="316"/>
      <c r="BN178" s="313"/>
      <c r="BR178" s="316"/>
      <c r="BS178" s="313"/>
      <c r="BV178" s="316"/>
      <c r="BX178" s="313"/>
      <c r="CF178" s="316"/>
      <c r="CG178" s="313"/>
      <c r="CP178" s="316"/>
      <c r="CQ178" s="313"/>
    </row>
    <row r="179" spans="1:95">
      <c r="A179" s="332">
        <v>2</v>
      </c>
      <c r="B179" s="329" t="s">
        <v>1133</v>
      </c>
      <c r="C179" s="325" t="s">
        <v>841</v>
      </c>
      <c r="D179" s="325" t="s">
        <v>61</v>
      </c>
      <c r="E179" s="332">
        <v>2017</v>
      </c>
      <c r="F179" s="332">
        <v>2018</v>
      </c>
      <c r="G179" s="528" t="s">
        <v>61</v>
      </c>
      <c r="H179" s="462">
        <f t="shared" si="611"/>
        <v>0.31319999999999998</v>
      </c>
      <c r="I179" s="462">
        <v>0</v>
      </c>
      <c r="J179" s="462">
        <v>0</v>
      </c>
      <c r="K179" s="462">
        <v>0.31319999999999998</v>
      </c>
      <c r="L179" s="462">
        <v>0</v>
      </c>
      <c r="M179" s="585" t="s">
        <v>61</v>
      </c>
      <c r="N179" s="462">
        <v>0.31319999999999998</v>
      </c>
      <c r="O179" s="462">
        <v>0</v>
      </c>
      <c r="P179" s="462">
        <v>0</v>
      </c>
      <c r="Q179" s="462">
        <v>0.22</v>
      </c>
      <c r="R179" s="462">
        <v>9.3200000000000005E-2</v>
      </c>
      <c r="S179" s="462">
        <f t="shared" si="609"/>
        <v>0.31320000000000003</v>
      </c>
      <c r="T179" s="328"/>
      <c r="U179" s="328"/>
      <c r="V179" s="328"/>
      <c r="W179" s="328"/>
      <c r="X179" s="328"/>
      <c r="Y179" s="328"/>
      <c r="Z179" s="328"/>
      <c r="AA179" s="328"/>
      <c r="AB179" s="328"/>
      <c r="AC179" s="328"/>
      <c r="AD179" s="328"/>
      <c r="AE179" s="328"/>
      <c r="AF179" s="328"/>
      <c r="AG179" s="328"/>
      <c r="AY179" s="316"/>
      <c r="AZ179" s="313"/>
      <c r="BD179" s="316"/>
      <c r="BE179" s="313"/>
      <c r="BM179" s="316"/>
      <c r="BN179" s="313"/>
      <c r="BR179" s="316"/>
      <c r="BS179" s="313"/>
      <c r="BV179" s="316"/>
      <c r="BX179" s="313"/>
      <c r="CF179" s="316"/>
      <c r="CG179" s="313"/>
      <c r="CP179" s="316"/>
      <c r="CQ179" s="313"/>
    </row>
    <row r="180" spans="1:95">
      <c r="A180" s="332">
        <v>3</v>
      </c>
      <c r="B180" s="329" t="s">
        <v>1134</v>
      </c>
      <c r="C180" s="325" t="s">
        <v>842</v>
      </c>
      <c r="D180" s="325" t="s">
        <v>61</v>
      </c>
      <c r="E180" s="332">
        <v>2017</v>
      </c>
      <c r="F180" s="332">
        <v>2018</v>
      </c>
      <c r="G180" s="528" t="s">
        <v>61</v>
      </c>
      <c r="H180" s="462">
        <f t="shared" si="611"/>
        <v>0.11</v>
      </c>
      <c r="I180" s="462">
        <v>0</v>
      </c>
      <c r="J180" s="462">
        <v>0</v>
      </c>
      <c r="K180" s="462">
        <v>0.11</v>
      </c>
      <c r="L180" s="462">
        <v>0</v>
      </c>
      <c r="M180" s="585" t="s">
        <v>61</v>
      </c>
      <c r="N180" s="462">
        <v>0.11</v>
      </c>
      <c r="O180" s="462">
        <v>0</v>
      </c>
      <c r="P180" s="462">
        <v>0</v>
      </c>
      <c r="Q180" s="462">
        <v>5.8999999999999997E-2</v>
      </c>
      <c r="R180" s="462">
        <v>5.0999999999999997E-2</v>
      </c>
      <c r="S180" s="462">
        <f t="shared" si="609"/>
        <v>0.10999999999999999</v>
      </c>
      <c r="T180" s="328"/>
      <c r="U180" s="328"/>
      <c r="V180" s="328"/>
      <c r="W180" s="328"/>
      <c r="X180" s="328"/>
      <c r="Y180" s="328"/>
      <c r="Z180" s="328"/>
      <c r="AA180" s="328"/>
      <c r="AB180" s="328"/>
      <c r="AC180" s="328"/>
      <c r="AD180" s="328"/>
      <c r="AE180" s="328"/>
      <c r="AF180" s="328"/>
      <c r="AG180" s="328"/>
      <c r="AY180" s="316"/>
      <c r="AZ180" s="313"/>
      <c r="BD180" s="316"/>
      <c r="BE180" s="313"/>
      <c r="BM180" s="316"/>
      <c r="BN180" s="313"/>
      <c r="BR180" s="316"/>
      <c r="BS180" s="313"/>
      <c r="BV180" s="316"/>
      <c r="BX180" s="313"/>
      <c r="CF180" s="316"/>
      <c r="CG180" s="313"/>
      <c r="CP180" s="316"/>
      <c r="CQ180" s="313"/>
    </row>
    <row r="181" spans="1:95">
      <c r="A181" s="332">
        <v>4</v>
      </c>
      <c r="B181" s="329" t="s">
        <v>1135</v>
      </c>
      <c r="C181" s="325" t="s">
        <v>843</v>
      </c>
      <c r="D181" s="325" t="s">
        <v>61</v>
      </c>
      <c r="E181" s="332">
        <v>2017</v>
      </c>
      <c r="F181" s="332">
        <v>2017</v>
      </c>
      <c r="G181" s="528" t="s">
        <v>61</v>
      </c>
      <c r="H181" s="462">
        <f t="shared" si="611"/>
        <v>0.63600000000000001</v>
      </c>
      <c r="I181" s="462">
        <v>0</v>
      </c>
      <c r="J181" s="462">
        <v>0</v>
      </c>
      <c r="K181" s="462">
        <v>0.63600000000000001</v>
      </c>
      <c r="L181" s="462">
        <v>0</v>
      </c>
      <c r="M181" s="585" t="s">
        <v>61</v>
      </c>
      <c r="N181" s="462">
        <v>0.63600000000000001</v>
      </c>
      <c r="O181" s="462">
        <v>0</v>
      </c>
      <c r="P181" s="462">
        <v>0</v>
      </c>
      <c r="Q181" s="462">
        <v>0.63600000000000001</v>
      </c>
      <c r="R181" s="462">
        <v>0</v>
      </c>
      <c r="S181" s="462">
        <f t="shared" si="609"/>
        <v>0.63600000000000001</v>
      </c>
      <c r="T181" s="328"/>
      <c r="U181" s="328"/>
      <c r="V181" s="328"/>
      <c r="W181" s="328"/>
      <c r="X181" s="328"/>
      <c r="Y181" s="328"/>
      <c r="Z181" s="328"/>
      <c r="AA181" s="328"/>
      <c r="AB181" s="328"/>
      <c r="AC181" s="328"/>
      <c r="AD181" s="328"/>
      <c r="AE181" s="328"/>
      <c r="AF181" s="328"/>
      <c r="AG181" s="328"/>
      <c r="AY181" s="316"/>
      <c r="AZ181" s="313"/>
      <c r="BD181" s="316"/>
      <c r="BE181" s="313"/>
      <c r="BM181" s="316"/>
      <c r="BN181" s="313"/>
      <c r="BR181" s="316"/>
      <c r="BS181" s="313"/>
      <c r="BV181" s="316"/>
      <c r="BX181" s="313"/>
      <c r="CF181" s="316"/>
      <c r="CG181" s="313"/>
      <c r="CP181" s="316"/>
      <c r="CQ181" s="313"/>
    </row>
    <row r="182" spans="1:95">
      <c r="A182" s="332">
        <v>5</v>
      </c>
      <c r="B182" s="329" t="s">
        <v>760</v>
      </c>
      <c r="C182" s="325" t="s">
        <v>844</v>
      </c>
      <c r="D182" s="325" t="s">
        <v>61</v>
      </c>
      <c r="E182" s="332">
        <v>2017</v>
      </c>
      <c r="F182" s="332">
        <v>2017</v>
      </c>
      <c r="G182" s="528" t="s">
        <v>61</v>
      </c>
      <c r="H182" s="462">
        <f t="shared" si="611"/>
        <v>0.22900000000000001</v>
      </c>
      <c r="I182" s="462">
        <v>0</v>
      </c>
      <c r="J182" s="462">
        <v>0</v>
      </c>
      <c r="K182" s="462">
        <v>0.22900000000000001</v>
      </c>
      <c r="L182" s="462">
        <v>0</v>
      </c>
      <c r="M182" s="585" t="s">
        <v>61</v>
      </c>
      <c r="N182" s="462">
        <v>0.22900000000000001</v>
      </c>
      <c r="O182" s="462">
        <v>0</v>
      </c>
      <c r="P182" s="462">
        <v>0</v>
      </c>
      <c r="Q182" s="462">
        <v>0.22900000000000001</v>
      </c>
      <c r="R182" s="462">
        <v>0</v>
      </c>
      <c r="S182" s="462">
        <f t="shared" si="609"/>
        <v>0.22900000000000001</v>
      </c>
      <c r="T182" s="328"/>
      <c r="U182" s="328"/>
      <c r="V182" s="328"/>
      <c r="W182" s="328"/>
      <c r="X182" s="328"/>
      <c r="Y182" s="328"/>
      <c r="Z182" s="328"/>
      <c r="AA182" s="328"/>
      <c r="AB182" s="328"/>
      <c r="AC182" s="328"/>
      <c r="AD182" s="328"/>
      <c r="AE182" s="328"/>
      <c r="AF182" s="328"/>
      <c r="AG182" s="328"/>
      <c r="AY182" s="316"/>
      <c r="AZ182" s="313"/>
      <c r="BD182" s="316"/>
      <c r="BE182" s="313"/>
      <c r="BM182" s="316"/>
      <c r="BN182" s="313"/>
      <c r="BR182" s="316"/>
      <c r="BS182" s="313"/>
      <c r="BV182" s="316"/>
      <c r="BX182" s="313"/>
      <c r="CF182" s="316"/>
      <c r="CG182" s="313"/>
      <c r="CP182" s="316"/>
      <c r="CQ182" s="313"/>
    </row>
    <row r="183" spans="1:95">
      <c r="A183" s="332">
        <v>6</v>
      </c>
      <c r="B183" s="329" t="s">
        <v>1136</v>
      </c>
      <c r="C183" s="325" t="s">
        <v>845</v>
      </c>
      <c r="D183" s="325" t="s">
        <v>61</v>
      </c>
      <c r="E183" s="332">
        <v>2017</v>
      </c>
      <c r="F183" s="332">
        <v>2017</v>
      </c>
      <c r="G183" s="528" t="s">
        <v>61</v>
      </c>
      <c r="H183" s="462">
        <f t="shared" si="611"/>
        <v>0.373</v>
      </c>
      <c r="I183" s="462">
        <v>0</v>
      </c>
      <c r="J183" s="462">
        <v>0</v>
      </c>
      <c r="K183" s="462">
        <v>0.373</v>
      </c>
      <c r="L183" s="462">
        <v>0</v>
      </c>
      <c r="M183" s="585" t="s">
        <v>61</v>
      </c>
      <c r="N183" s="462">
        <v>0.373</v>
      </c>
      <c r="O183" s="462">
        <v>0</v>
      </c>
      <c r="P183" s="462">
        <v>0</v>
      </c>
      <c r="Q183" s="462">
        <v>0.373</v>
      </c>
      <c r="R183" s="462">
        <v>0</v>
      </c>
      <c r="S183" s="462">
        <f t="shared" si="609"/>
        <v>0.373</v>
      </c>
      <c r="T183" s="328"/>
      <c r="U183" s="328"/>
      <c r="V183" s="328"/>
      <c r="W183" s="328"/>
      <c r="X183" s="328"/>
      <c r="Y183" s="328"/>
      <c r="Z183" s="328"/>
      <c r="AA183" s="328"/>
      <c r="AB183" s="328"/>
      <c r="AC183" s="328"/>
      <c r="AD183" s="328"/>
      <c r="AE183" s="328"/>
      <c r="AF183" s="328"/>
      <c r="AG183" s="328"/>
    </row>
    <row r="184" spans="1:95">
      <c r="A184" s="332">
        <v>7</v>
      </c>
      <c r="B184" s="329" t="s">
        <v>1137</v>
      </c>
      <c r="C184" s="325" t="s">
        <v>846</v>
      </c>
      <c r="D184" s="325" t="s">
        <v>61</v>
      </c>
      <c r="E184" s="332">
        <v>2017</v>
      </c>
      <c r="F184" s="332">
        <v>2017</v>
      </c>
      <c r="G184" s="528" t="s">
        <v>61</v>
      </c>
      <c r="H184" s="462">
        <f t="shared" si="611"/>
        <v>0.16900000000000001</v>
      </c>
      <c r="I184" s="462">
        <v>0</v>
      </c>
      <c r="J184" s="462">
        <v>0</v>
      </c>
      <c r="K184" s="462">
        <v>0.16900000000000001</v>
      </c>
      <c r="L184" s="462">
        <v>0</v>
      </c>
      <c r="M184" s="585" t="s">
        <v>61</v>
      </c>
      <c r="N184" s="462">
        <v>0.16900000000000001</v>
      </c>
      <c r="O184" s="462">
        <v>0</v>
      </c>
      <c r="P184" s="462">
        <v>0</v>
      </c>
      <c r="Q184" s="462">
        <v>0.16900000000000001</v>
      </c>
      <c r="R184" s="462">
        <v>0</v>
      </c>
      <c r="S184" s="462">
        <f t="shared" si="609"/>
        <v>0.16900000000000001</v>
      </c>
      <c r="T184" s="328"/>
      <c r="U184" s="328"/>
      <c r="V184" s="328"/>
      <c r="W184" s="328"/>
      <c r="X184" s="328"/>
      <c r="Y184" s="328"/>
      <c r="Z184" s="328"/>
      <c r="AA184" s="328"/>
      <c r="AB184" s="328"/>
      <c r="AC184" s="328"/>
      <c r="AD184" s="328"/>
      <c r="AE184" s="328"/>
      <c r="AF184" s="328"/>
      <c r="AG184" s="328"/>
    </row>
    <row r="185" spans="1:95" ht="32.25" customHeight="1">
      <c r="A185" s="332">
        <v>8</v>
      </c>
      <c r="B185" s="329" t="s">
        <v>1138</v>
      </c>
      <c r="C185" s="325" t="s">
        <v>847</v>
      </c>
      <c r="D185" s="325" t="s">
        <v>61</v>
      </c>
      <c r="E185" s="332">
        <v>2017</v>
      </c>
      <c r="F185" s="332">
        <v>2017</v>
      </c>
      <c r="G185" s="528" t="s">
        <v>61</v>
      </c>
      <c r="H185" s="462">
        <f t="shared" si="611"/>
        <v>8.5000000000000006E-2</v>
      </c>
      <c r="I185" s="462">
        <v>0</v>
      </c>
      <c r="J185" s="462">
        <v>0</v>
      </c>
      <c r="K185" s="462">
        <v>8.5000000000000006E-2</v>
      </c>
      <c r="L185" s="462">
        <v>0</v>
      </c>
      <c r="M185" s="585" t="s">
        <v>61</v>
      </c>
      <c r="N185" s="462">
        <v>8.5000000000000006E-2</v>
      </c>
      <c r="O185" s="462">
        <v>0</v>
      </c>
      <c r="P185" s="462">
        <v>0</v>
      </c>
      <c r="Q185" s="462">
        <v>8.5000000000000006E-2</v>
      </c>
      <c r="R185" s="462">
        <v>0</v>
      </c>
      <c r="S185" s="462">
        <f t="shared" si="609"/>
        <v>8.5000000000000006E-2</v>
      </c>
      <c r="T185" s="328"/>
      <c r="U185" s="328"/>
      <c r="V185" s="328"/>
      <c r="W185" s="328"/>
      <c r="X185" s="328"/>
      <c r="Y185" s="328"/>
      <c r="Z185" s="328"/>
      <c r="AA185" s="328"/>
      <c r="AB185" s="328"/>
      <c r="AC185" s="328"/>
      <c r="AD185" s="328"/>
      <c r="AE185" s="328"/>
      <c r="AF185" s="328"/>
      <c r="AG185" s="328"/>
    </row>
    <row r="186" spans="1:95" ht="46.5">
      <c r="A186" s="332">
        <v>9</v>
      </c>
      <c r="B186" s="329" t="s">
        <v>1139</v>
      </c>
      <c r="C186" s="325" t="s">
        <v>848</v>
      </c>
      <c r="D186" s="325" t="s">
        <v>61</v>
      </c>
      <c r="E186" s="332">
        <v>2017</v>
      </c>
      <c r="F186" s="332">
        <v>2017</v>
      </c>
      <c r="G186" s="528" t="s">
        <v>61</v>
      </c>
      <c r="H186" s="462">
        <f t="shared" si="611"/>
        <v>5.0999999999999997E-2</v>
      </c>
      <c r="I186" s="462">
        <v>0</v>
      </c>
      <c r="J186" s="462">
        <v>0</v>
      </c>
      <c r="K186" s="462">
        <v>5.0999999999999997E-2</v>
      </c>
      <c r="L186" s="462">
        <v>0</v>
      </c>
      <c r="M186" s="585" t="s">
        <v>61</v>
      </c>
      <c r="N186" s="462">
        <v>5.0999999999999997E-2</v>
      </c>
      <c r="O186" s="462">
        <v>0</v>
      </c>
      <c r="P186" s="462">
        <v>0</v>
      </c>
      <c r="Q186" s="462">
        <v>5.0999999999999997E-2</v>
      </c>
      <c r="R186" s="462">
        <v>0</v>
      </c>
      <c r="S186" s="462">
        <f t="shared" si="609"/>
        <v>5.0999999999999997E-2</v>
      </c>
      <c r="T186" s="328"/>
      <c r="U186" s="328"/>
      <c r="V186" s="328"/>
      <c r="W186" s="328"/>
      <c r="X186" s="328"/>
      <c r="Y186" s="328"/>
      <c r="Z186" s="328"/>
      <c r="AA186" s="328"/>
      <c r="AB186" s="328"/>
      <c r="AC186" s="328"/>
      <c r="AD186" s="328"/>
      <c r="AE186" s="328"/>
      <c r="AF186" s="328"/>
      <c r="AG186" s="328"/>
    </row>
    <row r="187" spans="1:95" ht="46.5">
      <c r="A187" s="332">
        <v>10</v>
      </c>
      <c r="B187" s="329" t="s">
        <v>1140</v>
      </c>
      <c r="C187" s="325" t="s">
        <v>849</v>
      </c>
      <c r="D187" s="325" t="s">
        <v>61</v>
      </c>
      <c r="E187" s="332">
        <v>2018</v>
      </c>
      <c r="F187" s="332">
        <v>2018</v>
      </c>
      <c r="G187" s="528" t="s">
        <v>61</v>
      </c>
      <c r="H187" s="462">
        <f t="shared" si="611"/>
        <v>1.8983000000000001</v>
      </c>
      <c r="I187" s="462">
        <v>0</v>
      </c>
      <c r="J187" s="462">
        <v>0</v>
      </c>
      <c r="K187" s="462">
        <v>1.8983000000000001</v>
      </c>
      <c r="L187" s="462">
        <v>0</v>
      </c>
      <c r="M187" s="585" t="s">
        <v>61</v>
      </c>
      <c r="N187" s="462">
        <v>1.8983000000000001</v>
      </c>
      <c r="O187" s="462">
        <v>0</v>
      </c>
      <c r="P187" s="462">
        <v>0</v>
      </c>
      <c r="Q187" s="462">
        <v>0</v>
      </c>
      <c r="R187" s="462">
        <v>1.8983000000000001</v>
      </c>
      <c r="S187" s="462">
        <f t="shared" si="609"/>
        <v>1.8983000000000001</v>
      </c>
      <c r="T187" s="328"/>
      <c r="U187" s="328"/>
      <c r="V187" s="328"/>
      <c r="W187" s="328"/>
      <c r="X187" s="328"/>
      <c r="Y187" s="328"/>
      <c r="Z187" s="328"/>
      <c r="AA187" s="328"/>
      <c r="AB187" s="328"/>
      <c r="AC187" s="328"/>
      <c r="AD187" s="328"/>
      <c r="AE187" s="328"/>
      <c r="AF187" s="328"/>
      <c r="AG187" s="328"/>
    </row>
    <row r="188" spans="1:95" s="382" customFormat="1" ht="69.75">
      <c r="A188" s="332">
        <v>11</v>
      </c>
      <c r="B188" s="329" t="s">
        <v>1141</v>
      </c>
      <c r="C188" s="325" t="s">
        <v>850</v>
      </c>
      <c r="D188" s="325" t="s">
        <v>61</v>
      </c>
      <c r="E188" s="332">
        <v>2017</v>
      </c>
      <c r="F188" s="332">
        <v>2017</v>
      </c>
      <c r="G188" s="528" t="s">
        <v>61</v>
      </c>
      <c r="H188" s="462">
        <f t="shared" si="611"/>
        <v>0.13600000000000001</v>
      </c>
      <c r="I188" s="462">
        <v>0</v>
      </c>
      <c r="J188" s="462">
        <v>0</v>
      </c>
      <c r="K188" s="462">
        <v>0.13600000000000001</v>
      </c>
      <c r="L188" s="462">
        <v>0</v>
      </c>
      <c r="M188" s="585" t="s">
        <v>61</v>
      </c>
      <c r="N188" s="462">
        <v>0.13600000000000001</v>
      </c>
      <c r="O188" s="462">
        <v>0</v>
      </c>
      <c r="P188" s="462">
        <v>0</v>
      </c>
      <c r="Q188" s="462">
        <v>0.13600000000000001</v>
      </c>
      <c r="R188" s="462">
        <v>0</v>
      </c>
      <c r="S188" s="462">
        <f t="shared" si="609"/>
        <v>0.13600000000000001</v>
      </c>
      <c r="T188" s="323"/>
      <c r="U188" s="323"/>
      <c r="V188" s="323"/>
      <c r="W188" s="323"/>
      <c r="X188" s="323"/>
      <c r="Y188" s="323"/>
      <c r="Z188" s="323"/>
      <c r="AA188" s="323"/>
      <c r="AB188" s="323"/>
      <c r="AC188" s="323"/>
      <c r="AD188" s="323"/>
      <c r="AE188" s="323"/>
      <c r="AF188" s="323"/>
      <c r="AG188" s="323"/>
      <c r="AZ188" s="734"/>
      <c r="BE188" s="734"/>
      <c r="BN188" s="734"/>
      <c r="BS188" s="734"/>
      <c r="BW188" s="734"/>
      <c r="BX188" s="734"/>
      <c r="CG188" s="734"/>
      <c r="CQ188" s="734"/>
    </row>
    <row r="189" spans="1:95" s="382" customFormat="1" ht="46.5">
      <c r="A189" s="332">
        <v>12</v>
      </c>
      <c r="B189" s="329" t="s">
        <v>761</v>
      </c>
      <c r="C189" s="325" t="s">
        <v>851</v>
      </c>
      <c r="D189" s="325" t="s">
        <v>61</v>
      </c>
      <c r="E189" s="332">
        <v>2017</v>
      </c>
      <c r="F189" s="332">
        <v>2017</v>
      </c>
      <c r="G189" s="528" t="s">
        <v>61</v>
      </c>
      <c r="H189" s="462">
        <f t="shared" si="611"/>
        <v>0.373</v>
      </c>
      <c r="I189" s="462">
        <v>0</v>
      </c>
      <c r="J189" s="462">
        <v>0</v>
      </c>
      <c r="K189" s="462">
        <v>0.373</v>
      </c>
      <c r="L189" s="462">
        <v>0</v>
      </c>
      <c r="M189" s="585" t="s">
        <v>61</v>
      </c>
      <c r="N189" s="462">
        <v>0.373</v>
      </c>
      <c r="O189" s="462">
        <v>0</v>
      </c>
      <c r="P189" s="462">
        <v>0</v>
      </c>
      <c r="Q189" s="462">
        <v>0.373</v>
      </c>
      <c r="R189" s="462">
        <v>0</v>
      </c>
      <c r="S189" s="462">
        <f t="shared" si="609"/>
        <v>0.373</v>
      </c>
      <c r="T189" s="323"/>
      <c r="U189" s="323"/>
      <c r="V189" s="323"/>
      <c r="W189" s="323"/>
      <c r="X189" s="323"/>
      <c r="Y189" s="323"/>
      <c r="Z189" s="323"/>
      <c r="AA189" s="323"/>
      <c r="AB189" s="323"/>
      <c r="AC189" s="323"/>
      <c r="AD189" s="323"/>
      <c r="AE189" s="323"/>
      <c r="AF189" s="323"/>
      <c r="AG189" s="323"/>
      <c r="AZ189" s="734"/>
      <c r="BE189" s="734"/>
      <c r="BN189" s="734"/>
      <c r="BS189" s="734"/>
      <c r="BW189" s="734"/>
      <c r="BX189" s="734"/>
      <c r="CG189" s="734"/>
      <c r="CQ189" s="734"/>
    </row>
    <row r="190" spans="1:95" s="382" customFormat="1">
      <c r="A190" s="735" t="s">
        <v>413</v>
      </c>
      <c r="B190" s="384" t="s">
        <v>584</v>
      </c>
      <c r="C190" s="735" t="s">
        <v>61</v>
      </c>
      <c r="D190" s="735" t="s">
        <v>61</v>
      </c>
      <c r="E190" s="735" t="s">
        <v>61</v>
      </c>
      <c r="F190" s="735" t="s">
        <v>61</v>
      </c>
      <c r="G190" s="528" t="s">
        <v>61</v>
      </c>
      <c r="H190" s="462">
        <f>H191+H204</f>
        <v>195.35599999999999</v>
      </c>
      <c r="I190" s="462">
        <f>I191+I204</f>
        <v>5.8610000000000007</v>
      </c>
      <c r="J190" s="462">
        <f>J191+J204</f>
        <v>86.244</v>
      </c>
      <c r="K190" s="462">
        <f>K191+K204</f>
        <v>103.251</v>
      </c>
      <c r="L190" s="462">
        <f>L191+L204</f>
        <v>0</v>
      </c>
      <c r="M190" s="585" t="s">
        <v>61</v>
      </c>
      <c r="N190" s="462">
        <f t="shared" ref="N190:S190" si="612">N191+N204</f>
        <v>193.70400000000001</v>
      </c>
      <c r="O190" s="462">
        <f t="shared" si="612"/>
        <v>67.759</v>
      </c>
      <c r="P190" s="462">
        <f t="shared" si="612"/>
        <v>21.348000000000003</v>
      </c>
      <c r="Q190" s="462">
        <f t="shared" si="612"/>
        <v>8.8930000000000007</v>
      </c>
      <c r="R190" s="462">
        <f t="shared" si="612"/>
        <v>34.619</v>
      </c>
      <c r="S190" s="462">
        <f t="shared" si="612"/>
        <v>64.86</v>
      </c>
      <c r="T190" s="323"/>
      <c r="U190" s="323"/>
      <c r="V190" s="323"/>
      <c r="W190" s="323"/>
      <c r="X190" s="323"/>
      <c r="Y190" s="323"/>
      <c r="Z190" s="323"/>
      <c r="AA190" s="323"/>
      <c r="AB190" s="323"/>
      <c r="AC190" s="323"/>
      <c r="AD190" s="323"/>
      <c r="AE190" s="323"/>
      <c r="AF190" s="323"/>
      <c r="AG190" s="323"/>
      <c r="AZ190" s="734"/>
      <c r="BE190" s="734"/>
      <c r="BN190" s="734"/>
      <c r="BS190" s="734"/>
      <c r="BW190" s="734"/>
      <c r="BX190" s="734"/>
      <c r="CG190" s="734"/>
      <c r="CQ190" s="734"/>
    </row>
    <row r="191" spans="1:95" s="382" customFormat="1" ht="45">
      <c r="A191" s="735" t="s">
        <v>332</v>
      </c>
      <c r="B191" s="326" t="s">
        <v>15</v>
      </c>
      <c r="C191" s="735" t="s">
        <v>61</v>
      </c>
      <c r="D191" s="735" t="s">
        <v>61</v>
      </c>
      <c r="E191" s="735" t="s">
        <v>61</v>
      </c>
      <c r="F191" s="735" t="s">
        <v>61</v>
      </c>
      <c r="G191" s="528" t="s">
        <v>61</v>
      </c>
      <c r="H191" s="462">
        <f>H192+H198</f>
        <v>168.61799999999999</v>
      </c>
      <c r="I191" s="462">
        <f t="shared" ref="I191:S191" si="613">I192+I198</f>
        <v>4.4250000000000007</v>
      </c>
      <c r="J191" s="462">
        <f t="shared" si="613"/>
        <v>76.126000000000005</v>
      </c>
      <c r="K191" s="462">
        <f t="shared" si="613"/>
        <v>88.067000000000007</v>
      </c>
      <c r="L191" s="462">
        <f t="shared" si="613"/>
        <v>0</v>
      </c>
      <c r="M191" s="585" t="s">
        <v>61</v>
      </c>
      <c r="N191" s="462">
        <f t="shared" si="613"/>
        <v>166.96600000000001</v>
      </c>
      <c r="O191" s="462">
        <f t="shared" si="613"/>
        <v>67.759</v>
      </c>
      <c r="P191" s="462">
        <f t="shared" si="613"/>
        <v>21.348000000000003</v>
      </c>
      <c r="Q191" s="462">
        <f t="shared" si="613"/>
        <v>7.452</v>
      </c>
      <c r="R191" s="462">
        <f t="shared" si="613"/>
        <v>9.3219999999999992</v>
      </c>
      <c r="S191" s="462">
        <f t="shared" si="613"/>
        <v>38.122</v>
      </c>
      <c r="T191" s="323"/>
      <c r="U191" s="323"/>
      <c r="V191" s="323"/>
      <c r="W191" s="323"/>
      <c r="X191" s="323"/>
      <c r="Y191" s="323"/>
      <c r="Z191" s="323"/>
      <c r="AA191" s="323"/>
      <c r="AB191" s="323"/>
      <c r="AC191" s="323"/>
      <c r="AD191" s="323"/>
      <c r="AE191" s="323"/>
      <c r="AF191" s="323"/>
      <c r="AG191" s="323"/>
      <c r="AZ191" s="734"/>
      <c r="BE191" s="734"/>
      <c r="BN191" s="734"/>
      <c r="BS191" s="734"/>
      <c r="BW191" s="734"/>
      <c r="BX191" s="734"/>
      <c r="CG191" s="734"/>
      <c r="CQ191" s="734"/>
    </row>
    <row r="192" spans="1:95">
      <c r="A192" s="735" t="s">
        <v>229</v>
      </c>
      <c r="B192" s="385" t="s">
        <v>641</v>
      </c>
      <c r="C192" s="735" t="s">
        <v>61</v>
      </c>
      <c r="D192" s="735" t="s">
        <v>61</v>
      </c>
      <c r="E192" s="735" t="s">
        <v>61</v>
      </c>
      <c r="F192" s="735" t="s">
        <v>61</v>
      </c>
      <c r="G192" s="528" t="s">
        <v>61</v>
      </c>
      <c r="H192" s="462">
        <f>SUM(H193:H197)</f>
        <v>166.251</v>
      </c>
      <c r="I192" s="462">
        <f t="shared" ref="I192:S192" si="614">SUM(I193:I197)</f>
        <v>4.4250000000000007</v>
      </c>
      <c r="J192" s="462">
        <f t="shared" si="614"/>
        <v>76.126000000000005</v>
      </c>
      <c r="K192" s="462">
        <f t="shared" si="614"/>
        <v>85.7</v>
      </c>
      <c r="L192" s="462">
        <f t="shared" si="614"/>
        <v>0</v>
      </c>
      <c r="M192" s="585" t="s">
        <v>61</v>
      </c>
      <c r="N192" s="462">
        <f t="shared" si="614"/>
        <v>164.59900000000002</v>
      </c>
      <c r="O192" s="462">
        <f t="shared" si="614"/>
        <v>67.759</v>
      </c>
      <c r="P192" s="462">
        <f t="shared" si="614"/>
        <v>21.348000000000003</v>
      </c>
      <c r="Q192" s="462">
        <f t="shared" si="614"/>
        <v>5.085</v>
      </c>
      <c r="R192" s="462">
        <f t="shared" si="614"/>
        <v>9.3219999999999992</v>
      </c>
      <c r="S192" s="462">
        <f t="shared" si="614"/>
        <v>35.755000000000003</v>
      </c>
      <c r="T192" s="328"/>
      <c r="U192" s="328"/>
      <c r="V192" s="328"/>
      <c r="W192" s="328"/>
      <c r="X192" s="328"/>
      <c r="Y192" s="328"/>
      <c r="Z192" s="328"/>
      <c r="AA192" s="328"/>
      <c r="AB192" s="328"/>
      <c r="AC192" s="328"/>
      <c r="AD192" s="328"/>
      <c r="AE192" s="328"/>
      <c r="AF192" s="328"/>
      <c r="AG192" s="328"/>
    </row>
    <row r="193" spans="1:95">
      <c r="A193" s="337" t="s">
        <v>888</v>
      </c>
      <c r="B193" s="330" t="s">
        <v>585</v>
      </c>
      <c r="C193" s="325" t="s">
        <v>852</v>
      </c>
      <c r="D193" s="338" t="s">
        <v>547</v>
      </c>
      <c r="E193" s="325">
        <v>2018</v>
      </c>
      <c r="F193" s="325">
        <v>2019</v>
      </c>
      <c r="G193" s="528" t="s">
        <v>61</v>
      </c>
      <c r="H193" s="462">
        <f t="shared" ref="H193:H194" si="615">SUM(I193:L193)</f>
        <v>16.405999999999999</v>
      </c>
      <c r="I193" s="558">
        <v>2.1840000000000002</v>
      </c>
      <c r="J193" s="558">
        <v>5.2220000000000004</v>
      </c>
      <c r="K193" s="558">
        <v>9</v>
      </c>
      <c r="L193" s="558">
        <v>0</v>
      </c>
      <c r="M193" s="585" t="s">
        <v>61</v>
      </c>
      <c r="N193" s="462">
        <v>16.405999999999999</v>
      </c>
      <c r="O193" s="462">
        <v>0</v>
      </c>
      <c r="P193" s="462">
        <v>0</v>
      </c>
      <c r="Q193" s="462">
        <v>0</v>
      </c>
      <c r="R193" s="462">
        <v>7.5759999999999996</v>
      </c>
      <c r="S193" s="462">
        <f t="shared" ref="S193:S194" si="616">SUM(P193:R193)</f>
        <v>7.5759999999999996</v>
      </c>
      <c r="T193" s="328"/>
      <c r="U193" s="328"/>
      <c r="V193" s="328"/>
      <c r="W193" s="328"/>
      <c r="X193" s="328"/>
      <c r="Y193" s="328"/>
      <c r="Z193" s="328"/>
      <c r="AA193" s="328"/>
      <c r="AB193" s="328"/>
      <c r="AC193" s="328"/>
      <c r="AD193" s="328"/>
      <c r="AE193" s="328"/>
      <c r="AF193" s="328"/>
      <c r="AG193" s="328"/>
    </row>
    <row r="194" spans="1:95">
      <c r="A194" s="338">
        <v>2</v>
      </c>
      <c r="B194" s="333" t="s">
        <v>586</v>
      </c>
      <c r="C194" s="325" t="s">
        <v>853</v>
      </c>
      <c r="D194" s="338" t="s">
        <v>547</v>
      </c>
      <c r="E194" s="325">
        <v>2014</v>
      </c>
      <c r="F194" s="325">
        <v>2016</v>
      </c>
      <c r="G194" s="528" t="s">
        <v>61</v>
      </c>
      <c r="H194" s="462">
        <f t="shared" si="615"/>
        <v>82.183999999999997</v>
      </c>
      <c r="I194" s="558">
        <v>0.13100000000000001</v>
      </c>
      <c r="J194" s="558">
        <v>17.306000000000001</v>
      </c>
      <c r="K194" s="558">
        <v>64.747</v>
      </c>
      <c r="L194" s="558">
        <v>0</v>
      </c>
      <c r="M194" s="585" t="s">
        <v>61</v>
      </c>
      <c r="N194" s="462">
        <v>82.183999999999997</v>
      </c>
      <c r="O194" s="462">
        <v>63.911999999999999</v>
      </c>
      <c r="P194" s="462">
        <v>18.271000000000001</v>
      </c>
      <c r="Q194" s="462">
        <v>0</v>
      </c>
      <c r="R194" s="462">
        <v>0</v>
      </c>
      <c r="S194" s="462">
        <f t="shared" si="616"/>
        <v>18.271000000000001</v>
      </c>
      <c r="T194" s="328"/>
      <c r="U194" s="328"/>
      <c r="V194" s="328"/>
      <c r="W194" s="328"/>
      <c r="X194" s="328"/>
      <c r="Y194" s="328"/>
      <c r="Z194" s="328"/>
      <c r="AA194" s="328"/>
      <c r="AB194" s="328"/>
      <c r="AC194" s="328"/>
      <c r="AD194" s="328"/>
      <c r="AE194" s="328"/>
      <c r="AF194" s="328"/>
      <c r="AG194" s="328"/>
    </row>
    <row r="195" spans="1:95" ht="139.5">
      <c r="A195" s="338">
        <v>3</v>
      </c>
      <c r="B195" s="330" t="s">
        <v>1131</v>
      </c>
      <c r="C195" s="325" t="s">
        <v>854</v>
      </c>
      <c r="D195" s="325" t="s">
        <v>547</v>
      </c>
      <c r="E195" s="325">
        <v>2015</v>
      </c>
      <c r="F195" s="325">
        <v>2016</v>
      </c>
      <c r="G195" s="528" t="s">
        <v>61</v>
      </c>
      <c r="H195" s="462">
        <f t="shared" ref="H195:H196" si="617">SUM(I195:L195)</f>
        <v>4.5220000000000002</v>
      </c>
      <c r="I195" s="558">
        <v>0.45800000000000002</v>
      </c>
      <c r="J195" s="558">
        <v>4.0640000000000001</v>
      </c>
      <c r="K195" s="558">
        <v>0</v>
      </c>
      <c r="L195" s="558">
        <v>0</v>
      </c>
      <c r="M195" s="585" t="s">
        <v>61</v>
      </c>
      <c r="N195" s="462">
        <v>4.5220000000000002</v>
      </c>
      <c r="O195" s="462">
        <v>3.847</v>
      </c>
      <c r="P195" s="462">
        <v>0.66300000000000003</v>
      </c>
      <c r="Q195" s="462">
        <v>0</v>
      </c>
      <c r="R195" s="462">
        <v>0</v>
      </c>
      <c r="S195" s="462">
        <f t="shared" ref="S195:S203" si="618">SUM(P195:R195)</f>
        <v>0.66300000000000003</v>
      </c>
      <c r="T195" s="328"/>
      <c r="U195" s="328"/>
      <c r="V195" s="328"/>
      <c r="W195" s="328"/>
      <c r="X195" s="328"/>
      <c r="Y195" s="328"/>
      <c r="Z195" s="328"/>
      <c r="AA195" s="328"/>
      <c r="AB195" s="328"/>
      <c r="AC195" s="328"/>
      <c r="AD195" s="328"/>
      <c r="AE195" s="328"/>
      <c r="AF195" s="328"/>
      <c r="AG195" s="328"/>
    </row>
    <row r="196" spans="1:95" ht="116.25">
      <c r="A196" s="338">
        <v>4</v>
      </c>
      <c r="B196" s="330" t="s">
        <v>1144</v>
      </c>
      <c r="C196" s="325" t="s">
        <v>989</v>
      </c>
      <c r="D196" s="325" t="s">
        <v>547</v>
      </c>
      <c r="E196" s="325">
        <v>2016</v>
      </c>
      <c r="F196" s="325">
        <v>2016</v>
      </c>
      <c r="G196" s="528" t="s">
        <v>61</v>
      </c>
      <c r="H196" s="462">
        <f t="shared" si="617"/>
        <v>2.4140000000000001</v>
      </c>
      <c r="I196" s="462">
        <v>0</v>
      </c>
      <c r="J196" s="462">
        <v>2.4140000000000001</v>
      </c>
      <c r="K196" s="462">
        <v>0</v>
      </c>
      <c r="L196" s="462">
        <v>0</v>
      </c>
      <c r="M196" s="585" t="s">
        <v>61</v>
      </c>
      <c r="N196" s="462">
        <v>2.4140000000000001</v>
      </c>
      <c r="O196" s="462">
        <v>0</v>
      </c>
      <c r="P196" s="462">
        <v>2.4140000000000001</v>
      </c>
      <c r="Q196" s="462">
        <v>0</v>
      </c>
      <c r="R196" s="462">
        <v>0</v>
      </c>
      <c r="S196" s="462">
        <f t="shared" si="618"/>
        <v>2.4140000000000001</v>
      </c>
      <c r="T196" s="328"/>
      <c r="U196" s="328"/>
      <c r="V196" s="328"/>
      <c r="W196" s="328"/>
      <c r="X196" s="328"/>
      <c r="Y196" s="328"/>
      <c r="Z196" s="328"/>
      <c r="AA196" s="328"/>
      <c r="AB196" s="328"/>
      <c r="AC196" s="328"/>
      <c r="AD196" s="328"/>
      <c r="AE196" s="328"/>
      <c r="AF196" s="328"/>
      <c r="AG196" s="328"/>
    </row>
    <row r="197" spans="1:95" ht="93">
      <c r="A197" s="337" t="s">
        <v>892</v>
      </c>
      <c r="B197" s="333" t="s">
        <v>1145</v>
      </c>
      <c r="C197" s="325" t="s">
        <v>856</v>
      </c>
      <c r="D197" s="325" t="s">
        <v>547</v>
      </c>
      <c r="E197" s="325">
        <v>2014</v>
      </c>
      <c r="F197" s="325">
        <v>2024</v>
      </c>
      <c r="G197" s="528" t="s">
        <v>61</v>
      </c>
      <c r="H197" s="462">
        <f t="shared" ref="H197:H203" si="619">SUM(I197:L197)</f>
        <v>60.724999999999994</v>
      </c>
      <c r="I197" s="558">
        <v>1.6519999999999999</v>
      </c>
      <c r="J197" s="558">
        <v>47.12</v>
      </c>
      <c r="K197" s="558">
        <v>11.952999999999999</v>
      </c>
      <c r="L197" s="558">
        <v>0</v>
      </c>
      <c r="M197" s="585" t="s">
        <v>61</v>
      </c>
      <c r="N197" s="462">
        <f>60.725-1.652</f>
        <v>59.073</v>
      </c>
      <c r="O197" s="462">
        <v>0</v>
      </c>
      <c r="P197" s="462">
        <v>0</v>
      </c>
      <c r="Q197" s="462">
        <v>5.085</v>
      </c>
      <c r="R197" s="462">
        <v>1.746</v>
      </c>
      <c r="S197" s="462">
        <f t="shared" si="618"/>
        <v>6.8309999999999995</v>
      </c>
      <c r="T197" s="328"/>
      <c r="U197" s="328"/>
      <c r="V197" s="328"/>
      <c r="W197" s="328"/>
      <c r="X197" s="328"/>
      <c r="Y197" s="328"/>
      <c r="Z197" s="328"/>
      <c r="AA197" s="328"/>
      <c r="AB197" s="328"/>
      <c r="AC197" s="328"/>
      <c r="AD197" s="328"/>
      <c r="AE197" s="328"/>
      <c r="AF197" s="328"/>
      <c r="AG197" s="328"/>
    </row>
    <row r="198" spans="1:95" s="382" customFormat="1">
      <c r="A198" s="735" t="s">
        <v>230</v>
      </c>
      <c r="B198" s="384" t="s">
        <v>544</v>
      </c>
      <c r="C198" s="325" t="s">
        <v>860</v>
      </c>
      <c r="D198" s="325" t="s">
        <v>61</v>
      </c>
      <c r="E198" s="325" t="s">
        <v>61</v>
      </c>
      <c r="F198" s="325" t="s">
        <v>61</v>
      </c>
      <c r="G198" s="528" t="s">
        <v>61</v>
      </c>
      <c r="H198" s="462">
        <f t="shared" ref="H198:S198" si="620">SUM(H199:H203)</f>
        <v>2.367</v>
      </c>
      <c r="I198" s="462">
        <f t="shared" si="620"/>
        <v>0</v>
      </c>
      <c r="J198" s="462">
        <f t="shared" si="620"/>
        <v>0</v>
      </c>
      <c r="K198" s="462">
        <f t="shared" si="620"/>
        <v>2.367</v>
      </c>
      <c r="L198" s="462">
        <f t="shared" si="620"/>
        <v>0</v>
      </c>
      <c r="M198" s="585" t="s">
        <v>61</v>
      </c>
      <c r="N198" s="462">
        <f t="shared" si="620"/>
        <v>2.367</v>
      </c>
      <c r="O198" s="462">
        <f t="shared" si="620"/>
        <v>0</v>
      </c>
      <c r="P198" s="462">
        <f t="shared" si="620"/>
        <v>0</v>
      </c>
      <c r="Q198" s="462">
        <f t="shared" si="620"/>
        <v>2.367</v>
      </c>
      <c r="R198" s="462">
        <f t="shared" si="620"/>
        <v>0</v>
      </c>
      <c r="S198" s="462">
        <f t="shared" si="620"/>
        <v>2.367</v>
      </c>
      <c r="T198" s="323"/>
      <c r="U198" s="323"/>
      <c r="V198" s="323"/>
      <c r="W198" s="323"/>
      <c r="X198" s="323"/>
      <c r="Y198" s="323"/>
      <c r="Z198" s="323"/>
      <c r="AA198" s="323"/>
      <c r="AB198" s="323"/>
      <c r="AC198" s="323"/>
      <c r="AD198" s="323"/>
      <c r="AE198" s="323"/>
      <c r="AF198" s="323"/>
      <c r="AG198" s="323"/>
      <c r="AZ198" s="734"/>
      <c r="BE198" s="734"/>
      <c r="BN198" s="734"/>
      <c r="BS198" s="734"/>
      <c r="BW198" s="734"/>
      <c r="BX198" s="734"/>
      <c r="CG198" s="734"/>
      <c r="CQ198" s="734"/>
    </row>
    <row r="199" spans="1:95" ht="46.5">
      <c r="A199" s="338">
        <v>1</v>
      </c>
      <c r="B199" s="330" t="s">
        <v>1146</v>
      </c>
      <c r="C199" s="325" t="s">
        <v>858</v>
      </c>
      <c r="D199" s="325" t="s">
        <v>61</v>
      </c>
      <c r="E199" s="325">
        <v>2017</v>
      </c>
      <c r="F199" s="325">
        <v>2017</v>
      </c>
      <c r="G199" s="528" t="s">
        <v>61</v>
      </c>
      <c r="H199" s="462">
        <f t="shared" si="619"/>
        <v>8.5000000000000006E-2</v>
      </c>
      <c r="I199" s="462">
        <v>0</v>
      </c>
      <c r="J199" s="462">
        <v>0</v>
      </c>
      <c r="K199" s="462">
        <v>8.5000000000000006E-2</v>
      </c>
      <c r="L199" s="462">
        <v>0</v>
      </c>
      <c r="M199" s="585" t="s">
        <v>61</v>
      </c>
      <c r="N199" s="462">
        <v>8.5000000000000006E-2</v>
      </c>
      <c r="O199" s="462">
        <v>0</v>
      </c>
      <c r="P199" s="462">
        <v>0</v>
      </c>
      <c r="Q199" s="462">
        <v>8.5000000000000006E-2</v>
      </c>
      <c r="R199" s="462">
        <v>0</v>
      </c>
      <c r="S199" s="462">
        <f t="shared" si="618"/>
        <v>8.5000000000000006E-2</v>
      </c>
      <c r="T199" s="328"/>
      <c r="U199" s="328"/>
      <c r="V199" s="328"/>
      <c r="W199" s="328"/>
      <c r="X199" s="328"/>
      <c r="Y199" s="328"/>
      <c r="Z199" s="328"/>
      <c r="AA199" s="328"/>
      <c r="AB199" s="328"/>
      <c r="AC199" s="328"/>
      <c r="AD199" s="328"/>
      <c r="AE199" s="328"/>
      <c r="AF199" s="328"/>
      <c r="AG199" s="328"/>
    </row>
    <row r="200" spans="1:95" ht="46.5">
      <c r="A200" s="338">
        <v>2</v>
      </c>
      <c r="B200" s="330" t="s">
        <v>1147</v>
      </c>
      <c r="C200" s="325" t="s">
        <v>859</v>
      </c>
      <c r="D200" s="325" t="s">
        <v>61</v>
      </c>
      <c r="E200" s="325">
        <v>2017</v>
      </c>
      <c r="F200" s="325">
        <v>2017</v>
      </c>
      <c r="G200" s="528" t="s">
        <v>61</v>
      </c>
      <c r="H200" s="462">
        <f t="shared" si="619"/>
        <v>0.23699999999999999</v>
      </c>
      <c r="I200" s="462">
        <v>0</v>
      </c>
      <c r="J200" s="462">
        <v>0</v>
      </c>
      <c r="K200" s="462">
        <v>0.23699999999999999</v>
      </c>
      <c r="L200" s="462">
        <v>0</v>
      </c>
      <c r="M200" s="585" t="s">
        <v>61</v>
      </c>
      <c r="N200" s="462">
        <v>0.23699999999999999</v>
      </c>
      <c r="O200" s="462">
        <v>0</v>
      </c>
      <c r="P200" s="462">
        <v>0</v>
      </c>
      <c r="Q200" s="462">
        <v>0.23699999999999999</v>
      </c>
      <c r="R200" s="462">
        <v>0</v>
      </c>
      <c r="S200" s="462">
        <f t="shared" si="618"/>
        <v>0.23699999999999999</v>
      </c>
      <c r="T200" s="328"/>
      <c r="U200" s="328"/>
      <c r="V200" s="328"/>
      <c r="W200" s="328"/>
      <c r="X200" s="328"/>
      <c r="Y200" s="328"/>
      <c r="Z200" s="328"/>
      <c r="AA200" s="328"/>
      <c r="AB200" s="328"/>
      <c r="AC200" s="328"/>
      <c r="AD200" s="328"/>
      <c r="AE200" s="328"/>
      <c r="AF200" s="328"/>
      <c r="AG200" s="328"/>
    </row>
    <row r="201" spans="1:95">
      <c r="A201" s="338">
        <v>3</v>
      </c>
      <c r="B201" s="333" t="s">
        <v>1148</v>
      </c>
      <c r="C201" s="325" t="s">
        <v>872</v>
      </c>
      <c r="D201" s="325" t="s">
        <v>61</v>
      </c>
      <c r="E201" s="325">
        <v>2017</v>
      </c>
      <c r="F201" s="325">
        <v>2017</v>
      </c>
      <c r="G201" s="528" t="s">
        <v>61</v>
      </c>
      <c r="H201" s="462">
        <f t="shared" si="619"/>
        <v>0.33100000000000002</v>
      </c>
      <c r="I201" s="462">
        <v>0</v>
      </c>
      <c r="J201" s="462">
        <v>0</v>
      </c>
      <c r="K201" s="462">
        <v>0.33100000000000002</v>
      </c>
      <c r="L201" s="462">
        <v>0</v>
      </c>
      <c r="M201" s="585" t="s">
        <v>61</v>
      </c>
      <c r="N201" s="462">
        <v>0.33100000000000002</v>
      </c>
      <c r="O201" s="462">
        <v>0</v>
      </c>
      <c r="P201" s="462">
        <v>0</v>
      </c>
      <c r="Q201" s="462">
        <v>0.33100000000000002</v>
      </c>
      <c r="R201" s="462">
        <v>0</v>
      </c>
      <c r="S201" s="462">
        <f t="shared" si="618"/>
        <v>0.33100000000000002</v>
      </c>
      <c r="T201" s="328"/>
      <c r="U201" s="328"/>
      <c r="V201" s="328"/>
      <c r="W201" s="328"/>
      <c r="X201" s="328"/>
      <c r="Y201" s="328"/>
      <c r="Z201" s="328"/>
      <c r="AA201" s="328"/>
      <c r="AB201" s="328"/>
      <c r="AC201" s="328"/>
      <c r="AD201" s="328"/>
      <c r="AE201" s="328"/>
      <c r="AF201" s="328"/>
      <c r="AG201" s="328"/>
    </row>
    <row r="202" spans="1:95">
      <c r="A202" s="338">
        <v>4</v>
      </c>
      <c r="B202" s="333" t="s">
        <v>1149</v>
      </c>
      <c r="C202" s="325" t="s">
        <v>873</v>
      </c>
      <c r="D202" s="325" t="s">
        <v>61</v>
      </c>
      <c r="E202" s="325">
        <v>2017</v>
      </c>
      <c r="F202" s="325">
        <v>2017</v>
      </c>
      <c r="G202" s="528" t="s">
        <v>61</v>
      </c>
      <c r="H202" s="462">
        <f t="shared" si="619"/>
        <v>1.587</v>
      </c>
      <c r="I202" s="462">
        <v>0</v>
      </c>
      <c r="J202" s="462">
        <v>0</v>
      </c>
      <c r="K202" s="462">
        <v>1.587</v>
      </c>
      <c r="L202" s="462">
        <v>0</v>
      </c>
      <c r="M202" s="585" t="s">
        <v>61</v>
      </c>
      <c r="N202" s="462">
        <v>1.587</v>
      </c>
      <c r="O202" s="462">
        <v>0</v>
      </c>
      <c r="P202" s="462">
        <v>0</v>
      </c>
      <c r="Q202" s="462">
        <v>1.587</v>
      </c>
      <c r="R202" s="462">
        <v>0</v>
      </c>
      <c r="S202" s="462">
        <f t="shared" si="618"/>
        <v>1.587</v>
      </c>
      <c r="T202" s="328"/>
      <c r="U202" s="328"/>
      <c r="V202" s="328"/>
      <c r="W202" s="328"/>
      <c r="X202" s="328"/>
      <c r="Y202" s="328"/>
      <c r="Z202" s="328"/>
      <c r="AA202" s="328"/>
      <c r="AB202" s="328"/>
      <c r="AC202" s="328"/>
      <c r="AD202" s="328"/>
      <c r="AE202" s="328"/>
      <c r="AF202" s="328"/>
      <c r="AG202" s="328"/>
    </row>
    <row r="203" spans="1:95" ht="46.5">
      <c r="A203" s="338">
        <v>5</v>
      </c>
      <c r="B203" s="333" t="s">
        <v>1150</v>
      </c>
      <c r="C203" s="325" t="s">
        <v>874</v>
      </c>
      <c r="D203" s="325" t="s">
        <v>61</v>
      </c>
      <c r="E203" s="325">
        <v>2017</v>
      </c>
      <c r="F203" s="325">
        <v>2017</v>
      </c>
      <c r="G203" s="528" t="s">
        <v>61</v>
      </c>
      <c r="H203" s="462">
        <f t="shared" si="619"/>
        <v>0.127</v>
      </c>
      <c r="I203" s="462">
        <v>0</v>
      </c>
      <c r="J203" s="462">
        <v>0</v>
      </c>
      <c r="K203" s="462">
        <v>0.127</v>
      </c>
      <c r="L203" s="462">
        <v>0</v>
      </c>
      <c r="M203" s="585" t="s">
        <v>61</v>
      </c>
      <c r="N203" s="462">
        <v>0.127</v>
      </c>
      <c r="O203" s="462">
        <v>0</v>
      </c>
      <c r="P203" s="462">
        <v>0</v>
      </c>
      <c r="Q203" s="462">
        <v>0.127</v>
      </c>
      <c r="R203" s="462">
        <v>0</v>
      </c>
      <c r="S203" s="462">
        <f t="shared" si="618"/>
        <v>0.127</v>
      </c>
      <c r="T203" s="328"/>
      <c r="U203" s="328"/>
      <c r="V203" s="328"/>
      <c r="W203" s="328"/>
      <c r="X203" s="328"/>
      <c r="Y203" s="328"/>
      <c r="Z203" s="328"/>
      <c r="AA203" s="328"/>
      <c r="AB203" s="328"/>
      <c r="AC203" s="328"/>
      <c r="AD203" s="328"/>
      <c r="AE203" s="328"/>
      <c r="AF203" s="328"/>
      <c r="AG203" s="328"/>
    </row>
    <row r="204" spans="1:95">
      <c r="A204" s="735" t="s">
        <v>334</v>
      </c>
      <c r="B204" s="384" t="s">
        <v>11</v>
      </c>
      <c r="C204" s="325" t="s">
        <v>61</v>
      </c>
      <c r="D204" s="325" t="s">
        <v>61</v>
      </c>
      <c r="E204" s="325" t="s">
        <v>61</v>
      </c>
      <c r="F204" s="325" t="s">
        <v>61</v>
      </c>
      <c r="G204" s="528" t="s">
        <v>61</v>
      </c>
      <c r="H204" s="462">
        <f t="shared" ref="H204:S204" si="621">H206</f>
        <v>26.738</v>
      </c>
      <c r="I204" s="462">
        <f t="shared" si="621"/>
        <v>1.4359999999999999</v>
      </c>
      <c r="J204" s="462">
        <f t="shared" si="621"/>
        <v>10.118</v>
      </c>
      <c r="K204" s="462">
        <f t="shared" si="621"/>
        <v>15.183999999999999</v>
      </c>
      <c r="L204" s="462">
        <f t="shared" si="621"/>
        <v>0</v>
      </c>
      <c r="M204" s="585" t="s">
        <v>61</v>
      </c>
      <c r="N204" s="462">
        <f t="shared" si="621"/>
        <v>26.738</v>
      </c>
      <c r="O204" s="462">
        <f t="shared" si="621"/>
        <v>0</v>
      </c>
      <c r="P204" s="462">
        <f t="shared" si="621"/>
        <v>0</v>
      </c>
      <c r="Q204" s="462">
        <f t="shared" si="621"/>
        <v>1.4410000000000001</v>
      </c>
      <c r="R204" s="462">
        <f t="shared" si="621"/>
        <v>25.297000000000001</v>
      </c>
      <c r="S204" s="462">
        <f t="shared" si="621"/>
        <v>26.738</v>
      </c>
      <c r="T204" s="328"/>
      <c r="U204" s="328"/>
      <c r="V204" s="328"/>
      <c r="W204" s="328"/>
      <c r="X204" s="328"/>
      <c r="Y204" s="328"/>
      <c r="Z204" s="328"/>
      <c r="AA204" s="328"/>
      <c r="AB204" s="328"/>
      <c r="AC204" s="328"/>
      <c r="AD204" s="328"/>
      <c r="AE204" s="328"/>
      <c r="AF204" s="328"/>
      <c r="AG204" s="328"/>
    </row>
    <row r="205" spans="1:95" ht="45">
      <c r="A205" s="735" t="s">
        <v>600</v>
      </c>
      <c r="B205" s="326" t="s">
        <v>12</v>
      </c>
      <c r="C205" s="325" t="s">
        <v>61</v>
      </c>
      <c r="D205" s="325" t="s">
        <v>61</v>
      </c>
      <c r="E205" s="325" t="s">
        <v>61</v>
      </c>
      <c r="F205" s="325" t="s">
        <v>61</v>
      </c>
      <c r="G205" s="528" t="s">
        <v>61</v>
      </c>
      <c r="H205" s="462">
        <v>0</v>
      </c>
      <c r="I205" s="462">
        <v>0</v>
      </c>
      <c r="J205" s="462">
        <v>0</v>
      </c>
      <c r="K205" s="462">
        <v>0</v>
      </c>
      <c r="L205" s="462">
        <v>0</v>
      </c>
      <c r="M205" s="585" t="s">
        <v>61</v>
      </c>
      <c r="N205" s="462">
        <v>0</v>
      </c>
      <c r="O205" s="462">
        <v>0</v>
      </c>
      <c r="P205" s="462">
        <v>0</v>
      </c>
      <c r="Q205" s="462">
        <v>0</v>
      </c>
      <c r="R205" s="462">
        <v>0</v>
      </c>
      <c r="S205" s="462">
        <v>0</v>
      </c>
      <c r="T205" s="328"/>
      <c r="U205" s="328"/>
      <c r="V205" s="328"/>
      <c r="W205" s="328"/>
      <c r="X205" s="328"/>
      <c r="Y205" s="328"/>
      <c r="Z205" s="328"/>
      <c r="AA205" s="328"/>
      <c r="AB205" s="328"/>
      <c r="AC205" s="328"/>
      <c r="AD205" s="328"/>
      <c r="AE205" s="328"/>
      <c r="AF205" s="328"/>
      <c r="AG205" s="328"/>
    </row>
    <row r="206" spans="1:95">
      <c r="A206" s="735" t="s">
        <v>601</v>
      </c>
      <c r="B206" s="326" t="s">
        <v>25</v>
      </c>
      <c r="C206" s="325" t="s">
        <v>61</v>
      </c>
      <c r="D206" s="325" t="s">
        <v>61</v>
      </c>
      <c r="E206" s="325" t="s">
        <v>61</v>
      </c>
      <c r="F206" s="325" t="s">
        <v>61</v>
      </c>
      <c r="G206" s="528" t="s">
        <v>61</v>
      </c>
      <c r="H206" s="462">
        <f t="shared" ref="H206:S206" si="622">H207</f>
        <v>26.738</v>
      </c>
      <c r="I206" s="462">
        <f t="shared" si="622"/>
        <v>1.4359999999999999</v>
      </c>
      <c r="J206" s="462">
        <f t="shared" si="622"/>
        <v>10.118</v>
      </c>
      <c r="K206" s="462">
        <f t="shared" si="622"/>
        <v>15.183999999999999</v>
      </c>
      <c r="L206" s="462">
        <f t="shared" si="622"/>
        <v>0</v>
      </c>
      <c r="M206" s="585" t="s">
        <v>61</v>
      </c>
      <c r="N206" s="462">
        <f t="shared" si="622"/>
        <v>26.738</v>
      </c>
      <c r="O206" s="462">
        <f t="shared" si="622"/>
        <v>0</v>
      </c>
      <c r="P206" s="462">
        <f t="shared" si="622"/>
        <v>0</v>
      </c>
      <c r="Q206" s="462">
        <f t="shared" si="622"/>
        <v>1.4410000000000001</v>
      </c>
      <c r="R206" s="462">
        <f t="shared" si="622"/>
        <v>25.297000000000001</v>
      </c>
      <c r="S206" s="462">
        <f t="shared" si="622"/>
        <v>26.738</v>
      </c>
      <c r="T206" s="328"/>
      <c r="U206" s="328"/>
      <c r="V206" s="328"/>
      <c r="W206" s="328"/>
      <c r="X206" s="328"/>
      <c r="Y206" s="328"/>
      <c r="Z206" s="328"/>
      <c r="AA206" s="328"/>
      <c r="AB206" s="328"/>
      <c r="AC206" s="328"/>
      <c r="AD206" s="328"/>
      <c r="AE206" s="328"/>
      <c r="AF206" s="328"/>
      <c r="AG206" s="328"/>
    </row>
    <row r="207" spans="1:95" ht="46.5">
      <c r="A207" s="337" t="s">
        <v>888</v>
      </c>
      <c r="B207" s="333" t="s">
        <v>1151</v>
      </c>
      <c r="C207" s="325" t="s">
        <v>857</v>
      </c>
      <c r="D207" s="325" t="s">
        <v>547</v>
      </c>
      <c r="E207" s="325">
        <v>2017</v>
      </c>
      <c r="F207" s="325">
        <v>2019</v>
      </c>
      <c r="G207" s="528" t="s">
        <v>61</v>
      </c>
      <c r="H207" s="462">
        <f t="shared" ref="H207" si="623">SUM(I207:L207)</f>
        <v>26.738</v>
      </c>
      <c r="I207" s="558">
        <v>1.4359999999999999</v>
      </c>
      <c r="J207" s="558">
        <v>10.118</v>
      </c>
      <c r="K207" s="558">
        <v>15.183999999999999</v>
      </c>
      <c r="L207" s="558">
        <v>0</v>
      </c>
      <c r="M207" s="585" t="s">
        <v>61</v>
      </c>
      <c r="N207" s="462">
        <v>26.738</v>
      </c>
      <c r="O207" s="462">
        <v>0</v>
      </c>
      <c r="P207" s="462">
        <v>0</v>
      </c>
      <c r="Q207" s="462">
        <v>1.4410000000000001</v>
      </c>
      <c r="R207" s="462">
        <v>25.297000000000001</v>
      </c>
      <c r="S207" s="462">
        <f t="shared" ref="S207" si="624">SUM(P207:R207)</f>
        <v>26.738</v>
      </c>
      <c r="T207" s="328"/>
      <c r="U207" s="328"/>
      <c r="V207" s="328"/>
      <c r="W207" s="328"/>
      <c r="X207" s="328"/>
      <c r="Y207" s="328"/>
      <c r="Z207" s="328"/>
      <c r="AA207" s="328"/>
      <c r="AB207" s="328"/>
      <c r="AC207" s="328"/>
      <c r="AD207" s="328"/>
      <c r="AE207" s="328"/>
      <c r="AF207" s="328"/>
      <c r="AG207" s="328"/>
    </row>
    <row r="208" spans="1:95">
      <c r="A208" s="735" t="s">
        <v>602</v>
      </c>
      <c r="B208" s="736" t="s">
        <v>603</v>
      </c>
      <c r="C208" s="325" t="s">
        <v>61</v>
      </c>
      <c r="D208" s="325" t="s">
        <v>61</v>
      </c>
      <c r="E208" s="325" t="s">
        <v>61</v>
      </c>
      <c r="F208" s="325" t="s">
        <v>61</v>
      </c>
      <c r="G208" s="528" t="s">
        <v>61</v>
      </c>
      <c r="H208" s="462">
        <v>0</v>
      </c>
      <c r="I208" s="462">
        <v>0</v>
      </c>
      <c r="J208" s="462">
        <v>0</v>
      </c>
      <c r="K208" s="462">
        <v>0</v>
      </c>
      <c r="L208" s="462">
        <v>0</v>
      </c>
      <c r="M208" s="585" t="s">
        <v>61</v>
      </c>
      <c r="N208" s="462">
        <v>0</v>
      </c>
      <c r="O208" s="462">
        <v>0</v>
      </c>
      <c r="P208" s="462">
        <v>0</v>
      </c>
      <c r="Q208" s="462">
        <v>0</v>
      </c>
      <c r="R208" s="462">
        <v>0</v>
      </c>
      <c r="S208" s="462">
        <v>0</v>
      </c>
      <c r="T208" s="328"/>
      <c r="U208" s="328"/>
      <c r="V208" s="328"/>
      <c r="W208" s="328"/>
      <c r="X208" s="328"/>
      <c r="Y208" s="328"/>
      <c r="Z208" s="328"/>
      <c r="AA208" s="328"/>
      <c r="AB208" s="328"/>
      <c r="AC208" s="328"/>
      <c r="AD208" s="328"/>
      <c r="AE208" s="328"/>
      <c r="AF208" s="328"/>
      <c r="AG208" s="328"/>
    </row>
    <row r="209" spans="1:95" ht="45">
      <c r="A209" s="735" t="s">
        <v>604</v>
      </c>
      <c r="B209" s="326" t="s">
        <v>228</v>
      </c>
      <c r="C209" s="325" t="s">
        <v>61</v>
      </c>
      <c r="D209" s="325" t="s">
        <v>61</v>
      </c>
      <c r="E209" s="325" t="s">
        <v>61</v>
      </c>
      <c r="F209" s="325" t="s">
        <v>61</v>
      </c>
      <c r="G209" s="528" t="s">
        <v>61</v>
      </c>
      <c r="H209" s="462">
        <f t="shared" ref="H209:S210" si="625">H210</f>
        <v>231.51662711864407</v>
      </c>
      <c r="I209" s="462">
        <f t="shared" si="625"/>
        <v>41.758305084745764</v>
      </c>
      <c r="J209" s="462">
        <f t="shared" si="625"/>
        <v>84.425322033898311</v>
      </c>
      <c r="K209" s="462">
        <f t="shared" si="625"/>
        <v>30.222000000000001</v>
      </c>
      <c r="L209" s="462">
        <f t="shared" si="625"/>
        <v>75.111000000000004</v>
      </c>
      <c r="M209" s="585" t="s">
        <v>61</v>
      </c>
      <c r="N209" s="462">
        <f t="shared" si="625"/>
        <v>181.70698305084744</v>
      </c>
      <c r="O209" s="462">
        <f t="shared" si="625"/>
        <v>15.851000000000001</v>
      </c>
      <c r="P209" s="462">
        <f t="shared" si="625"/>
        <v>54.008000000000003</v>
      </c>
      <c r="Q209" s="462">
        <f t="shared" si="625"/>
        <v>63.395000000000003</v>
      </c>
      <c r="R209" s="462">
        <f t="shared" si="625"/>
        <v>38.314</v>
      </c>
      <c r="S209" s="462">
        <f t="shared" si="625"/>
        <v>155.71699999999998</v>
      </c>
      <c r="T209" s="328"/>
      <c r="U209" s="328"/>
      <c r="V209" s="328"/>
      <c r="W209" s="328"/>
      <c r="X209" s="328"/>
      <c r="Y209" s="328"/>
      <c r="Z209" s="328"/>
      <c r="AA209" s="328"/>
      <c r="AB209" s="328"/>
      <c r="AC209" s="328"/>
      <c r="AD209" s="328"/>
      <c r="AE209" s="328"/>
      <c r="AF209" s="328"/>
      <c r="AG209" s="328"/>
    </row>
    <row r="210" spans="1:95">
      <c r="A210" s="325"/>
      <c r="B210" s="326" t="s">
        <v>227</v>
      </c>
      <c r="C210" s="325" t="s">
        <v>61</v>
      </c>
      <c r="D210" s="325" t="s">
        <v>61</v>
      </c>
      <c r="E210" s="325" t="s">
        <v>61</v>
      </c>
      <c r="F210" s="325" t="s">
        <v>61</v>
      </c>
      <c r="G210" s="528" t="s">
        <v>61</v>
      </c>
      <c r="H210" s="462">
        <f t="shared" si="625"/>
        <v>231.51662711864407</v>
      </c>
      <c r="I210" s="462">
        <f t="shared" si="625"/>
        <v>41.758305084745764</v>
      </c>
      <c r="J210" s="462">
        <f t="shared" si="625"/>
        <v>84.425322033898311</v>
      </c>
      <c r="K210" s="462">
        <f t="shared" si="625"/>
        <v>30.222000000000001</v>
      </c>
      <c r="L210" s="462">
        <f t="shared" si="625"/>
        <v>75.111000000000004</v>
      </c>
      <c r="M210" s="585" t="s">
        <v>61</v>
      </c>
      <c r="N210" s="462">
        <f t="shared" si="625"/>
        <v>181.70698305084744</v>
      </c>
      <c r="O210" s="462">
        <f t="shared" si="625"/>
        <v>15.851000000000001</v>
      </c>
      <c r="P210" s="462">
        <f t="shared" si="625"/>
        <v>54.008000000000003</v>
      </c>
      <c r="Q210" s="462">
        <f t="shared" si="625"/>
        <v>63.395000000000003</v>
      </c>
      <c r="R210" s="462">
        <f t="shared" si="625"/>
        <v>38.314</v>
      </c>
      <c r="S210" s="462">
        <f t="shared" si="625"/>
        <v>155.71699999999998</v>
      </c>
      <c r="T210" s="328"/>
      <c r="U210" s="328"/>
      <c r="V210" s="328"/>
      <c r="W210" s="328"/>
      <c r="X210" s="328"/>
      <c r="Y210" s="328"/>
      <c r="Z210" s="328"/>
      <c r="AA210" s="328"/>
      <c r="AB210" s="328"/>
      <c r="AC210" s="328"/>
      <c r="AD210" s="328"/>
      <c r="AE210" s="328"/>
      <c r="AF210" s="328"/>
      <c r="AG210" s="328"/>
    </row>
    <row r="211" spans="1:95" ht="45">
      <c r="A211" s="325"/>
      <c r="B211" s="326" t="s">
        <v>597</v>
      </c>
      <c r="C211" s="325" t="s">
        <v>61</v>
      </c>
      <c r="D211" s="325" t="s">
        <v>61</v>
      </c>
      <c r="E211" s="325" t="s">
        <v>61</v>
      </c>
      <c r="F211" s="325" t="s">
        <v>61</v>
      </c>
      <c r="G211" s="528" t="s">
        <v>61</v>
      </c>
      <c r="H211" s="462">
        <f t="shared" ref="H211:S212" si="626">H214</f>
        <v>231.51662711864407</v>
      </c>
      <c r="I211" s="462">
        <f t="shared" si="626"/>
        <v>41.758305084745764</v>
      </c>
      <c r="J211" s="462">
        <f t="shared" si="626"/>
        <v>84.425322033898311</v>
      </c>
      <c r="K211" s="462">
        <f t="shared" si="626"/>
        <v>30.222000000000001</v>
      </c>
      <c r="L211" s="462">
        <f t="shared" si="626"/>
        <v>75.111000000000004</v>
      </c>
      <c r="M211" s="585" t="s">
        <v>61</v>
      </c>
      <c r="N211" s="462">
        <f t="shared" si="626"/>
        <v>181.70698305084744</v>
      </c>
      <c r="O211" s="462">
        <f t="shared" si="626"/>
        <v>15.851000000000001</v>
      </c>
      <c r="P211" s="462">
        <f t="shared" si="626"/>
        <v>54.008000000000003</v>
      </c>
      <c r="Q211" s="462">
        <f t="shared" si="626"/>
        <v>63.395000000000003</v>
      </c>
      <c r="R211" s="462">
        <f t="shared" si="626"/>
        <v>38.314</v>
      </c>
      <c r="S211" s="462">
        <f t="shared" si="626"/>
        <v>155.71699999999998</v>
      </c>
      <c r="T211" s="328"/>
      <c r="U211" s="328"/>
      <c r="V211" s="328"/>
      <c r="W211" s="328"/>
      <c r="X211" s="328"/>
      <c r="Y211" s="328"/>
      <c r="Z211" s="328"/>
      <c r="AA211" s="328"/>
      <c r="AB211" s="328"/>
      <c r="AC211" s="328"/>
      <c r="AD211" s="328"/>
      <c r="AE211" s="328"/>
      <c r="AF211" s="328"/>
      <c r="AG211" s="328"/>
    </row>
    <row r="212" spans="1:95" ht="45">
      <c r="A212" s="325"/>
      <c r="B212" s="326" t="s">
        <v>15</v>
      </c>
      <c r="C212" s="325" t="s">
        <v>61</v>
      </c>
      <c r="D212" s="325" t="s">
        <v>61</v>
      </c>
      <c r="E212" s="325" t="s">
        <v>61</v>
      </c>
      <c r="F212" s="325" t="s">
        <v>61</v>
      </c>
      <c r="G212" s="528" t="s">
        <v>61</v>
      </c>
      <c r="H212" s="462">
        <f t="shared" si="626"/>
        <v>205.27362711864407</v>
      </c>
      <c r="I212" s="462">
        <f t="shared" si="626"/>
        <v>39.518305084745762</v>
      </c>
      <c r="J212" s="462">
        <f t="shared" si="626"/>
        <v>81.885322033898305</v>
      </c>
      <c r="K212" s="462">
        <f t="shared" si="626"/>
        <v>8.7590000000000003</v>
      </c>
      <c r="L212" s="462">
        <f t="shared" si="626"/>
        <v>75.111000000000004</v>
      </c>
      <c r="M212" s="585" t="s">
        <v>61</v>
      </c>
      <c r="N212" s="462">
        <f t="shared" si="626"/>
        <v>155.46398305084745</v>
      </c>
      <c r="O212" s="462">
        <f t="shared" si="626"/>
        <v>13.611000000000001</v>
      </c>
      <c r="P212" s="462">
        <f t="shared" si="626"/>
        <v>51.469000000000001</v>
      </c>
      <c r="Q212" s="462">
        <f t="shared" si="626"/>
        <v>41.932000000000002</v>
      </c>
      <c r="R212" s="462">
        <f t="shared" si="626"/>
        <v>38.314</v>
      </c>
      <c r="S212" s="462">
        <f t="shared" si="626"/>
        <v>131.71499999999997</v>
      </c>
      <c r="T212" s="328"/>
      <c r="U212" s="328"/>
      <c r="V212" s="328"/>
      <c r="W212" s="328"/>
      <c r="X212" s="328"/>
      <c r="Y212" s="328"/>
      <c r="Z212" s="328"/>
      <c r="AA212" s="328"/>
      <c r="AB212" s="328"/>
      <c r="AC212" s="328"/>
      <c r="AD212" s="328"/>
      <c r="AE212" s="328"/>
      <c r="AF212" s="328"/>
      <c r="AG212" s="328"/>
    </row>
    <row r="213" spans="1:95">
      <c r="A213" s="325"/>
      <c r="B213" s="326" t="s">
        <v>11</v>
      </c>
      <c r="C213" s="325" t="s">
        <v>61</v>
      </c>
      <c r="D213" s="325" t="s">
        <v>61</v>
      </c>
      <c r="E213" s="325" t="s">
        <v>61</v>
      </c>
      <c r="F213" s="325" t="s">
        <v>61</v>
      </c>
      <c r="G213" s="528" t="s">
        <v>61</v>
      </c>
      <c r="H213" s="462">
        <f t="shared" ref="H213:S213" si="627">H233</f>
        <v>26.243000000000002</v>
      </c>
      <c r="I213" s="462">
        <f t="shared" si="627"/>
        <v>2.2400000000000002</v>
      </c>
      <c r="J213" s="462">
        <f t="shared" si="627"/>
        <v>2.5400000000000018</v>
      </c>
      <c r="K213" s="462">
        <f t="shared" si="627"/>
        <v>21.463000000000001</v>
      </c>
      <c r="L213" s="462">
        <f t="shared" si="627"/>
        <v>0</v>
      </c>
      <c r="M213" s="585" t="s">
        <v>61</v>
      </c>
      <c r="N213" s="462">
        <f t="shared" si="627"/>
        <v>26.242999999999999</v>
      </c>
      <c r="O213" s="462">
        <f t="shared" si="627"/>
        <v>2.2400000000000002</v>
      </c>
      <c r="P213" s="462">
        <f t="shared" si="627"/>
        <v>2.5390000000000001</v>
      </c>
      <c r="Q213" s="462">
        <f t="shared" si="627"/>
        <v>21.463000000000001</v>
      </c>
      <c r="R213" s="462">
        <f t="shared" si="627"/>
        <v>0</v>
      </c>
      <c r="S213" s="462">
        <f t="shared" si="627"/>
        <v>24.002000000000002</v>
      </c>
      <c r="T213" s="328"/>
      <c r="U213" s="328"/>
      <c r="V213" s="328"/>
      <c r="W213" s="328"/>
      <c r="X213" s="328"/>
      <c r="Y213" s="328"/>
      <c r="Z213" s="328"/>
      <c r="AA213" s="328"/>
      <c r="AB213" s="328"/>
      <c r="AC213" s="328"/>
      <c r="AD213" s="328"/>
      <c r="AE213" s="328"/>
      <c r="AF213" s="328"/>
      <c r="AG213" s="328"/>
    </row>
    <row r="214" spans="1:95">
      <c r="A214" s="735" t="s">
        <v>415</v>
      </c>
      <c r="B214" s="326" t="s">
        <v>587</v>
      </c>
      <c r="C214" s="325" t="s">
        <v>61</v>
      </c>
      <c r="D214" s="325" t="s">
        <v>61</v>
      </c>
      <c r="E214" s="325" t="s">
        <v>61</v>
      </c>
      <c r="F214" s="325" t="s">
        <v>61</v>
      </c>
      <c r="G214" s="528" t="s">
        <v>61</v>
      </c>
      <c r="H214" s="462">
        <f>H215+H233</f>
        <v>231.51662711864407</v>
      </c>
      <c r="I214" s="462">
        <f>I215+I233</f>
        <v>41.758305084745764</v>
      </c>
      <c r="J214" s="462">
        <f>J215+J233</f>
        <v>84.425322033898311</v>
      </c>
      <c r="K214" s="462">
        <f>K215+K233</f>
        <v>30.222000000000001</v>
      </c>
      <c r="L214" s="462">
        <f>L215+L233</f>
        <v>75.111000000000004</v>
      </c>
      <c r="M214" s="585" t="s">
        <v>61</v>
      </c>
      <c r="N214" s="462">
        <f t="shared" ref="N214:S214" si="628">N215+N233</f>
        <v>181.70698305084744</v>
      </c>
      <c r="O214" s="462">
        <f t="shared" si="628"/>
        <v>15.851000000000001</v>
      </c>
      <c r="P214" s="462">
        <f t="shared" si="628"/>
        <v>54.008000000000003</v>
      </c>
      <c r="Q214" s="462">
        <f t="shared" si="628"/>
        <v>63.395000000000003</v>
      </c>
      <c r="R214" s="462">
        <f t="shared" si="628"/>
        <v>38.314</v>
      </c>
      <c r="S214" s="462">
        <f t="shared" si="628"/>
        <v>155.71699999999998</v>
      </c>
      <c r="T214" s="328"/>
      <c r="U214" s="328"/>
      <c r="V214" s="328"/>
      <c r="W214" s="328"/>
      <c r="X214" s="328"/>
      <c r="Y214" s="328"/>
      <c r="Z214" s="328"/>
      <c r="AA214" s="328"/>
      <c r="AB214" s="328"/>
      <c r="AC214" s="328"/>
      <c r="AD214" s="328"/>
      <c r="AE214" s="328"/>
      <c r="AF214" s="328"/>
      <c r="AG214" s="328"/>
    </row>
    <row r="215" spans="1:95" s="382" customFormat="1" ht="45">
      <c r="A215" s="735" t="s">
        <v>341</v>
      </c>
      <c r="B215" s="326" t="s">
        <v>15</v>
      </c>
      <c r="C215" s="325" t="s">
        <v>61</v>
      </c>
      <c r="D215" s="325" t="s">
        <v>61</v>
      </c>
      <c r="E215" s="325" t="s">
        <v>61</v>
      </c>
      <c r="F215" s="325" t="s">
        <v>61</v>
      </c>
      <c r="G215" s="528" t="s">
        <v>61</v>
      </c>
      <c r="H215" s="462">
        <f>H216+H226</f>
        <v>205.27362711864407</v>
      </c>
      <c r="I215" s="462">
        <f t="shared" ref="I215:S215" si="629">I216+I226</f>
        <v>39.518305084745762</v>
      </c>
      <c r="J215" s="462">
        <f t="shared" si="629"/>
        <v>81.885322033898305</v>
      </c>
      <c r="K215" s="462">
        <f t="shared" si="629"/>
        <v>8.7590000000000003</v>
      </c>
      <c r="L215" s="462">
        <f t="shared" si="629"/>
        <v>75.111000000000004</v>
      </c>
      <c r="M215" s="585" t="s">
        <v>61</v>
      </c>
      <c r="N215" s="462">
        <f t="shared" si="629"/>
        <v>155.46398305084745</v>
      </c>
      <c r="O215" s="462">
        <f t="shared" si="629"/>
        <v>13.611000000000001</v>
      </c>
      <c r="P215" s="462">
        <f t="shared" si="629"/>
        <v>51.469000000000001</v>
      </c>
      <c r="Q215" s="462">
        <f t="shared" si="629"/>
        <v>41.932000000000002</v>
      </c>
      <c r="R215" s="462">
        <f t="shared" si="629"/>
        <v>38.314</v>
      </c>
      <c r="S215" s="462">
        <f t="shared" si="629"/>
        <v>131.71499999999997</v>
      </c>
      <c r="T215" s="323"/>
      <c r="U215" s="323"/>
      <c r="V215" s="323"/>
      <c r="W215" s="323"/>
      <c r="X215" s="323"/>
      <c r="Y215" s="323"/>
      <c r="Z215" s="323"/>
      <c r="AA215" s="323"/>
      <c r="AB215" s="323"/>
      <c r="AC215" s="323"/>
      <c r="AD215" s="323"/>
      <c r="AE215" s="323"/>
      <c r="AF215" s="323"/>
      <c r="AG215" s="323"/>
      <c r="AZ215" s="734"/>
      <c r="BE215" s="734"/>
      <c r="BN215" s="734"/>
      <c r="BS215" s="734"/>
      <c r="BW215" s="734"/>
      <c r="BX215" s="734"/>
      <c r="CG215" s="734"/>
      <c r="CQ215" s="734"/>
    </row>
    <row r="216" spans="1:95" s="382" customFormat="1">
      <c r="A216" s="327" t="s">
        <v>231</v>
      </c>
      <c r="B216" s="385" t="s">
        <v>641</v>
      </c>
      <c r="C216" s="325" t="s">
        <v>61</v>
      </c>
      <c r="D216" s="325" t="s">
        <v>61</v>
      </c>
      <c r="E216" s="325" t="s">
        <v>61</v>
      </c>
      <c r="F216" s="325" t="s">
        <v>61</v>
      </c>
      <c r="G216" s="528" t="s">
        <v>61</v>
      </c>
      <c r="H216" s="462">
        <f>SUM(H217:H225)</f>
        <v>198.46362711864407</v>
      </c>
      <c r="I216" s="462">
        <f t="shared" ref="I216:S216" si="630">SUM(I217:I225)</f>
        <v>39.518305084745762</v>
      </c>
      <c r="J216" s="462">
        <f t="shared" si="630"/>
        <v>81.885322033898305</v>
      </c>
      <c r="K216" s="462">
        <f t="shared" si="630"/>
        <v>1.9490000000000001</v>
      </c>
      <c r="L216" s="462">
        <f t="shared" si="630"/>
        <v>75.111000000000004</v>
      </c>
      <c r="M216" s="585" t="s">
        <v>61</v>
      </c>
      <c r="N216" s="462">
        <f t="shared" si="630"/>
        <v>148.65398305084744</v>
      </c>
      <c r="O216" s="462">
        <f t="shared" si="630"/>
        <v>13.611000000000001</v>
      </c>
      <c r="P216" s="462">
        <f t="shared" si="630"/>
        <v>49.244</v>
      </c>
      <c r="Q216" s="462">
        <f t="shared" si="630"/>
        <v>41.466000000000001</v>
      </c>
      <c r="R216" s="462">
        <f t="shared" si="630"/>
        <v>34.195</v>
      </c>
      <c r="S216" s="462">
        <f t="shared" si="630"/>
        <v>124.90499999999999</v>
      </c>
      <c r="T216" s="323"/>
      <c r="U216" s="323"/>
      <c r="V216" s="323"/>
      <c r="W216" s="323"/>
      <c r="X216" s="323"/>
      <c r="Y216" s="323"/>
      <c r="Z216" s="323"/>
      <c r="AA216" s="323"/>
      <c r="AB216" s="323"/>
      <c r="AC216" s="323"/>
      <c r="AD216" s="323"/>
      <c r="AE216" s="323"/>
      <c r="AF216" s="323"/>
      <c r="AG216" s="323"/>
      <c r="AZ216" s="734"/>
      <c r="BE216" s="734"/>
      <c r="BN216" s="734"/>
      <c r="BS216" s="734"/>
      <c r="BW216" s="734"/>
      <c r="BX216" s="734"/>
      <c r="CG216" s="734"/>
      <c r="CQ216" s="734"/>
    </row>
    <row r="217" spans="1:95" ht="46.5">
      <c r="A217" s="335" t="s">
        <v>888</v>
      </c>
      <c r="B217" s="329" t="s">
        <v>572</v>
      </c>
      <c r="C217" s="325" t="s">
        <v>861</v>
      </c>
      <c r="D217" s="325" t="s">
        <v>540</v>
      </c>
      <c r="E217" s="325">
        <v>2013</v>
      </c>
      <c r="F217" s="325">
        <v>2019</v>
      </c>
      <c r="G217" s="528" t="s">
        <v>61</v>
      </c>
      <c r="H217" s="462">
        <f t="shared" ref="H217:H232" si="631">SUM(I217:L217)</f>
        <v>152.64862711864407</v>
      </c>
      <c r="I217" s="558">
        <f>31.032/1.18</f>
        <v>26.298305084745763</v>
      </c>
      <c r="J217" s="558">
        <f>60.663/1.18</f>
        <v>51.409322033898306</v>
      </c>
      <c r="K217" s="558">
        <v>0</v>
      </c>
      <c r="L217" s="558">
        <v>74.941000000000003</v>
      </c>
      <c r="M217" s="585" t="s">
        <v>61</v>
      </c>
      <c r="N217" s="558">
        <f>121.35/1.18</f>
        <v>102.83898305084746</v>
      </c>
      <c r="O217" s="462">
        <v>13.611000000000001</v>
      </c>
      <c r="P217" s="462">
        <v>16.649000000000001</v>
      </c>
      <c r="Q217" s="462">
        <v>28.245999999999999</v>
      </c>
      <c r="R217" s="462">
        <v>34.195</v>
      </c>
      <c r="S217" s="462">
        <f t="shared" ref="S217:S232" si="632">SUM(P217:R217)</f>
        <v>79.09</v>
      </c>
      <c r="T217" s="328"/>
      <c r="U217" s="328"/>
      <c r="V217" s="328"/>
      <c r="W217" s="328"/>
      <c r="X217" s="328"/>
      <c r="Y217" s="328"/>
      <c r="Z217" s="328"/>
      <c r="AA217" s="328"/>
      <c r="AB217" s="328"/>
      <c r="AC217" s="328"/>
      <c r="AD217" s="328"/>
      <c r="AE217" s="328"/>
      <c r="AF217" s="328"/>
      <c r="AG217" s="328"/>
    </row>
    <row r="218" spans="1:95">
      <c r="A218" s="335" t="s">
        <v>889</v>
      </c>
      <c r="B218" s="329" t="s">
        <v>990</v>
      </c>
      <c r="C218" s="325" t="s">
        <v>991</v>
      </c>
      <c r="D218" s="325" t="s">
        <v>547</v>
      </c>
      <c r="E218" s="325">
        <v>2016</v>
      </c>
      <c r="F218" s="325">
        <v>2016</v>
      </c>
      <c r="G218" s="528" t="s">
        <v>61</v>
      </c>
      <c r="H218" s="462">
        <f t="shared" si="631"/>
        <v>2.25</v>
      </c>
      <c r="I218" s="462">
        <v>0</v>
      </c>
      <c r="J218" s="462">
        <v>2.25</v>
      </c>
      <c r="K218" s="462">
        <v>0</v>
      </c>
      <c r="L218" s="462">
        <v>0</v>
      </c>
      <c r="M218" s="585" t="s">
        <v>61</v>
      </c>
      <c r="N218" s="462">
        <v>2.25</v>
      </c>
      <c r="O218" s="462">
        <v>0</v>
      </c>
      <c r="P218" s="462">
        <v>2.25</v>
      </c>
      <c r="Q218" s="462">
        <v>0</v>
      </c>
      <c r="R218" s="462">
        <v>0</v>
      </c>
      <c r="S218" s="462">
        <f t="shared" si="632"/>
        <v>2.25</v>
      </c>
      <c r="T218" s="328"/>
      <c r="U218" s="328"/>
      <c r="V218" s="328"/>
      <c r="W218" s="328"/>
      <c r="X218" s="328"/>
      <c r="Y218" s="328"/>
      <c r="Z218" s="328"/>
      <c r="AA218" s="328"/>
      <c r="AB218" s="328"/>
      <c r="AC218" s="328"/>
      <c r="AD218" s="328"/>
      <c r="AE218" s="328"/>
      <c r="AF218" s="328"/>
      <c r="AG218" s="328"/>
    </row>
    <row r="219" spans="1:95" s="382" customFormat="1" ht="69.75">
      <c r="A219" s="335" t="s">
        <v>890</v>
      </c>
      <c r="B219" s="329" t="s">
        <v>1152</v>
      </c>
      <c r="C219" s="325" t="s">
        <v>992</v>
      </c>
      <c r="D219" s="325" t="s">
        <v>547</v>
      </c>
      <c r="E219" s="325">
        <v>2016</v>
      </c>
      <c r="F219" s="325">
        <v>2016</v>
      </c>
      <c r="G219" s="528" t="s">
        <v>61</v>
      </c>
      <c r="H219" s="462">
        <f t="shared" si="631"/>
        <v>5.13</v>
      </c>
      <c r="I219" s="462">
        <v>0</v>
      </c>
      <c r="J219" s="462">
        <v>5.13</v>
      </c>
      <c r="K219" s="462">
        <v>0</v>
      </c>
      <c r="L219" s="462">
        <v>0</v>
      </c>
      <c r="M219" s="585" t="s">
        <v>61</v>
      </c>
      <c r="N219" s="462">
        <v>5.13</v>
      </c>
      <c r="O219" s="462">
        <v>0</v>
      </c>
      <c r="P219" s="462">
        <v>5.13</v>
      </c>
      <c r="Q219" s="462">
        <v>0</v>
      </c>
      <c r="R219" s="462">
        <v>0</v>
      </c>
      <c r="S219" s="462">
        <f t="shared" si="632"/>
        <v>5.13</v>
      </c>
      <c r="T219" s="323"/>
      <c r="U219" s="323"/>
      <c r="V219" s="323"/>
      <c r="W219" s="323"/>
      <c r="X219" s="323"/>
      <c r="Y219" s="323"/>
      <c r="Z219" s="323"/>
      <c r="AA219" s="323"/>
      <c r="AB219" s="323"/>
      <c r="AC219" s="323"/>
      <c r="AD219" s="323"/>
      <c r="AE219" s="323"/>
      <c r="AF219" s="323"/>
      <c r="AG219" s="323"/>
      <c r="AZ219" s="734"/>
      <c r="BE219" s="734"/>
      <c r="BN219" s="734"/>
      <c r="BS219" s="734"/>
      <c r="BW219" s="734"/>
      <c r="BX219" s="734"/>
      <c r="CG219" s="734"/>
      <c r="CQ219" s="734"/>
    </row>
    <row r="220" spans="1:95" s="382" customFormat="1" ht="69.75">
      <c r="A220" s="335" t="s">
        <v>891</v>
      </c>
      <c r="B220" s="329" t="s">
        <v>1002</v>
      </c>
      <c r="C220" s="325" t="s">
        <v>993</v>
      </c>
      <c r="D220" s="325" t="s">
        <v>547</v>
      </c>
      <c r="E220" s="325">
        <v>2016</v>
      </c>
      <c r="F220" s="325">
        <v>2016</v>
      </c>
      <c r="G220" s="528" t="s">
        <v>61</v>
      </c>
      <c r="H220" s="462">
        <f t="shared" si="631"/>
        <v>15.311999999999999</v>
      </c>
      <c r="I220" s="462">
        <v>0</v>
      </c>
      <c r="J220" s="462">
        <v>15.311999999999999</v>
      </c>
      <c r="K220" s="462">
        <v>0</v>
      </c>
      <c r="L220" s="462">
        <v>0</v>
      </c>
      <c r="M220" s="585" t="s">
        <v>61</v>
      </c>
      <c r="N220" s="462">
        <v>15.311999999999999</v>
      </c>
      <c r="O220" s="462">
        <v>0</v>
      </c>
      <c r="P220" s="462">
        <v>15.311999999999999</v>
      </c>
      <c r="Q220" s="462">
        <v>0</v>
      </c>
      <c r="R220" s="462">
        <v>0</v>
      </c>
      <c r="S220" s="462">
        <f t="shared" si="632"/>
        <v>15.311999999999999</v>
      </c>
      <c r="T220" s="323"/>
      <c r="U220" s="323"/>
      <c r="V220" s="323"/>
      <c r="W220" s="323"/>
      <c r="X220" s="323"/>
      <c r="Y220" s="323"/>
      <c r="Z220" s="323"/>
      <c r="AA220" s="323"/>
      <c r="AB220" s="323"/>
      <c r="AC220" s="323"/>
      <c r="AD220" s="323"/>
      <c r="AE220" s="323"/>
      <c r="AF220" s="323"/>
      <c r="AG220" s="323"/>
      <c r="AZ220" s="734"/>
      <c r="BE220" s="734"/>
      <c r="BN220" s="734"/>
      <c r="BS220" s="734"/>
      <c r="BW220" s="734"/>
      <c r="BX220" s="734"/>
      <c r="CG220" s="734"/>
      <c r="CQ220" s="734"/>
    </row>
    <row r="221" spans="1:95" ht="46.5">
      <c r="A221" s="335" t="s">
        <v>892</v>
      </c>
      <c r="B221" s="329" t="s">
        <v>994</v>
      </c>
      <c r="C221" s="325" t="s">
        <v>995</v>
      </c>
      <c r="D221" s="325" t="s">
        <v>547</v>
      </c>
      <c r="E221" s="325">
        <v>2016</v>
      </c>
      <c r="F221" s="325">
        <v>2016</v>
      </c>
      <c r="G221" s="528" t="s">
        <v>61</v>
      </c>
      <c r="H221" s="462">
        <f t="shared" si="631"/>
        <v>2.97</v>
      </c>
      <c r="I221" s="462">
        <v>0</v>
      </c>
      <c r="J221" s="462">
        <v>2.97</v>
      </c>
      <c r="K221" s="462">
        <v>0</v>
      </c>
      <c r="L221" s="462">
        <v>0</v>
      </c>
      <c r="M221" s="585" t="s">
        <v>61</v>
      </c>
      <c r="N221" s="462">
        <v>2.97</v>
      </c>
      <c r="O221" s="462">
        <v>0</v>
      </c>
      <c r="P221" s="462">
        <v>2.97</v>
      </c>
      <c r="Q221" s="462">
        <v>0</v>
      </c>
      <c r="R221" s="462">
        <v>0</v>
      </c>
      <c r="S221" s="462">
        <f t="shared" si="632"/>
        <v>2.97</v>
      </c>
      <c r="T221" s="328"/>
      <c r="U221" s="328"/>
      <c r="V221" s="328"/>
      <c r="W221" s="328"/>
      <c r="X221" s="328"/>
      <c r="Y221" s="328"/>
      <c r="Z221" s="328"/>
      <c r="AA221" s="328"/>
      <c r="AB221" s="328"/>
      <c r="AC221" s="328"/>
      <c r="AD221" s="328"/>
      <c r="AE221" s="328"/>
      <c r="AF221" s="328"/>
      <c r="AG221" s="328"/>
    </row>
    <row r="222" spans="1:95" ht="69.75">
      <c r="A222" s="335" t="s">
        <v>893</v>
      </c>
      <c r="B222" s="329" t="s">
        <v>1153</v>
      </c>
      <c r="C222" s="325" t="s">
        <v>996</v>
      </c>
      <c r="D222" s="325" t="s">
        <v>547</v>
      </c>
      <c r="E222" s="325">
        <v>2016</v>
      </c>
      <c r="F222" s="325">
        <v>2016</v>
      </c>
      <c r="G222" s="528" t="s">
        <v>61</v>
      </c>
      <c r="H222" s="462">
        <f t="shared" si="631"/>
        <v>2.63</v>
      </c>
      <c r="I222" s="462">
        <v>0</v>
      </c>
      <c r="J222" s="462">
        <v>2.63</v>
      </c>
      <c r="K222" s="462">
        <v>0</v>
      </c>
      <c r="L222" s="462">
        <v>0</v>
      </c>
      <c r="M222" s="585" t="s">
        <v>61</v>
      </c>
      <c r="N222" s="462">
        <v>2.63</v>
      </c>
      <c r="O222" s="462">
        <v>0</v>
      </c>
      <c r="P222" s="462">
        <v>2.63</v>
      </c>
      <c r="Q222" s="462">
        <v>0</v>
      </c>
      <c r="R222" s="462">
        <v>0</v>
      </c>
      <c r="S222" s="462">
        <f t="shared" si="632"/>
        <v>2.63</v>
      </c>
      <c r="T222" s="328"/>
      <c r="U222" s="328"/>
      <c r="V222" s="328"/>
      <c r="W222" s="328"/>
      <c r="X222" s="328"/>
      <c r="Y222" s="328"/>
      <c r="Z222" s="328"/>
      <c r="AA222" s="328"/>
      <c r="AB222" s="328"/>
      <c r="AC222" s="328"/>
      <c r="AD222" s="328"/>
      <c r="AE222" s="328"/>
      <c r="AF222" s="328"/>
      <c r="AG222" s="328"/>
    </row>
    <row r="223" spans="1:95" ht="46.5">
      <c r="A223" s="335" t="s">
        <v>894</v>
      </c>
      <c r="B223" s="329" t="s">
        <v>1154</v>
      </c>
      <c r="C223" s="325" t="s">
        <v>997</v>
      </c>
      <c r="D223" s="325" t="s">
        <v>547</v>
      </c>
      <c r="E223" s="325">
        <v>2016</v>
      </c>
      <c r="F223" s="325">
        <v>2016</v>
      </c>
      <c r="G223" s="528" t="s">
        <v>61</v>
      </c>
      <c r="H223" s="462">
        <f t="shared" si="631"/>
        <v>2.1840000000000002</v>
      </c>
      <c r="I223" s="462">
        <v>0</v>
      </c>
      <c r="J223" s="462">
        <v>2.1840000000000002</v>
      </c>
      <c r="K223" s="462">
        <v>0</v>
      </c>
      <c r="L223" s="462">
        <v>0</v>
      </c>
      <c r="M223" s="585" t="s">
        <v>61</v>
      </c>
      <c r="N223" s="462">
        <v>2.1840000000000002</v>
      </c>
      <c r="O223" s="462">
        <v>0</v>
      </c>
      <c r="P223" s="462">
        <v>2.1840000000000002</v>
      </c>
      <c r="Q223" s="462">
        <v>0</v>
      </c>
      <c r="R223" s="462">
        <v>0</v>
      </c>
      <c r="S223" s="462">
        <f t="shared" si="632"/>
        <v>2.1840000000000002</v>
      </c>
      <c r="T223" s="328"/>
      <c r="U223" s="328"/>
      <c r="V223" s="328"/>
      <c r="W223" s="328"/>
      <c r="X223" s="328"/>
      <c r="Y223" s="328"/>
      <c r="Z223" s="328"/>
      <c r="AA223" s="328"/>
      <c r="AB223" s="328"/>
      <c r="AC223" s="328"/>
      <c r="AD223" s="328"/>
      <c r="AE223" s="328"/>
      <c r="AF223" s="328"/>
      <c r="AG223" s="328"/>
    </row>
    <row r="224" spans="1:95">
      <c r="A224" s="335" t="s">
        <v>895</v>
      </c>
      <c r="B224" s="329" t="s">
        <v>998</v>
      </c>
      <c r="C224" s="325" t="s">
        <v>999</v>
      </c>
      <c r="D224" s="325" t="s">
        <v>547</v>
      </c>
      <c r="E224" s="325">
        <v>2016</v>
      </c>
      <c r="F224" s="325">
        <v>2016</v>
      </c>
      <c r="G224" s="528" t="s">
        <v>61</v>
      </c>
      <c r="H224" s="462">
        <f t="shared" si="631"/>
        <v>2.1190000000000002</v>
      </c>
      <c r="I224" s="462">
        <v>0</v>
      </c>
      <c r="J224" s="462">
        <v>0</v>
      </c>
      <c r="K224" s="462">
        <v>1.9490000000000001</v>
      </c>
      <c r="L224" s="462">
        <v>0.17</v>
      </c>
      <c r="M224" s="585" t="s">
        <v>61</v>
      </c>
      <c r="N224" s="462">
        <v>2.1190000000000002</v>
      </c>
      <c r="O224" s="462">
        <v>0</v>
      </c>
      <c r="P224" s="462">
        <v>2.1190000000000002</v>
      </c>
      <c r="Q224" s="462">
        <v>0</v>
      </c>
      <c r="R224" s="462">
        <v>0</v>
      </c>
      <c r="S224" s="462">
        <f t="shared" si="632"/>
        <v>2.1190000000000002</v>
      </c>
      <c r="T224" s="328"/>
      <c r="U224" s="328"/>
      <c r="V224" s="328"/>
      <c r="W224" s="328"/>
      <c r="X224" s="328"/>
      <c r="Y224" s="328"/>
      <c r="Z224" s="328"/>
      <c r="AA224" s="328"/>
      <c r="AB224" s="328"/>
      <c r="AC224" s="328"/>
      <c r="AD224" s="328"/>
      <c r="AE224" s="328"/>
      <c r="AF224" s="328"/>
      <c r="AG224" s="328"/>
    </row>
    <row r="225" spans="1:95" s="382" customFormat="1" ht="69.75">
      <c r="A225" s="335" t="s">
        <v>1171</v>
      </c>
      <c r="B225" s="329" t="s">
        <v>1172</v>
      </c>
      <c r="C225" s="325" t="s">
        <v>862</v>
      </c>
      <c r="D225" s="325" t="s">
        <v>640</v>
      </c>
      <c r="E225" s="325">
        <v>2017</v>
      </c>
      <c r="F225" s="325">
        <v>2017</v>
      </c>
      <c r="G225" s="528" t="s">
        <v>61</v>
      </c>
      <c r="H225" s="462">
        <f t="shared" si="631"/>
        <v>13.22</v>
      </c>
      <c r="I225" s="462">
        <v>13.22</v>
      </c>
      <c r="J225" s="462">
        <v>0</v>
      </c>
      <c r="K225" s="462">
        <v>0</v>
      </c>
      <c r="L225" s="462">
        <v>0</v>
      </c>
      <c r="M225" s="585" t="s">
        <v>61</v>
      </c>
      <c r="N225" s="462">
        <v>13.22</v>
      </c>
      <c r="O225" s="462">
        <v>0</v>
      </c>
      <c r="P225" s="462">
        <v>0</v>
      </c>
      <c r="Q225" s="462">
        <v>13.22</v>
      </c>
      <c r="R225" s="462">
        <v>0</v>
      </c>
      <c r="S225" s="462">
        <f t="shared" si="632"/>
        <v>13.22</v>
      </c>
      <c r="T225" s="323"/>
      <c r="U225" s="323"/>
      <c r="V225" s="323"/>
      <c r="W225" s="323"/>
      <c r="X225" s="323"/>
      <c r="Y225" s="323"/>
      <c r="Z225" s="323"/>
      <c r="AA225" s="323"/>
      <c r="AB225" s="323"/>
      <c r="AC225" s="323"/>
      <c r="AD225" s="323"/>
      <c r="AE225" s="323"/>
      <c r="AF225" s="323"/>
      <c r="AG225" s="323"/>
      <c r="AZ225" s="734"/>
      <c r="BE225" s="734"/>
      <c r="BN225" s="734"/>
      <c r="BS225" s="734"/>
      <c r="BW225" s="734"/>
      <c r="BX225" s="734"/>
      <c r="CG225" s="734"/>
      <c r="CQ225" s="734"/>
    </row>
    <row r="226" spans="1:95">
      <c r="A226" s="735" t="s">
        <v>232</v>
      </c>
      <c r="B226" s="326" t="s">
        <v>544</v>
      </c>
      <c r="C226" s="325" t="s">
        <v>863</v>
      </c>
      <c r="D226" s="325" t="s">
        <v>61</v>
      </c>
      <c r="E226" s="325" t="s">
        <v>61</v>
      </c>
      <c r="F226" s="325" t="s">
        <v>61</v>
      </c>
      <c r="G226" s="528" t="s">
        <v>61</v>
      </c>
      <c r="H226" s="462">
        <f t="shared" ref="H226:S226" si="633">SUM(H227:H232)</f>
        <v>6.8100000000000005</v>
      </c>
      <c r="I226" s="462">
        <f t="shared" si="633"/>
        <v>0</v>
      </c>
      <c r="J226" s="462">
        <f t="shared" si="633"/>
        <v>0</v>
      </c>
      <c r="K226" s="462">
        <f t="shared" si="633"/>
        <v>6.8100000000000005</v>
      </c>
      <c r="L226" s="462">
        <f t="shared" si="633"/>
        <v>0</v>
      </c>
      <c r="M226" s="585" t="s">
        <v>61</v>
      </c>
      <c r="N226" s="462">
        <f t="shared" si="633"/>
        <v>6.8100000000000005</v>
      </c>
      <c r="O226" s="462">
        <f t="shared" si="633"/>
        <v>0</v>
      </c>
      <c r="P226" s="462">
        <f t="shared" si="633"/>
        <v>2.2250000000000001</v>
      </c>
      <c r="Q226" s="462">
        <f t="shared" si="633"/>
        <v>0.46600000000000003</v>
      </c>
      <c r="R226" s="462">
        <f t="shared" si="633"/>
        <v>4.1189999999999998</v>
      </c>
      <c r="S226" s="462">
        <f t="shared" si="633"/>
        <v>6.8100000000000005</v>
      </c>
      <c r="T226" s="328"/>
      <c r="U226" s="328"/>
      <c r="V226" s="328"/>
      <c r="W226" s="328"/>
      <c r="X226" s="328"/>
      <c r="Y226" s="328"/>
      <c r="Z226" s="328"/>
      <c r="AA226" s="328"/>
      <c r="AB226" s="328"/>
      <c r="AC226" s="328"/>
      <c r="AD226" s="328"/>
      <c r="AE226" s="328"/>
      <c r="AF226" s="328"/>
      <c r="AG226" s="328"/>
    </row>
    <row r="227" spans="1:95" s="382" customFormat="1">
      <c r="A227" s="335" t="s">
        <v>888</v>
      </c>
      <c r="B227" s="329" t="s">
        <v>1155</v>
      </c>
      <c r="C227" s="325" t="s">
        <v>864</v>
      </c>
      <c r="D227" s="325" t="s">
        <v>61</v>
      </c>
      <c r="E227" s="336" t="s">
        <v>579</v>
      </c>
      <c r="F227" s="336" t="s">
        <v>579</v>
      </c>
      <c r="G227" s="528" t="s">
        <v>61</v>
      </c>
      <c r="H227" s="462">
        <f t="shared" si="631"/>
        <v>7.5999999999999998E-2</v>
      </c>
      <c r="I227" s="462">
        <v>0</v>
      </c>
      <c r="J227" s="462">
        <v>0</v>
      </c>
      <c r="K227" s="462">
        <v>7.5999999999999998E-2</v>
      </c>
      <c r="L227" s="462">
        <v>0</v>
      </c>
      <c r="M227" s="585" t="s">
        <v>61</v>
      </c>
      <c r="N227" s="462">
        <v>7.5999999999999998E-2</v>
      </c>
      <c r="O227" s="462">
        <v>0</v>
      </c>
      <c r="P227" s="462">
        <v>0</v>
      </c>
      <c r="Q227" s="462">
        <v>7.5999999999999998E-2</v>
      </c>
      <c r="R227" s="462">
        <v>0</v>
      </c>
      <c r="S227" s="462">
        <f t="shared" si="632"/>
        <v>7.5999999999999998E-2</v>
      </c>
      <c r="T227" s="323"/>
      <c r="U227" s="323"/>
      <c r="V227" s="323"/>
      <c r="W227" s="323"/>
      <c r="X227" s="323"/>
      <c r="Y227" s="323"/>
      <c r="Z227" s="323"/>
      <c r="AA227" s="323"/>
      <c r="AB227" s="323"/>
      <c r="AC227" s="323"/>
      <c r="AD227" s="323"/>
      <c r="AE227" s="323"/>
      <c r="AF227" s="323"/>
      <c r="AG227" s="323"/>
      <c r="AZ227" s="734"/>
      <c r="BE227" s="734"/>
      <c r="BN227" s="734"/>
      <c r="BS227" s="734"/>
      <c r="BW227" s="734"/>
      <c r="BX227" s="734"/>
      <c r="CG227" s="734"/>
      <c r="CQ227" s="734"/>
    </row>
    <row r="228" spans="1:95">
      <c r="A228" s="335" t="s">
        <v>889</v>
      </c>
      <c r="B228" s="329" t="s">
        <v>1156</v>
      </c>
      <c r="C228" s="325" t="s">
        <v>865</v>
      </c>
      <c r="D228" s="325" t="s">
        <v>61</v>
      </c>
      <c r="E228" s="336" t="s">
        <v>579</v>
      </c>
      <c r="F228" s="336" t="s">
        <v>579</v>
      </c>
      <c r="G228" s="528" t="s">
        <v>61</v>
      </c>
      <c r="H228" s="462">
        <f t="shared" si="631"/>
        <v>0.11899999999999999</v>
      </c>
      <c r="I228" s="462">
        <v>0</v>
      </c>
      <c r="J228" s="462">
        <v>0</v>
      </c>
      <c r="K228" s="462">
        <v>0.11899999999999999</v>
      </c>
      <c r="L228" s="462">
        <v>0</v>
      </c>
      <c r="M228" s="585" t="s">
        <v>61</v>
      </c>
      <c r="N228" s="462">
        <v>0.11899999999999999</v>
      </c>
      <c r="O228" s="462">
        <v>0</v>
      </c>
      <c r="P228" s="462">
        <v>0</v>
      </c>
      <c r="Q228" s="462">
        <v>0.11899999999999999</v>
      </c>
      <c r="R228" s="462">
        <v>0</v>
      </c>
      <c r="S228" s="462">
        <f t="shared" si="632"/>
        <v>0.11899999999999999</v>
      </c>
      <c r="T228" s="328"/>
      <c r="U228" s="328"/>
      <c r="V228" s="328"/>
      <c r="W228" s="328"/>
      <c r="X228" s="328"/>
      <c r="Y228" s="328"/>
      <c r="Z228" s="328"/>
      <c r="AA228" s="328"/>
      <c r="AB228" s="328"/>
      <c r="AC228" s="328"/>
      <c r="AD228" s="328"/>
      <c r="AE228" s="328"/>
      <c r="AF228" s="328"/>
      <c r="AG228" s="328"/>
    </row>
    <row r="229" spans="1:95" s="382" customFormat="1">
      <c r="A229" s="335" t="s">
        <v>890</v>
      </c>
      <c r="B229" s="329" t="s">
        <v>1157</v>
      </c>
      <c r="C229" s="325" t="s">
        <v>866</v>
      </c>
      <c r="D229" s="325" t="s">
        <v>61</v>
      </c>
      <c r="E229" s="336" t="s">
        <v>579</v>
      </c>
      <c r="F229" s="336" t="s">
        <v>579</v>
      </c>
      <c r="G229" s="528" t="s">
        <v>61</v>
      </c>
      <c r="H229" s="462">
        <f t="shared" si="631"/>
        <v>0.27100000000000002</v>
      </c>
      <c r="I229" s="462">
        <v>0</v>
      </c>
      <c r="J229" s="462">
        <v>0</v>
      </c>
      <c r="K229" s="462">
        <v>0.27100000000000002</v>
      </c>
      <c r="L229" s="462">
        <v>0</v>
      </c>
      <c r="M229" s="585" t="s">
        <v>61</v>
      </c>
      <c r="N229" s="462">
        <v>0.27100000000000002</v>
      </c>
      <c r="O229" s="462">
        <v>0</v>
      </c>
      <c r="P229" s="462">
        <v>0</v>
      </c>
      <c r="Q229" s="462">
        <v>0.27100000000000002</v>
      </c>
      <c r="R229" s="462">
        <v>0</v>
      </c>
      <c r="S229" s="462">
        <f t="shared" si="632"/>
        <v>0.27100000000000002</v>
      </c>
      <c r="T229" s="323"/>
      <c r="U229" s="323"/>
      <c r="V229" s="323"/>
      <c r="W229" s="323"/>
      <c r="X229" s="323"/>
      <c r="Y229" s="323"/>
      <c r="Z229" s="323"/>
      <c r="AA229" s="323"/>
      <c r="AB229" s="323"/>
      <c r="AC229" s="323"/>
      <c r="AD229" s="323"/>
      <c r="AE229" s="323"/>
      <c r="AF229" s="323"/>
      <c r="AG229" s="323"/>
      <c r="AZ229" s="734"/>
      <c r="BE229" s="734"/>
      <c r="BN229" s="734"/>
      <c r="BS229" s="734"/>
      <c r="BW229" s="734"/>
      <c r="BX229" s="734"/>
      <c r="CG229" s="734"/>
      <c r="CQ229" s="734"/>
    </row>
    <row r="230" spans="1:95" ht="46.5">
      <c r="A230" s="335" t="s">
        <v>891</v>
      </c>
      <c r="B230" s="329" t="s">
        <v>1158</v>
      </c>
      <c r="C230" s="325" t="s">
        <v>867</v>
      </c>
      <c r="D230" s="325" t="s">
        <v>61</v>
      </c>
      <c r="E230" s="336" t="s">
        <v>554</v>
      </c>
      <c r="F230" s="336" t="s">
        <v>554</v>
      </c>
      <c r="G230" s="528" t="s">
        <v>61</v>
      </c>
      <c r="H230" s="462">
        <f t="shared" si="631"/>
        <v>0.27200000000000002</v>
      </c>
      <c r="I230" s="462">
        <v>0</v>
      </c>
      <c r="J230" s="462">
        <v>0</v>
      </c>
      <c r="K230" s="462">
        <v>0.27200000000000002</v>
      </c>
      <c r="L230" s="462">
        <v>0</v>
      </c>
      <c r="M230" s="585" t="s">
        <v>61</v>
      </c>
      <c r="N230" s="462">
        <v>0.27200000000000002</v>
      </c>
      <c r="O230" s="462">
        <v>0</v>
      </c>
      <c r="P230" s="462">
        <v>0</v>
      </c>
      <c r="Q230" s="462">
        <v>0</v>
      </c>
      <c r="R230" s="462">
        <v>0.27200000000000002</v>
      </c>
      <c r="S230" s="462">
        <f t="shared" si="632"/>
        <v>0.27200000000000002</v>
      </c>
      <c r="T230" s="328"/>
      <c r="U230" s="328"/>
      <c r="V230" s="328"/>
      <c r="W230" s="328"/>
      <c r="X230" s="328"/>
      <c r="Y230" s="328"/>
      <c r="Z230" s="328"/>
      <c r="AA230" s="328"/>
      <c r="AB230" s="328"/>
      <c r="AC230" s="328"/>
      <c r="AD230" s="328"/>
      <c r="AE230" s="328"/>
      <c r="AF230" s="328"/>
      <c r="AG230" s="328"/>
    </row>
    <row r="231" spans="1:95" ht="46.5">
      <c r="A231" s="335" t="s">
        <v>892</v>
      </c>
      <c r="B231" s="329" t="s">
        <v>1159</v>
      </c>
      <c r="C231" s="325" t="s">
        <v>1000</v>
      </c>
      <c r="D231" s="325" t="s">
        <v>61</v>
      </c>
      <c r="E231" s="336" t="s">
        <v>580</v>
      </c>
      <c r="F231" s="336" t="s">
        <v>580</v>
      </c>
      <c r="G231" s="528" t="s">
        <v>61</v>
      </c>
      <c r="H231" s="462">
        <f t="shared" si="631"/>
        <v>2.2250000000000001</v>
      </c>
      <c r="I231" s="462">
        <v>0</v>
      </c>
      <c r="J231" s="462">
        <v>0</v>
      </c>
      <c r="K231" s="462">
        <v>2.2250000000000001</v>
      </c>
      <c r="L231" s="462">
        <v>0</v>
      </c>
      <c r="M231" s="585" t="s">
        <v>61</v>
      </c>
      <c r="N231" s="462">
        <v>2.2250000000000001</v>
      </c>
      <c r="O231" s="462">
        <v>0</v>
      </c>
      <c r="P231" s="462">
        <v>2.2250000000000001</v>
      </c>
      <c r="Q231" s="462">
        <v>0</v>
      </c>
      <c r="R231" s="462">
        <v>0</v>
      </c>
      <c r="S231" s="462">
        <f t="shared" si="632"/>
        <v>2.2250000000000001</v>
      </c>
      <c r="T231" s="328"/>
      <c r="U231" s="328"/>
      <c r="V231" s="328"/>
      <c r="W231" s="328"/>
      <c r="X231" s="328"/>
      <c r="Y231" s="328"/>
      <c r="Z231" s="328"/>
      <c r="AA231" s="328"/>
      <c r="AB231" s="328"/>
      <c r="AC231" s="328"/>
      <c r="AD231" s="328"/>
      <c r="AE231" s="328"/>
      <c r="AF231" s="328"/>
      <c r="AG231" s="328"/>
    </row>
    <row r="232" spans="1:95">
      <c r="A232" s="335" t="s">
        <v>893</v>
      </c>
      <c r="B232" s="329" t="s">
        <v>1160</v>
      </c>
      <c r="C232" s="325" t="s">
        <v>868</v>
      </c>
      <c r="D232" s="325" t="s">
        <v>61</v>
      </c>
      <c r="E232" s="336" t="s">
        <v>553</v>
      </c>
      <c r="F232" s="336" t="s">
        <v>554</v>
      </c>
      <c r="G232" s="528" t="s">
        <v>61</v>
      </c>
      <c r="H232" s="462">
        <f t="shared" si="631"/>
        <v>3.847</v>
      </c>
      <c r="I232" s="462">
        <v>0</v>
      </c>
      <c r="J232" s="462">
        <v>0</v>
      </c>
      <c r="K232" s="462">
        <v>3.847</v>
      </c>
      <c r="L232" s="462">
        <v>0</v>
      </c>
      <c r="M232" s="585" t="s">
        <v>61</v>
      </c>
      <c r="N232" s="462">
        <v>3.847</v>
      </c>
      <c r="O232" s="462">
        <v>0</v>
      </c>
      <c r="P232" s="462">
        <v>0</v>
      </c>
      <c r="Q232" s="462">
        <v>0</v>
      </c>
      <c r="R232" s="462">
        <v>3.847</v>
      </c>
      <c r="S232" s="462">
        <f t="shared" si="632"/>
        <v>3.847</v>
      </c>
      <c r="T232" s="328"/>
      <c r="U232" s="328"/>
      <c r="V232" s="328"/>
      <c r="W232" s="328"/>
      <c r="X232" s="328"/>
      <c r="Y232" s="328"/>
      <c r="Z232" s="328"/>
      <c r="AA232" s="328"/>
      <c r="AB232" s="328"/>
      <c r="AC232" s="328"/>
      <c r="AD232" s="328"/>
      <c r="AE232" s="328"/>
      <c r="AF232" s="328"/>
      <c r="AG232" s="328"/>
    </row>
    <row r="233" spans="1:95">
      <c r="A233" s="735" t="s">
        <v>343</v>
      </c>
      <c r="B233" s="326" t="s">
        <v>11</v>
      </c>
      <c r="C233" s="325" t="s">
        <v>61</v>
      </c>
      <c r="D233" s="325" t="s">
        <v>61</v>
      </c>
      <c r="E233" s="325" t="s">
        <v>61</v>
      </c>
      <c r="F233" s="325" t="s">
        <v>61</v>
      </c>
      <c r="G233" s="528" t="s">
        <v>61</v>
      </c>
      <c r="H233" s="462">
        <f t="shared" ref="H233:S233" si="634">H234+H235</f>
        <v>26.243000000000002</v>
      </c>
      <c r="I233" s="462">
        <f t="shared" si="634"/>
        <v>2.2400000000000002</v>
      </c>
      <c r="J233" s="462">
        <f t="shared" si="634"/>
        <v>2.5400000000000018</v>
      </c>
      <c r="K233" s="462">
        <f t="shared" si="634"/>
        <v>21.463000000000001</v>
      </c>
      <c r="L233" s="462">
        <f t="shared" si="634"/>
        <v>0</v>
      </c>
      <c r="M233" s="585" t="s">
        <v>61</v>
      </c>
      <c r="N233" s="462">
        <f t="shared" si="634"/>
        <v>26.242999999999999</v>
      </c>
      <c r="O233" s="462">
        <f t="shared" si="634"/>
        <v>2.2400000000000002</v>
      </c>
      <c r="P233" s="462">
        <f t="shared" si="634"/>
        <v>2.5390000000000001</v>
      </c>
      <c r="Q233" s="462">
        <f t="shared" si="634"/>
        <v>21.463000000000001</v>
      </c>
      <c r="R233" s="462">
        <f t="shared" si="634"/>
        <v>0</v>
      </c>
      <c r="S233" s="462">
        <f t="shared" si="634"/>
        <v>24.002000000000002</v>
      </c>
      <c r="T233" s="328"/>
      <c r="U233" s="328"/>
      <c r="V233" s="328"/>
      <c r="W233" s="328"/>
      <c r="X233" s="328"/>
      <c r="Y233" s="328"/>
      <c r="Z233" s="328"/>
      <c r="AA233" s="328"/>
      <c r="AB233" s="328"/>
      <c r="AC233" s="328"/>
      <c r="AD233" s="328"/>
      <c r="AE233" s="328"/>
      <c r="AF233" s="328"/>
      <c r="AG233" s="328"/>
    </row>
    <row r="234" spans="1:95" ht="45">
      <c r="A234" s="735" t="s">
        <v>897</v>
      </c>
      <c r="B234" s="326" t="s">
        <v>12</v>
      </c>
      <c r="C234" s="325" t="s">
        <v>61</v>
      </c>
      <c r="D234" s="325" t="s">
        <v>61</v>
      </c>
      <c r="E234" s="325" t="s">
        <v>61</v>
      </c>
      <c r="F234" s="325" t="s">
        <v>61</v>
      </c>
      <c r="G234" s="528" t="s">
        <v>61</v>
      </c>
      <c r="H234" s="462">
        <v>0</v>
      </c>
      <c r="I234" s="462">
        <v>0</v>
      </c>
      <c r="J234" s="462">
        <v>0</v>
      </c>
      <c r="K234" s="462">
        <v>0</v>
      </c>
      <c r="L234" s="462">
        <v>0</v>
      </c>
      <c r="M234" s="585" t="s">
        <v>61</v>
      </c>
      <c r="N234" s="462">
        <v>0</v>
      </c>
      <c r="O234" s="462">
        <v>0</v>
      </c>
      <c r="P234" s="462">
        <v>0</v>
      </c>
      <c r="Q234" s="462">
        <v>0</v>
      </c>
      <c r="R234" s="462">
        <v>0</v>
      </c>
      <c r="S234" s="462">
        <v>0</v>
      </c>
      <c r="T234" s="328"/>
      <c r="U234" s="328"/>
      <c r="V234" s="328"/>
      <c r="W234" s="328"/>
      <c r="X234" s="328"/>
      <c r="Y234" s="328"/>
      <c r="Z234" s="328"/>
      <c r="AA234" s="328"/>
      <c r="AB234" s="328"/>
      <c r="AC234" s="328"/>
      <c r="AD234" s="328"/>
      <c r="AE234" s="328"/>
      <c r="AF234" s="328"/>
      <c r="AG234" s="328"/>
    </row>
    <row r="235" spans="1:95">
      <c r="A235" s="735" t="s">
        <v>898</v>
      </c>
      <c r="B235" s="326" t="s">
        <v>25</v>
      </c>
      <c r="C235" s="325" t="s">
        <v>61</v>
      </c>
      <c r="D235" s="325" t="s">
        <v>61</v>
      </c>
      <c r="E235" s="325" t="s">
        <v>61</v>
      </c>
      <c r="F235" s="325" t="s">
        <v>61</v>
      </c>
      <c r="G235" s="528" t="s">
        <v>61</v>
      </c>
      <c r="H235" s="462">
        <f t="shared" ref="H235:S235" si="635">SUM(H236:H237)</f>
        <v>26.243000000000002</v>
      </c>
      <c r="I235" s="462">
        <f t="shared" si="635"/>
        <v>2.2400000000000002</v>
      </c>
      <c r="J235" s="462">
        <f t="shared" si="635"/>
        <v>2.5400000000000018</v>
      </c>
      <c r="K235" s="462">
        <f t="shared" si="635"/>
        <v>21.463000000000001</v>
      </c>
      <c r="L235" s="462">
        <f t="shared" si="635"/>
        <v>0</v>
      </c>
      <c r="M235" s="585" t="s">
        <v>61</v>
      </c>
      <c r="N235" s="462">
        <f t="shared" si="635"/>
        <v>26.242999999999999</v>
      </c>
      <c r="O235" s="462">
        <f t="shared" si="635"/>
        <v>2.2400000000000002</v>
      </c>
      <c r="P235" s="462">
        <f t="shared" si="635"/>
        <v>2.5390000000000001</v>
      </c>
      <c r="Q235" s="462">
        <f t="shared" si="635"/>
        <v>21.463000000000001</v>
      </c>
      <c r="R235" s="462">
        <f t="shared" si="635"/>
        <v>0</v>
      </c>
      <c r="S235" s="462">
        <f t="shared" si="635"/>
        <v>24.002000000000002</v>
      </c>
      <c r="T235" s="328"/>
      <c r="U235" s="328"/>
      <c r="V235" s="328"/>
      <c r="W235" s="328"/>
      <c r="X235" s="328"/>
      <c r="Y235" s="328"/>
      <c r="Z235" s="328"/>
      <c r="AA235" s="328"/>
      <c r="AB235" s="328"/>
      <c r="AC235" s="328"/>
      <c r="AD235" s="328"/>
      <c r="AE235" s="328"/>
      <c r="AF235" s="328"/>
      <c r="AG235" s="328"/>
    </row>
    <row r="236" spans="1:95" ht="46.5">
      <c r="A236" s="335" t="s">
        <v>888</v>
      </c>
      <c r="B236" s="329" t="s">
        <v>901</v>
      </c>
      <c r="C236" s="325" t="s">
        <v>899</v>
      </c>
      <c r="D236" s="325" t="s">
        <v>547</v>
      </c>
      <c r="E236" s="325">
        <v>2016</v>
      </c>
      <c r="F236" s="325">
        <v>2017</v>
      </c>
      <c r="G236" s="528" t="s">
        <v>61</v>
      </c>
      <c r="H236" s="462">
        <f t="shared" ref="H236:H237" si="636">SUM(I236:L236)</f>
        <v>17.377000000000002</v>
      </c>
      <c r="I236" s="558">
        <v>1.1200000000000001</v>
      </c>
      <c r="J236" s="558">
        <f>16.257-K236</f>
        <v>1.9110000000000014</v>
      </c>
      <c r="K236" s="558">
        <v>14.346</v>
      </c>
      <c r="L236" s="558">
        <v>0</v>
      </c>
      <c r="M236" s="585" t="s">
        <v>61</v>
      </c>
      <c r="N236" s="462">
        <v>17.376999999999999</v>
      </c>
      <c r="O236" s="558">
        <v>1.1200000000000001</v>
      </c>
      <c r="P236" s="462">
        <v>1.911</v>
      </c>
      <c r="Q236" s="462">
        <v>14.346</v>
      </c>
      <c r="R236" s="462">
        <v>0</v>
      </c>
      <c r="S236" s="462">
        <f t="shared" ref="S236:S237" si="637">SUM(P236:R236)</f>
        <v>16.257000000000001</v>
      </c>
      <c r="T236" s="328"/>
      <c r="U236" s="328"/>
      <c r="V236" s="328"/>
      <c r="W236" s="328"/>
      <c r="X236" s="328"/>
      <c r="Y236" s="328"/>
      <c r="Z236" s="328"/>
      <c r="AA236" s="328"/>
      <c r="AB236" s="328"/>
      <c r="AC236" s="328"/>
      <c r="AD236" s="328"/>
      <c r="AE236" s="328"/>
      <c r="AF236" s="328"/>
      <c r="AG236" s="328"/>
    </row>
    <row r="237" spans="1:95" ht="46.5">
      <c r="A237" s="335" t="s">
        <v>889</v>
      </c>
      <c r="B237" s="329" t="s">
        <v>902</v>
      </c>
      <c r="C237" s="325" t="s">
        <v>900</v>
      </c>
      <c r="D237" s="325" t="s">
        <v>547</v>
      </c>
      <c r="E237" s="325">
        <v>2016</v>
      </c>
      <c r="F237" s="325">
        <v>2017</v>
      </c>
      <c r="G237" s="528" t="s">
        <v>61</v>
      </c>
      <c r="H237" s="462">
        <f t="shared" si="636"/>
        <v>8.8659999999999997</v>
      </c>
      <c r="I237" s="558">
        <v>1.1200000000000001</v>
      </c>
      <c r="J237" s="558">
        <f>7.746-K237</f>
        <v>0.62900000000000045</v>
      </c>
      <c r="K237" s="558">
        <v>7.117</v>
      </c>
      <c r="L237" s="558">
        <v>0</v>
      </c>
      <c r="M237" s="585" t="s">
        <v>61</v>
      </c>
      <c r="N237" s="462">
        <v>8.8659999999999997</v>
      </c>
      <c r="O237" s="558">
        <v>1.1200000000000001</v>
      </c>
      <c r="P237" s="462">
        <v>0.628</v>
      </c>
      <c r="Q237" s="462">
        <v>7.117</v>
      </c>
      <c r="R237" s="462">
        <v>0</v>
      </c>
      <c r="S237" s="462">
        <f t="shared" si="637"/>
        <v>7.7450000000000001</v>
      </c>
      <c r="T237" s="328"/>
      <c r="U237" s="328"/>
      <c r="V237" s="328"/>
      <c r="W237" s="328"/>
      <c r="X237" s="328"/>
      <c r="Y237" s="328"/>
      <c r="Z237" s="328"/>
      <c r="AA237" s="328"/>
      <c r="AB237" s="328"/>
      <c r="AC237" s="328"/>
      <c r="AD237" s="328"/>
      <c r="AE237" s="328"/>
      <c r="AF237" s="328"/>
      <c r="AG237" s="328"/>
    </row>
    <row r="238" spans="1:95" ht="45">
      <c r="A238" s="735" t="s">
        <v>607</v>
      </c>
      <c r="B238" s="736" t="s">
        <v>608</v>
      </c>
      <c r="C238" s="325" t="s">
        <v>61</v>
      </c>
      <c r="D238" s="325" t="s">
        <v>61</v>
      </c>
      <c r="E238" s="325" t="s">
        <v>61</v>
      </c>
      <c r="F238" s="325" t="s">
        <v>61</v>
      </c>
      <c r="G238" s="528" t="s">
        <v>61</v>
      </c>
      <c r="H238" s="462">
        <v>0</v>
      </c>
      <c r="I238" s="462">
        <v>0</v>
      </c>
      <c r="J238" s="462">
        <v>0</v>
      </c>
      <c r="K238" s="462">
        <v>0</v>
      </c>
      <c r="L238" s="462">
        <v>0</v>
      </c>
      <c r="M238" s="585" t="s">
        <v>61</v>
      </c>
      <c r="N238" s="462">
        <v>0</v>
      </c>
      <c r="O238" s="462">
        <v>0</v>
      </c>
      <c r="P238" s="462">
        <v>0</v>
      </c>
      <c r="Q238" s="462">
        <v>0</v>
      </c>
      <c r="R238" s="462">
        <v>0</v>
      </c>
      <c r="S238" s="462">
        <v>0</v>
      </c>
      <c r="T238" s="328"/>
      <c r="U238" s="328"/>
      <c r="V238" s="328"/>
      <c r="W238" s="328"/>
      <c r="X238" s="328"/>
      <c r="Y238" s="328"/>
      <c r="Z238" s="328"/>
      <c r="AA238" s="328"/>
      <c r="AB238" s="328"/>
      <c r="AC238" s="328"/>
      <c r="AD238" s="328"/>
      <c r="AE238" s="328"/>
      <c r="AF238" s="328"/>
      <c r="AG238" s="328"/>
    </row>
    <row r="239" spans="1:95">
      <c r="A239" s="735" t="s">
        <v>609</v>
      </c>
      <c r="B239" s="736" t="s">
        <v>610</v>
      </c>
      <c r="C239" s="325" t="s">
        <v>61</v>
      </c>
      <c r="D239" s="325" t="s">
        <v>61</v>
      </c>
      <c r="E239" s="325" t="s">
        <v>61</v>
      </c>
      <c r="F239" s="325" t="s">
        <v>61</v>
      </c>
      <c r="G239" s="528" t="s">
        <v>61</v>
      </c>
      <c r="H239" s="462">
        <v>0</v>
      </c>
      <c r="I239" s="462">
        <v>0</v>
      </c>
      <c r="J239" s="462">
        <v>0</v>
      </c>
      <c r="K239" s="462">
        <v>0</v>
      </c>
      <c r="L239" s="462">
        <v>0</v>
      </c>
      <c r="M239" s="585" t="s">
        <v>61</v>
      </c>
      <c r="N239" s="462">
        <v>0</v>
      </c>
      <c r="O239" s="462">
        <v>0</v>
      </c>
      <c r="P239" s="462">
        <v>0</v>
      </c>
      <c r="Q239" s="462">
        <v>0</v>
      </c>
      <c r="R239" s="462">
        <v>0</v>
      </c>
      <c r="S239" s="462">
        <v>0</v>
      </c>
      <c r="T239" s="328"/>
      <c r="U239" s="328"/>
      <c r="V239" s="328"/>
      <c r="W239" s="328"/>
      <c r="X239" s="328"/>
      <c r="Y239" s="328"/>
      <c r="Z239" s="328"/>
      <c r="AA239" s="328"/>
      <c r="AB239" s="328"/>
      <c r="AC239" s="328"/>
      <c r="AD239" s="328"/>
      <c r="AE239" s="328"/>
      <c r="AF239" s="328"/>
      <c r="AG239" s="328"/>
    </row>
    <row r="240" spans="1:95">
      <c r="A240" s="735" t="s">
        <v>611</v>
      </c>
      <c r="B240" s="736" t="s">
        <v>234</v>
      </c>
      <c r="C240" s="325" t="s">
        <v>61</v>
      </c>
      <c r="D240" s="325" t="s">
        <v>61</v>
      </c>
      <c r="E240" s="325" t="s">
        <v>61</v>
      </c>
      <c r="F240" s="325" t="s">
        <v>61</v>
      </c>
      <c r="G240" s="528" t="s">
        <v>61</v>
      </c>
      <c r="H240" s="462">
        <f t="shared" ref="H240:S242" si="638">H241</f>
        <v>1.6950000000000001</v>
      </c>
      <c r="I240" s="462">
        <f t="shared" si="638"/>
        <v>0</v>
      </c>
      <c r="J240" s="462">
        <f t="shared" si="638"/>
        <v>0</v>
      </c>
      <c r="K240" s="462">
        <f t="shared" si="638"/>
        <v>1.6950000000000001</v>
      </c>
      <c r="L240" s="462">
        <f t="shared" si="638"/>
        <v>0</v>
      </c>
      <c r="M240" s="585" t="s">
        <v>61</v>
      </c>
      <c r="N240" s="462">
        <f t="shared" si="638"/>
        <v>1.6950000000000001</v>
      </c>
      <c r="O240" s="462">
        <f t="shared" si="638"/>
        <v>0</v>
      </c>
      <c r="P240" s="462">
        <f t="shared" si="638"/>
        <v>0</v>
      </c>
      <c r="Q240" s="462">
        <f t="shared" si="638"/>
        <v>1.6950000000000001</v>
      </c>
      <c r="R240" s="462">
        <f t="shared" si="638"/>
        <v>0</v>
      </c>
      <c r="S240" s="462">
        <f t="shared" si="638"/>
        <v>1.6950000000000001</v>
      </c>
      <c r="T240" s="328"/>
      <c r="U240" s="328"/>
      <c r="V240" s="328"/>
      <c r="W240" s="328"/>
      <c r="X240" s="328"/>
      <c r="Y240" s="328"/>
      <c r="Z240" s="328"/>
      <c r="AA240" s="328"/>
      <c r="AB240" s="328"/>
      <c r="AC240" s="328"/>
      <c r="AD240" s="328"/>
      <c r="AE240" s="328"/>
      <c r="AF240" s="328"/>
      <c r="AG240" s="328"/>
    </row>
    <row r="241" spans="1:107">
      <c r="A241" s="325"/>
      <c r="B241" s="736" t="s">
        <v>227</v>
      </c>
      <c r="C241" s="325" t="s">
        <v>61</v>
      </c>
      <c r="D241" s="325" t="s">
        <v>61</v>
      </c>
      <c r="E241" s="325" t="s">
        <v>61</v>
      </c>
      <c r="F241" s="325" t="s">
        <v>61</v>
      </c>
      <c r="G241" s="528" t="s">
        <v>61</v>
      </c>
      <c r="H241" s="462">
        <f t="shared" si="638"/>
        <v>1.6950000000000001</v>
      </c>
      <c r="I241" s="462">
        <f t="shared" si="638"/>
        <v>0</v>
      </c>
      <c r="J241" s="462">
        <f t="shared" si="638"/>
        <v>0</v>
      </c>
      <c r="K241" s="462">
        <f t="shared" si="638"/>
        <v>1.6950000000000001</v>
      </c>
      <c r="L241" s="462">
        <f t="shared" si="638"/>
        <v>0</v>
      </c>
      <c r="M241" s="585" t="s">
        <v>61</v>
      </c>
      <c r="N241" s="462">
        <f t="shared" si="638"/>
        <v>1.6950000000000001</v>
      </c>
      <c r="O241" s="462">
        <f t="shared" si="638"/>
        <v>0</v>
      </c>
      <c r="P241" s="462">
        <f t="shared" si="638"/>
        <v>0</v>
      </c>
      <c r="Q241" s="462">
        <f t="shared" si="638"/>
        <v>1.6950000000000001</v>
      </c>
      <c r="R241" s="462">
        <f t="shared" si="638"/>
        <v>0</v>
      </c>
      <c r="S241" s="462">
        <f t="shared" si="638"/>
        <v>1.6950000000000001</v>
      </c>
      <c r="T241" s="328"/>
      <c r="U241" s="328"/>
      <c r="V241" s="328"/>
      <c r="W241" s="328"/>
      <c r="X241" s="328"/>
      <c r="Y241" s="328"/>
      <c r="Z241" s="328"/>
      <c r="AA241" s="328"/>
      <c r="AB241" s="328"/>
      <c r="AC241" s="328"/>
      <c r="AD241" s="328"/>
      <c r="AE241" s="328"/>
      <c r="AF241" s="328"/>
      <c r="AG241" s="328"/>
    </row>
    <row r="242" spans="1:107" ht="45">
      <c r="A242" s="325"/>
      <c r="B242" s="736" t="s">
        <v>597</v>
      </c>
      <c r="C242" s="325" t="s">
        <v>61</v>
      </c>
      <c r="D242" s="325" t="s">
        <v>61</v>
      </c>
      <c r="E242" s="325" t="s">
        <v>61</v>
      </c>
      <c r="F242" s="325" t="s">
        <v>61</v>
      </c>
      <c r="G242" s="528" t="s">
        <v>61</v>
      </c>
      <c r="H242" s="462">
        <f t="shared" si="638"/>
        <v>1.6950000000000001</v>
      </c>
      <c r="I242" s="462">
        <f t="shared" si="638"/>
        <v>0</v>
      </c>
      <c r="J242" s="462">
        <f t="shared" si="638"/>
        <v>0</v>
      </c>
      <c r="K242" s="462">
        <f t="shared" si="638"/>
        <v>1.6950000000000001</v>
      </c>
      <c r="L242" s="462">
        <f t="shared" si="638"/>
        <v>0</v>
      </c>
      <c r="M242" s="585" t="s">
        <v>61</v>
      </c>
      <c r="N242" s="462">
        <f t="shared" si="638"/>
        <v>1.6950000000000001</v>
      </c>
      <c r="O242" s="462">
        <f t="shared" si="638"/>
        <v>0</v>
      </c>
      <c r="P242" s="462">
        <f t="shared" si="638"/>
        <v>0</v>
      </c>
      <c r="Q242" s="462">
        <f t="shared" si="638"/>
        <v>1.6950000000000001</v>
      </c>
      <c r="R242" s="462">
        <f t="shared" si="638"/>
        <v>0</v>
      </c>
      <c r="S242" s="462">
        <f t="shared" si="638"/>
        <v>1.6950000000000001</v>
      </c>
      <c r="T242" s="328"/>
      <c r="U242" s="328"/>
      <c r="V242" s="328"/>
      <c r="W242" s="328"/>
      <c r="X242" s="328"/>
      <c r="Y242" s="328"/>
      <c r="Z242" s="328"/>
      <c r="AA242" s="328"/>
      <c r="AB242" s="328"/>
      <c r="AC242" s="328"/>
      <c r="AD242" s="328"/>
      <c r="AE242" s="328"/>
      <c r="AF242" s="328"/>
      <c r="AG242" s="328"/>
    </row>
    <row r="243" spans="1:107" ht="45">
      <c r="A243" s="325"/>
      <c r="B243" s="736" t="s">
        <v>15</v>
      </c>
      <c r="C243" s="325" t="s">
        <v>61</v>
      </c>
      <c r="D243" s="325" t="s">
        <v>61</v>
      </c>
      <c r="E243" s="325" t="s">
        <v>61</v>
      </c>
      <c r="F243" s="325" t="s">
        <v>61</v>
      </c>
      <c r="G243" s="528" t="s">
        <v>61</v>
      </c>
      <c r="H243" s="462">
        <f t="shared" ref="H243:S243" si="639">H245</f>
        <v>1.6950000000000001</v>
      </c>
      <c r="I243" s="462">
        <f t="shared" si="639"/>
        <v>0</v>
      </c>
      <c r="J243" s="462">
        <f t="shared" si="639"/>
        <v>0</v>
      </c>
      <c r="K243" s="462">
        <f t="shared" si="639"/>
        <v>1.6950000000000001</v>
      </c>
      <c r="L243" s="462">
        <f t="shared" si="639"/>
        <v>0</v>
      </c>
      <c r="M243" s="585" t="s">
        <v>61</v>
      </c>
      <c r="N243" s="462">
        <f t="shared" si="639"/>
        <v>1.6950000000000001</v>
      </c>
      <c r="O243" s="462">
        <f t="shared" si="639"/>
        <v>0</v>
      </c>
      <c r="P243" s="462">
        <f t="shared" si="639"/>
        <v>0</v>
      </c>
      <c r="Q243" s="462">
        <f t="shared" si="639"/>
        <v>1.6950000000000001</v>
      </c>
      <c r="R243" s="462">
        <f t="shared" si="639"/>
        <v>0</v>
      </c>
      <c r="S243" s="462">
        <f t="shared" si="639"/>
        <v>1.6950000000000001</v>
      </c>
      <c r="T243" s="328"/>
      <c r="U243" s="328"/>
      <c r="V243" s="328"/>
      <c r="W243" s="328"/>
      <c r="X243" s="328"/>
      <c r="Y243" s="328"/>
      <c r="Z243" s="328"/>
      <c r="AA243" s="328"/>
      <c r="AB243" s="328"/>
      <c r="AC243" s="328"/>
      <c r="AD243" s="328"/>
      <c r="AE243" s="328"/>
      <c r="AF243" s="328"/>
      <c r="AG243" s="328"/>
    </row>
    <row r="244" spans="1:107">
      <c r="A244" s="325"/>
      <c r="B244" s="326" t="s">
        <v>11</v>
      </c>
      <c r="C244" s="325" t="s">
        <v>61</v>
      </c>
      <c r="D244" s="325" t="s">
        <v>61</v>
      </c>
      <c r="E244" s="325" t="s">
        <v>61</v>
      </c>
      <c r="F244" s="325" t="s">
        <v>61</v>
      </c>
      <c r="G244" s="528" t="s">
        <v>61</v>
      </c>
      <c r="H244" s="462">
        <v>0</v>
      </c>
      <c r="I244" s="462">
        <v>0</v>
      </c>
      <c r="J244" s="462">
        <v>0</v>
      </c>
      <c r="K244" s="462">
        <v>0</v>
      </c>
      <c r="L244" s="462">
        <v>0</v>
      </c>
      <c r="M244" s="585" t="s">
        <v>61</v>
      </c>
      <c r="N244" s="462">
        <v>0</v>
      </c>
      <c r="O244" s="462">
        <v>0</v>
      </c>
      <c r="P244" s="462">
        <v>0</v>
      </c>
      <c r="Q244" s="462">
        <v>0</v>
      </c>
      <c r="R244" s="462">
        <v>0</v>
      </c>
      <c r="S244" s="462">
        <v>0</v>
      </c>
      <c r="T244" s="328"/>
      <c r="U244" s="328"/>
      <c r="V244" s="328"/>
      <c r="W244" s="328"/>
      <c r="X244" s="328"/>
      <c r="Y244" s="328"/>
      <c r="Z244" s="328"/>
      <c r="AA244" s="328"/>
      <c r="AB244" s="328"/>
      <c r="AC244" s="328"/>
      <c r="AD244" s="328"/>
      <c r="AE244" s="328"/>
      <c r="AF244" s="328"/>
      <c r="AG244" s="328"/>
    </row>
    <row r="245" spans="1:107" s="382" customFormat="1">
      <c r="A245" s="735" t="s">
        <v>417</v>
      </c>
      <c r="B245" s="736" t="s">
        <v>612</v>
      </c>
      <c r="C245" s="325" t="s">
        <v>61</v>
      </c>
      <c r="D245" s="325" t="s">
        <v>61</v>
      </c>
      <c r="E245" s="325" t="s">
        <v>61</v>
      </c>
      <c r="F245" s="325" t="s">
        <v>61</v>
      </c>
      <c r="G245" s="528" t="s">
        <v>61</v>
      </c>
      <c r="H245" s="462">
        <f>H246</f>
        <v>1.6950000000000001</v>
      </c>
      <c r="I245" s="462">
        <f t="shared" ref="I245:S246" si="640">I246</f>
        <v>0</v>
      </c>
      <c r="J245" s="462">
        <f t="shared" si="640"/>
        <v>0</v>
      </c>
      <c r="K245" s="462">
        <f t="shared" si="640"/>
        <v>1.6950000000000001</v>
      </c>
      <c r="L245" s="462">
        <f t="shared" si="640"/>
        <v>0</v>
      </c>
      <c r="M245" s="585" t="s">
        <v>61</v>
      </c>
      <c r="N245" s="462">
        <f t="shared" si="640"/>
        <v>1.6950000000000001</v>
      </c>
      <c r="O245" s="462">
        <f t="shared" si="640"/>
        <v>0</v>
      </c>
      <c r="P245" s="462">
        <f t="shared" si="640"/>
        <v>0</v>
      </c>
      <c r="Q245" s="462">
        <f t="shared" si="640"/>
        <v>1.6950000000000001</v>
      </c>
      <c r="R245" s="462">
        <f t="shared" si="640"/>
        <v>0</v>
      </c>
      <c r="S245" s="462">
        <f t="shared" si="640"/>
        <v>1.6950000000000001</v>
      </c>
      <c r="T245" s="323"/>
      <c r="U245" s="323"/>
      <c r="V245" s="323"/>
      <c r="W245" s="323"/>
      <c r="X245" s="323"/>
      <c r="Y245" s="323"/>
      <c r="Z245" s="323"/>
      <c r="AA245" s="323"/>
      <c r="AB245" s="323"/>
      <c r="AC245" s="323"/>
      <c r="AD245" s="323"/>
      <c r="AE245" s="323"/>
      <c r="AF245" s="323"/>
      <c r="AG245" s="323"/>
      <c r="AZ245" s="734"/>
      <c r="BE245" s="734"/>
      <c r="BN245" s="734"/>
      <c r="BS245" s="734"/>
      <c r="BW245" s="734"/>
      <c r="BX245" s="734"/>
      <c r="CG245" s="734"/>
      <c r="CQ245" s="734"/>
    </row>
    <row r="246" spans="1:107" s="382" customFormat="1" ht="45">
      <c r="A246" s="327" t="s">
        <v>354</v>
      </c>
      <c r="B246" s="736" t="s">
        <v>15</v>
      </c>
      <c r="C246" s="325" t="s">
        <v>61</v>
      </c>
      <c r="D246" s="325" t="s">
        <v>61</v>
      </c>
      <c r="E246" s="325" t="s">
        <v>61</v>
      </c>
      <c r="F246" s="325" t="s">
        <v>61</v>
      </c>
      <c r="G246" s="528" t="s">
        <v>61</v>
      </c>
      <c r="H246" s="462">
        <f>H247</f>
        <v>1.6950000000000001</v>
      </c>
      <c r="I246" s="462">
        <f t="shared" si="640"/>
        <v>0</v>
      </c>
      <c r="J246" s="462">
        <f t="shared" si="640"/>
        <v>0</v>
      </c>
      <c r="K246" s="462">
        <f t="shared" si="640"/>
        <v>1.6950000000000001</v>
      </c>
      <c r="L246" s="462">
        <f t="shared" si="640"/>
        <v>0</v>
      </c>
      <c r="M246" s="585" t="s">
        <v>61</v>
      </c>
      <c r="N246" s="462">
        <f t="shared" si="640"/>
        <v>1.6950000000000001</v>
      </c>
      <c r="O246" s="462">
        <f t="shared" si="640"/>
        <v>0</v>
      </c>
      <c r="P246" s="462">
        <f t="shared" si="640"/>
        <v>0</v>
      </c>
      <c r="Q246" s="462">
        <f t="shared" si="640"/>
        <v>1.6950000000000001</v>
      </c>
      <c r="R246" s="462">
        <f t="shared" si="640"/>
        <v>0</v>
      </c>
      <c r="S246" s="462">
        <f t="shared" si="640"/>
        <v>1.6950000000000001</v>
      </c>
      <c r="T246" s="323"/>
      <c r="U246" s="323"/>
      <c r="V246" s="323"/>
      <c r="W246" s="323"/>
      <c r="X246" s="323"/>
      <c r="Y246" s="323"/>
      <c r="Z246" s="323"/>
      <c r="AA246" s="323"/>
      <c r="AB246" s="323"/>
      <c r="AC246" s="323"/>
      <c r="AD246" s="323"/>
      <c r="AE246" s="323"/>
      <c r="AF246" s="323"/>
      <c r="AG246" s="323"/>
      <c r="AZ246" s="734"/>
      <c r="BE246" s="734"/>
      <c r="BN246" s="734"/>
      <c r="BS246" s="734"/>
      <c r="BW246" s="734"/>
      <c r="BX246" s="734"/>
      <c r="CG246" s="734"/>
      <c r="CQ246" s="734"/>
    </row>
    <row r="247" spans="1:107" s="382" customFormat="1">
      <c r="A247" s="327" t="s">
        <v>638</v>
      </c>
      <c r="B247" s="326" t="s">
        <v>544</v>
      </c>
      <c r="C247" s="325" t="s">
        <v>870</v>
      </c>
      <c r="D247" s="325" t="s">
        <v>61</v>
      </c>
      <c r="E247" s="325" t="s">
        <v>61</v>
      </c>
      <c r="F247" s="325" t="s">
        <v>61</v>
      </c>
      <c r="G247" s="528" t="s">
        <v>61</v>
      </c>
      <c r="H247" s="462">
        <f t="shared" ref="H247:S247" si="641">H248</f>
        <v>1.6950000000000001</v>
      </c>
      <c r="I247" s="462">
        <f t="shared" si="641"/>
        <v>0</v>
      </c>
      <c r="J247" s="462">
        <f t="shared" si="641"/>
        <v>0</v>
      </c>
      <c r="K247" s="462">
        <f t="shared" si="641"/>
        <v>1.6950000000000001</v>
      </c>
      <c r="L247" s="462">
        <f t="shared" si="641"/>
        <v>0</v>
      </c>
      <c r="M247" s="585" t="s">
        <v>61</v>
      </c>
      <c r="N247" s="462">
        <f t="shared" si="641"/>
        <v>1.6950000000000001</v>
      </c>
      <c r="O247" s="462">
        <f t="shared" si="641"/>
        <v>0</v>
      </c>
      <c r="P247" s="462">
        <f t="shared" si="641"/>
        <v>0</v>
      </c>
      <c r="Q247" s="462">
        <f t="shared" si="641"/>
        <v>1.6950000000000001</v>
      </c>
      <c r="R247" s="462">
        <f t="shared" si="641"/>
        <v>0</v>
      </c>
      <c r="S247" s="462">
        <f t="shared" si="641"/>
        <v>1.6950000000000001</v>
      </c>
      <c r="T247" s="323"/>
      <c r="U247" s="323"/>
      <c r="V247" s="323"/>
      <c r="W247" s="323"/>
      <c r="X247" s="323"/>
      <c r="Y247" s="323"/>
      <c r="Z247" s="323"/>
      <c r="AA247" s="323"/>
      <c r="AB247" s="323"/>
      <c r="AC247" s="323"/>
      <c r="AD247" s="323"/>
      <c r="AE247" s="323"/>
      <c r="AF247" s="323"/>
      <c r="AG247" s="323"/>
      <c r="AZ247" s="734"/>
      <c r="BE247" s="734"/>
      <c r="BN247" s="734"/>
      <c r="BS247" s="734"/>
      <c r="BW247" s="734"/>
      <c r="BX247" s="734"/>
      <c r="CG247" s="734"/>
      <c r="CQ247" s="734"/>
    </row>
    <row r="248" spans="1:107" s="382" customFormat="1">
      <c r="A248" s="335" t="s">
        <v>888</v>
      </c>
      <c r="B248" s="329" t="s">
        <v>639</v>
      </c>
      <c r="C248" s="325" t="s">
        <v>871</v>
      </c>
      <c r="D248" s="325" t="s">
        <v>61</v>
      </c>
      <c r="E248" s="325">
        <v>2017</v>
      </c>
      <c r="F248" s="325">
        <v>2017</v>
      </c>
      <c r="G248" s="528" t="s">
        <v>61</v>
      </c>
      <c r="H248" s="462">
        <f t="shared" ref="H248" si="642">SUM(I248:L248)</f>
        <v>1.6950000000000001</v>
      </c>
      <c r="I248" s="462">
        <v>0</v>
      </c>
      <c r="J248" s="462">
        <v>0</v>
      </c>
      <c r="K248" s="462">
        <v>1.6950000000000001</v>
      </c>
      <c r="L248" s="462">
        <v>0</v>
      </c>
      <c r="M248" s="585" t="s">
        <v>61</v>
      </c>
      <c r="N248" s="462">
        <v>1.6950000000000001</v>
      </c>
      <c r="O248" s="462">
        <v>0</v>
      </c>
      <c r="P248" s="462">
        <v>0</v>
      </c>
      <c r="Q248" s="462">
        <v>1.6950000000000001</v>
      </c>
      <c r="R248" s="462">
        <v>0</v>
      </c>
      <c r="S248" s="462">
        <f t="shared" ref="S248" si="643">SUM(P248:R248)</f>
        <v>1.6950000000000001</v>
      </c>
      <c r="T248" s="323"/>
      <c r="U248" s="323"/>
      <c r="V248" s="323"/>
      <c r="W248" s="323"/>
      <c r="X248" s="323"/>
      <c r="Y248" s="323"/>
      <c r="Z248" s="323"/>
      <c r="AA248" s="323"/>
      <c r="AB248" s="323"/>
      <c r="AC248" s="323"/>
      <c r="AD248" s="323"/>
      <c r="AE248" s="323"/>
      <c r="AF248" s="323"/>
      <c r="AG248" s="323"/>
      <c r="AZ248" s="734"/>
      <c r="BE248" s="734"/>
      <c r="BN248" s="734"/>
      <c r="BS248" s="734"/>
      <c r="BW248" s="734"/>
      <c r="BX248" s="734"/>
      <c r="CG248" s="734"/>
      <c r="CQ248" s="734"/>
    </row>
    <row r="249" spans="1:107">
      <c r="A249" s="429"/>
      <c r="B249" s="430"/>
      <c r="C249" s="328"/>
      <c r="D249" s="328"/>
      <c r="E249" s="328"/>
      <c r="F249" s="328"/>
      <c r="G249" s="341"/>
      <c r="H249" s="431"/>
      <c r="I249" s="341"/>
      <c r="J249" s="341"/>
      <c r="K249" s="431"/>
      <c r="L249" s="341"/>
      <c r="M249" s="340"/>
      <c r="N249" s="341"/>
      <c r="O249" s="341"/>
      <c r="P249" s="341"/>
      <c r="Q249" s="432"/>
      <c r="R249" s="341"/>
      <c r="S249" s="432"/>
    </row>
    <row r="250" spans="1:107">
      <c r="A250" s="429"/>
      <c r="C250" s="328"/>
      <c r="D250" s="328"/>
      <c r="E250" s="328"/>
      <c r="F250" s="313"/>
      <c r="G250" s="341"/>
      <c r="H250" s="431"/>
      <c r="I250" s="341"/>
      <c r="J250" s="341"/>
      <c r="K250" s="431"/>
      <c r="L250" s="341"/>
      <c r="M250" s="340"/>
      <c r="N250" s="341"/>
      <c r="O250" s="341"/>
      <c r="P250" s="341"/>
      <c r="Q250" s="432"/>
      <c r="R250" s="341"/>
      <c r="S250" s="432"/>
    </row>
    <row r="251" spans="1:107">
      <c r="A251" s="429"/>
      <c r="B251" s="430"/>
      <c r="C251" s="328"/>
      <c r="D251" s="328"/>
      <c r="E251" s="328"/>
      <c r="F251" s="328"/>
      <c r="H251" s="431"/>
      <c r="I251" s="341"/>
      <c r="J251" s="341"/>
      <c r="K251" s="431"/>
      <c r="L251" s="341"/>
      <c r="M251" s="340"/>
      <c r="N251" s="341"/>
      <c r="O251" s="341"/>
      <c r="P251" s="341"/>
      <c r="Q251" s="432"/>
      <c r="R251" s="341"/>
      <c r="S251" s="432"/>
    </row>
    <row r="252" spans="1:107">
      <c r="A252" s="429"/>
      <c r="B252" s="430"/>
      <c r="C252" s="328"/>
      <c r="D252" s="328"/>
      <c r="E252" s="328"/>
      <c r="F252" s="328"/>
      <c r="G252" s="341"/>
      <c r="H252" s="431"/>
      <c r="I252" s="341"/>
      <c r="J252" s="341"/>
      <c r="K252" s="431"/>
      <c r="L252" s="341"/>
      <c r="M252" s="340"/>
      <c r="N252" s="341"/>
      <c r="O252" s="341"/>
      <c r="P252" s="341"/>
      <c r="Q252" s="432"/>
      <c r="R252" s="341"/>
      <c r="S252" s="432"/>
    </row>
    <row r="253" spans="1:107">
      <c r="A253" s="429"/>
      <c r="B253" s="430"/>
      <c r="C253" s="328"/>
      <c r="D253" s="328"/>
      <c r="E253" s="328"/>
      <c r="F253" s="328"/>
      <c r="H253" s="431"/>
      <c r="I253" s="341"/>
      <c r="J253" s="341"/>
      <c r="K253" s="431"/>
      <c r="L253" s="341"/>
      <c r="M253" s="340"/>
      <c r="N253" s="341"/>
      <c r="O253" s="341"/>
      <c r="P253" s="341"/>
      <c r="Q253" s="432"/>
      <c r="R253" s="341"/>
      <c r="S253" s="432"/>
    </row>
    <row r="254" spans="1:107" ht="99.75" customHeight="1">
      <c r="B254" s="761" t="s">
        <v>1097</v>
      </c>
      <c r="C254" s="761"/>
      <c r="D254" s="761"/>
      <c r="E254" s="761"/>
      <c r="F254" s="761"/>
      <c r="G254" s="761"/>
      <c r="H254" s="761"/>
      <c r="I254" s="761"/>
      <c r="J254" s="761"/>
      <c r="K254" s="761"/>
      <c r="L254" s="761"/>
      <c r="M254" s="761"/>
      <c r="N254" s="761"/>
      <c r="O254" s="761"/>
      <c r="P254" s="761"/>
      <c r="Q254" s="761"/>
      <c r="R254" s="761"/>
      <c r="S254" s="761"/>
      <c r="T254" s="342"/>
      <c r="U254" s="342"/>
      <c r="V254" s="342"/>
      <c r="W254" s="342"/>
      <c r="X254" s="342"/>
      <c r="Y254" s="342"/>
      <c r="Z254" s="342"/>
      <c r="AA254" s="342"/>
      <c r="AB254" s="342"/>
      <c r="AC254" s="342"/>
      <c r="AD254" s="342"/>
      <c r="AE254" s="342"/>
      <c r="AF254" s="342"/>
      <c r="AG254" s="342"/>
      <c r="AH254" s="342"/>
      <c r="AI254" s="342"/>
      <c r="AJ254" s="342"/>
      <c r="AK254" s="342"/>
      <c r="AL254" s="342"/>
      <c r="AM254" s="342"/>
      <c r="AN254" s="342"/>
      <c r="AO254" s="342"/>
      <c r="AP254" s="342"/>
      <c r="AQ254" s="342"/>
      <c r="AR254" s="342"/>
      <c r="AS254" s="342"/>
      <c r="AT254" s="342"/>
      <c r="AU254" s="342"/>
      <c r="AV254" s="342"/>
      <c r="AW254" s="342"/>
      <c r="AX254" s="342"/>
      <c r="AY254" s="342"/>
      <c r="AZ254" s="342"/>
      <c r="BA254" s="342"/>
      <c r="BB254" s="342"/>
      <c r="BC254" s="342"/>
      <c r="BD254" s="342"/>
      <c r="BE254" s="342"/>
      <c r="BF254" s="342"/>
      <c r="BG254" s="342"/>
      <c r="BH254" s="342"/>
      <c r="BI254" s="342"/>
      <c r="BJ254" s="342"/>
      <c r="BK254" s="342"/>
      <c r="BL254" s="342"/>
      <c r="BM254" s="342"/>
      <c r="BN254" s="342"/>
      <c r="BO254" s="342"/>
      <c r="BP254" s="342"/>
      <c r="BQ254" s="342"/>
      <c r="BR254" s="342"/>
      <c r="BS254" s="342"/>
      <c r="BT254" s="342"/>
      <c r="BU254" s="342"/>
      <c r="BV254" s="342"/>
      <c r="BW254" s="342"/>
      <c r="BX254" s="342"/>
      <c r="BY254" s="342"/>
      <c r="BZ254" s="342"/>
      <c r="CA254" s="342"/>
      <c r="CB254" s="342"/>
      <c r="CC254" s="342"/>
      <c r="CD254" s="342"/>
      <c r="CE254" s="342"/>
      <c r="CF254" s="342"/>
      <c r="CG254" s="342"/>
      <c r="CH254" s="342"/>
      <c r="CI254" s="342"/>
      <c r="CJ254" s="342"/>
      <c r="CK254" s="342"/>
      <c r="CL254" s="342"/>
      <c r="CM254" s="342"/>
      <c r="CN254" s="342"/>
      <c r="CO254" s="342"/>
      <c r="CP254" s="342"/>
      <c r="CQ254" s="342"/>
      <c r="CR254" s="342"/>
      <c r="CS254" s="342"/>
      <c r="CT254" s="342"/>
      <c r="CU254" s="342"/>
      <c r="CV254" s="342"/>
      <c r="CW254" s="342"/>
      <c r="CX254" s="342"/>
      <c r="CY254" s="342"/>
      <c r="CZ254" s="342"/>
      <c r="DA254" s="342"/>
      <c r="DB254" s="342"/>
      <c r="DC254" s="342"/>
    </row>
    <row r="255" spans="1:107" ht="42.75" customHeight="1">
      <c r="B255" s="339" t="s">
        <v>746</v>
      </c>
      <c r="C255" s="339"/>
      <c r="D255" s="339"/>
      <c r="E255" s="339"/>
      <c r="F255" s="339"/>
      <c r="G255" s="339"/>
      <c r="H255" s="339"/>
      <c r="I255" s="339"/>
      <c r="J255" s="339"/>
      <c r="K255" s="339"/>
      <c r="L255" s="339"/>
      <c r="M255" s="339"/>
      <c r="N255" s="339"/>
      <c r="O255" s="339"/>
      <c r="P255" s="339"/>
      <c r="Q255" s="339"/>
      <c r="R255" s="339"/>
      <c r="S255" s="339"/>
      <c r="T255" s="339"/>
      <c r="U255" s="339"/>
      <c r="V255" s="339"/>
      <c r="W255" s="339"/>
      <c r="X255" s="339"/>
      <c r="Y255" s="339"/>
      <c r="Z255" s="339"/>
      <c r="AA255" s="339"/>
      <c r="AB255" s="339"/>
      <c r="AC255" s="339"/>
      <c r="AD255" s="339"/>
      <c r="AE255" s="339"/>
      <c r="AF255" s="339"/>
      <c r="AG255" s="339"/>
      <c r="AH255" s="339"/>
      <c r="AI255" s="339"/>
      <c r="AJ255" s="339"/>
      <c r="AK255" s="339"/>
      <c r="AL255" s="339"/>
      <c r="AM255" s="339"/>
      <c r="AN255" s="339"/>
      <c r="AO255" s="339"/>
      <c r="AP255" s="339"/>
      <c r="AQ255" s="339"/>
      <c r="AR255" s="339"/>
      <c r="AS255" s="339"/>
      <c r="AT255" s="339"/>
      <c r="AU255" s="339"/>
      <c r="AV255" s="339"/>
      <c r="AW255" s="339"/>
      <c r="AX255" s="339"/>
      <c r="AY255" s="339"/>
      <c r="AZ255" s="339"/>
      <c r="BA255" s="339"/>
      <c r="BB255" s="339"/>
      <c r="BC255" s="339"/>
      <c r="BD255" s="339"/>
      <c r="BE255" s="339"/>
      <c r="BF255" s="339"/>
      <c r="BG255" s="339"/>
      <c r="BH255" s="339"/>
      <c r="BI255" s="339"/>
      <c r="BJ255" s="339"/>
      <c r="BK255" s="339"/>
      <c r="BL255" s="339"/>
      <c r="BM255" s="339"/>
      <c r="BN255" s="339"/>
      <c r="BO255" s="339"/>
      <c r="BP255" s="339"/>
      <c r="BQ255" s="339"/>
      <c r="BR255" s="339"/>
      <c r="BS255" s="339"/>
      <c r="BT255" s="339"/>
      <c r="BU255" s="339"/>
      <c r="BV255" s="339"/>
      <c r="BW255" s="339"/>
      <c r="BX255" s="339"/>
      <c r="BY255" s="339"/>
      <c r="BZ255" s="339"/>
      <c r="CA255" s="339"/>
      <c r="CB255" s="339"/>
      <c r="CC255" s="339"/>
      <c r="CD255" s="339"/>
      <c r="CE255" s="339"/>
      <c r="CF255" s="339"/>
      <c r="CG255" s="339"/>
      <c r="CH255" s="339"/>
      <c r="CI255" s="339"/>
      <c r="CJ255" s="339"/>
      <c r="CK255" s="339"/>
      <c r="CL255" s="339"/>
      <c r="CM255" s="339"/>
      <c r="CN255" s="339"/>
      <c r="CO255" s="339"/>
      <c r="CP255" s="339"/>
      <c r="CQ255" s="339"/>
      <c r="CR255" s="339"/>
      <c r="CS255" s="339"/>
    </row>
    <row r="256" spans="1:107" ht="39.75" customHeight="1">
      <c r="B256" s="762" t="s">
        <v>759</v>
      </c>
      <c r="C256" s="762"/>
      <c r="D256" s="762"/>
      <c r="E256" s="762"/>
      <c r="F256" s="762"/>
      <c r="G256" s="762"/>
      <c r="H256" s="762"/>
      <c r="I256" s="762"/>
      <c r="J256" s="762"/>
      <c r="K256" s="762"/>
      <c r="L256" s="762"/>
      <c r="M256" s="762"/>
      <c r="N256" s="762"/>
      <c r="O256" s="762"/>
      <c r="P256" s="762"/>
      <c r="Q256" s="762"/>
      <c r="R256" s="762"/>
      <c r="S256" s="762"/>
      <c r="T256" s="612"/>
      <c r="U256" s="612"/>
      <c r="V256" s="612"/>
      <c r="W256" s="612"/>
      <c r="X256" s="612"/>
      <c r="Y256" s="612"/>
      <c r="Z256" s="612"/>
      <c r="AA256" s="612"/>
      <c r="AB256" s="612"/>
      <c r="AC256" s="612"/>
      <c r="AD256" s="612"/>
      <c r="AE256" s="612"/>
      <c r="AF256" s="612"/>
      <c r="AG256" s="612"/>
      <c r="AH256" s="612"/>
      <c r="AI256" s="612"/>
      <c r="AJ256" s="612"/>
      <c r="AK256" s="612"/>
      <c r="AL256" s="612"/>
      <c r="AM256" s="612"/>
      <c r="AN256" s="612"/>
      <c r="AO256" s="612"/>
      <c r="AP256" s="612"/>
      <c r="AQ256" s="612"/>
      <c r="AR256" s="612"/>
      <c r="AS256" s="612"/>
      <c r="AT256" s="612"/>
      <c r="AU256" s="612"/>
      <c r="AV256" s="612"/>
      <c r="AW256" s="612"/>
      <c r="AX256" s="612"/>
      <c r="AY256" s="612"/>
      <c r="AZ256" s="612"/>
      <c r="BA256" s="612"/>
      <c r="BB256" s="612"/>
      <c r="BC256" s="612"/>
      <c r="BD256" s="612"/>
      <c r="BE256" s="612"/>
      <c r="BF256" s="612"/>
      <c r="BG256" s="612"/>
      <c r="BH256" s="612"/>
      <c r="BI256" s="612"/>
      <c r="BJ256" s="612"/>
      <c r="BK256" s="612"/>
      <c r="BL256" s="612"/>
      <c r="BM256" s="612"/>
      <c r="BN256" s="612"/>
      <c r="BO256" s="612"/>
      <c r="BP256" s="612"/>
      <c r="BQ256" s="612"/>
      <c r="BR256" s="612"/>
      <c r="BS256" s="612"/>
      <c r="BT256" s="612"/>
      <c r="BU256" s="612"/>
      <c r="BV256" s="612"/>
      <c r="BW256" s="612"/>
      <c r="BX256" s="612"/>
      <c r="BY256" s="612"/>
      <c r="BZ256" s="612"/>
      <c r="CA256" s="612"/>
      <c r="CB256" s="612"/>
      <c r="CC256" s="612"/>
      <c r="CD256" s="612"/>
      <c r="CE256" s="612"/>
      <c r="CF256" s="612"/>
      <c r="CG256" s="612"/>
      <c r="CH256" s="612"/>
      <c r="CI256" s="612"/>
      <c r="CJ256" s="612"/>
      <c r="CK256" s="612"/>
      <c r="CL256" s="612"/>
      <c r="CM256" s="612"/>
      <c r="CN256" s="612"/>
      <c r="CO256" s="612"/>
      <c r="CP256" s="612"/>
      <c r="CQ256" s="612"/>
      <c r="CR256" s="612"/>
      <c r="CS256" s="612"/>
    </row>
    <row r="257" spans="1:97" ht="36.75" customHeight="1">
      <c r="B257" s="313" t="s">
        <v>747</v>
      </c>
      <c r="C257" s="341"/>
    </row>
    <row r="258" spans="1:97" ht="33.75" customHeight="1">
      <c r="B258" s="761" t="s">
        <v>748</v>
      </c>
      <c r="C258" s="761"/>
      <c r="D258" s="761"/>
      <c r="E258" s="761"/>
      <c r="F258" s="761"/>
      <c r="G258" s="761"/>
      <c r="H258" s="761"/>
      <c r="I258" s="761"/>
      <c r="J258" s="761"/>
      <c r="K258" s="761"/>
      <c r="L258" s="761"/>
      <c r="M258" s="761"/>
      <c r="N258" s="761"/>
      <c r="O258" s="761"/>
      <c r="P258" s="761"/>
      <c r="Q258" s="761"/>
      <c r="R258" s="761"/>
      <c r="S258" s="761"/>
      <c r="T258" s="342"/>
      <c r="U258" s="342"/>
      <c r="V258" s="342"/>
      <c r="W258" s="342"/>
      <c r="X258" s="342"/>
      <c r="Y258" s="342"/>
      <c r="Z258" s="342"/>
      <c r="AA258" s="342"/>
      <c r="AB258" s="342"/>
      <c r="AC258" s="342"/>
      <c r="AD258" s="342"/>
      <c r="AE258" s="342"/>
      <c r="AF258" s="342"/>
      <c r="AG258" s="342"/>
      <c r="AH258" s="342"/>
      <c r="AI258" s="342"/>
      <c r="AJ258" s="342"/>
      <c r="AK258" s="342"/>
      <c r="AL258" s="342"/>
      <c r="AM258" s="342"/>
      <c r="AN258" s="342"/>
      <c r="AO258" s="342"/>
      <c r="AP258" s="342"/>
      <c r="AQ258" s="342"/>
      <c r="AR258" s="342"/>
      <c r="AS258" s="342"/>
      <c r="AT258" s="342"/>
      <c r="AU258" s="342"/>
      <c r="AV258" s="342"/>
      <c r="AW258" s="342"/>
      <c r="AX258" s="342"/>
      <c r="AY258" s="342"/>
      <c r="AZ258" s="342"/>
      <c r="BA258" s="342"/>
      <c r="BB258" s="342"/>
      <c r="BC258" s="342"/>
      <c r="BD258" s="342"/>
      <c r="BE258" s="342"/>
      <c r="BF258" s="342"/>
      <c r="BG258" s="342"/>
      <c r="BH258" s="342"/>
      <c r="BI258" s="342"/>
      <c r="BJ258" s="342"/>
      <c r="BK258" s="342"/>
      <c r="BL258" s="342"/>
      <c r="BM258" s="342"/>
      <c r="BN258" s="342"/>
      <c r="BO258" s="342"/>
      <c r="BP258" s="342"/>
      <c r="BQ258" s="342"/>
      <c r="BR258" s="342"/>
      <c r="BS258" s="342"/>
      <c r="BT258" s="342"/>
      <c r="BU258" s="342"/>
      <c r="BV258" s="342"/>
      <c r="BW258" s="342"/>
      <c r="BX258" s="342"/>
      <c r="BY258" s="342"/>
      <c r="BZ258" s="342"/>
      <c r="CA258" s="342"/>
      <c r="CB258" s="342"/>
      <c r="CC258" s="342"/>
      <c r="CD258" s="342"/>
      <c r="CE258" s="342"/>
      <c r="CF258" s="342"/>
      <c r="CG258" s="342"/>
      <c r="CH258" s="342"/>
      <c r="CI258" s="342"/>
      <c r="CJ258" s="342"/>
      <c r="CK258" s="342"/>
      <c r="CL258" s="342"/>
      <c r="CM258" s="342"/>
      <c r="CN258" s="342"/>
      <c r="CO258" s="342"/>
      <c r="CP258" s="342"/>
      <c r="CQ258" s="342"/>
      <c r="CR258" s="342"/>
      <c r="CS258" s="342"/>
    </row>
    <row r="259" spans="1:97" ht="39.75" customHeight="1">
      <c r="B259" s="341" t="s">
        <v>749</v>
      </c>
      <c r="C259" s="341"/>
      <c r="BB259" s="378"/>
      <c r="BC259" s="378"/>
      <c r="BD259" s="378"/>
      <c r="BE259" s="378"/>
      <c r="BF259" s="378"/>
      <c r="BG259" s="378"/>
      <c r="BH259" s="378"/>
      <c r="BI259" s="378"/>
      <c r="BJ259" s="378"/>
      <c r="BK259" s="378"/>
      <c r="BL259" s="378"/>
      <c r="BM259" s="378"/>
      <c r="BN259" s="378"/>
      <c r="BO259" s="378"/>
      <c r="BP259" s="378"/>
      <c r="BQ259" s="378"/>
      <c r="BR259" s="378"/>
      <c r="BS259" s="378"/>
      <c r="BT259" s="378"/>
      <c r="BU259" s="378"/>
    </row>
    <row r="260" spans="1:97" ht="78.75" customHeight="1">
      <c r="B260" s="761" t="s">
        <v>1096</v>
      </c>
      <c r="C260" s="761"/>
      <c r="D260" s="761"/>
      <c r="E260" s="761"/>
      <c r="F260" s="761"/>
      <c r="G260" s="761"/>
      <c r="H260" s="761"/>
      <c r="I260" s="761"/>
      <c r="J260" s="761"/>
      <c r="K260" s="761"/>
      <c r="L260" s="761"/>
      <c r="M260" s="761"/>
      <c r="N260" s="761"/>
      <c r="O260" s="761"/>
      <c r="P260" s="761"/>
      <c r="Q260" s="761"/>
      <c r="R260" s="761"/>
      <c r="S260" s="761"/>
      <c r="T260" s="342"/>
      <c r="U260" s="342"/>
      <c r="V260" s="342"/>
      <c r="W260" s="342"/>
      <c r="X260" s="342"/>
      <c r="Y260" s="342"/>
      <c r="Z260" s="342"/>
      <c r="AA260" s="342"/>
      <c r="AB260" s="342"/>
      <c r="AC260" s="342"/>
      <c r="AD260" s="342"/>
      <c r="AE260" s="342"/>
      <c r="AF260" s="342"/>
      <c r="AG260" s="342"/>
      <c r="AH260" s="342"/>
      <c r="AI260" s="342"/>
      <c r="AJ260" s="342"/>
      <c r="AK260" s="342"/>
      <c r="AL260" s="342"/>
      <c r="AM260" s="342"/>
      <c r="AN260" s="342"/>
      <c r="AO260" s="342"/>
      <c r="AP260" s="342"/>
      <c r="AQ260" s="342"/>
      <c r="AR260" s="342"/>
      <c r="AS260" s="342"/>
      <c r="AT260" s="342"/>
      <c r="AU260" s="342"/>
      <c r="AV260" s="342"/>
      <c r="AW260" s="342"/>
      <c r="AX260" s="342"/>
      <c r="AY260" s="342"/>
      <c r="AZ260" s="342"/>
      <c r="BA260" s="342"/>
      <c r="BB260" s="342"/>
      <c r="BC260" s="342"/>
      <c r="BD260" s="342"/>
      <c r="BE260" s="342"/>
      <c r="BF260" s="342"/>
      <c r="BG260" s="342"/>
      <c r="BH260" s="342"/>
      <c r="BI260" s="342"/>
      <c r="BJ260" s="342"/>
      <c r="BK260" s="342"/>
      <c r="BL260" s="342"/>
      <c r="BM260" s="342"/>
      <c r="BN260" s="342"/>
      <c r="BO260" s="342"/>
      <c r="BP260" s="342"/>
      <c r="BQ260" s="342"/>
      <c r="BR260" s="342"/>
      <c r="BS260" s="342"/>
      <c r="BT260" s="342"/>
      <c r="BU260" s="342"/>
      <c r="BV260" s="342"/>
      <c r="BW260" s="342"/>
      <c r="BX260" s="342"/>
      <c r="BY260" s="342"/>
      <c r="BZ260" s="342"/>
      <c r="CA260" s="342"/>
      <c r="CB260" s="342"/>
      <c r="CC260" s="342"/>
      <c r="CD260" s="342"/>
      <c r="CE260" s="342"/>
      <c r="CF260" s="342"/>
      <c r="CG260" s="342"/>
      <c r="CH260" s="342"/>
      <c r="CI260" s="342"/>
      <c r="CJ260" s="342"/>
      <c r="CK260" s="342"/>
      <c r="CL260" s="342"/>
      <c r="CM260" s="342"/>
      <c r="CN260" s="342"/>
      <c r="CO260" s="342"/>
      <c r="CP260" s="342"/>
      <c r="CQ260" s="342"/>
      <c r="CR260" s="342"/>
      <c r="CS260" s="342"/>
    </row>
    <row r="261" spans="1:97" ht="65.25" customHeight="1">
      <c r="B261" s="762" t="s">
        <v>750</v>
      </c>
      <c r="C261" s="762"/>
      <c r="D261" s="762"/>
      <c r="E261" s="762"/>
      <c r="F261" s="762"/>
      <c r="G261" s="762"/>
      <c r="H261" s="762"/>
      <c r="I261" s="762"/>
      <c r="J261" s="762"/>
      <c r="K261" s="762"/>
      <c r="L261" s="762"/>
      <c r="M261" s="762"/>
      <c r="N261" s="762"/>
      <c r="O261" s="762"/>
      <c r="P261" s="762"/>
      <c r="Q261" s="762"/>
      <c r="R261" s="762"/>
      <c r="S261" s="762"/>
      <c r="T261" s="612"/>
      <c r="U261" s="612"/>
      <c r="V261" s="612"/>
      <c r="W261" s="612"/>
      <c r="X261" s="612"/>
      <c r="Y261" s="612"/>
      <c r="Z261" s="612"/>
      <c r="AA261" s="612"/>
      <c r="AB261" s="612"/>
      <c r="AC261" s="612"/>
      <c r="AD261" s="612"/>
      <c r="AE261" s="612"/>
      <c r="AF261" s="612"/>
      <c r="AG261" s="612"/>
      <c r="AH261" s="612"/>
      <c r="AI261" s="612"/>
      <c r="AJ261" s="612"/>
      <c r="AK261" s="612"/>
      <c r="AL261" s="612"/>
      <c r="AM261" s="612"/>
      <c r="AN261" s="612"/>
      <c r="AO261" s="612"/>
      <c r="AP261" s="612"/>
      <c r="AQ261" s="612"/>
      <c r="AR261" s="612"/>
      <c r="AS261" s="612"/>
      <c r="AT261" s="612"/>
      <c r="AU261" s="612"/>
      <c r="AV261" s="612"/>
      <c r="AW261" s="612"/>
      <c r="AX261" s="612"/>
      <c r="AY261" s="612"/>
      <c r="AZ261" s="612"/>
      <c r="BA261" s="612"/>
      <c r="BB261" s="612"/>
      <c r="BC261" s="612"/>
      <c r="BD261" s="612"/>
      <c r="BE261" s="612"/>
      <c r="BF261" s="612"/>
      <c r="BG261" s="612"/>
      <c r="BH261" s="612"/>
      <c r="BI261" s="612"/>
      <c r="BJ261" s="612"/>
      <c r="BK261" s="612"/>
      <c r="BL261" s="612"/>
      <c r="BM261" s="612"/>
      <c r="BN261" s="612"/>
      <c r="BO261" s="612"/>
      <c r="BP261" s="612"/>
      <c r="BQ261" s="612"/>
      <c r="BR261" s="612"/>
      <c r="BS261" s="612"/>
      <c r="BT261" s="612"/>
      <c r="BU261" s="612"/>
      <c r="BV261" s="612"/>
      <c r="BW261" s="612"/>
      <c r="BX261" s="612"/>
      <c r="BY261" s="612"/>
      <c r="BZ261" s="612"/>
      <c r="CA261" s="612"/>
      <c r="CB261" s="612"/>
      <c r="CC261" s="612"/>
      <c r="CD261" s="612"/>
      <c r="CE261" s="612"/>
      <c r="CF261" s="612"/>
      <c r="CG261" s="612"/>
      <c r="CH261" s="612"/>
      <c r="CI261" s="612"/>
      <c r="CJ261" s="612"/>
      <c r="CK261" s="612"/>
      <c r="CL261" s="612"/>
      <c r="CM261" s="612"/>
      <c r="CN261" s="612"/>
      <c r="CO261" s="612"/>
      <c r="CP261" s="612"/>
      <c r="CQ261" s="612"/>
      <c r="CR261" s="612"/>
      <c r="CS261" s="612"/>
    </row>
    <row r="262" spans="1:97" ht="92.25" customHeight="1">
      <c r="B262" s="761" t="s">
        <v>751</v>
      </c>
      <c r="C262" s="761"/>
      <c r="D262" s="761"/>
      <c r="E262" s="761"/>
      <c r="F262" s="761"/>
      <c r="G262" s="761"/>
      <c r="H262" s="761"/>
      <c r="I262" s="761"/>
      <c r="J262" s="761"/>
      <c r="K262" s="761"/>
      <c r="L262" s="761"/>
      <c r="M262" s="761"/>
      <c r="N262" s="761"/>
      <c r="O262" s="761"/>
      <c r="P262" s="761"/>
      <c r="Q262" s="761"/>
      <c r="R262" s="761"/>
      <c r="S262" s="761"/>
      <c r="T262" s="342"/>
      <c r="U262" s="342"/>
      <c r="V262" s="342"/>
      <c r="W262" s="342"/>
      <c r="X262" s="342"/>
      <c r="Y262" s="342"/>
      <c r="Z262" s="342"/>
      <c r="AA262" s="342"/>
      <c r="AB262" s="342"/>
      <c r="AC262" s="342"/>
      <c r="AD262" s="342"/>
      <c r="AE262" s="342"/>
      <c r="AF262" s="342"/>
      <c r="AG262" s="342"/>
      <c r="AH262" s="342"/>
      <c r="AI262" s="342"/>
      <c r="AJ262" s="342"/>
      <c r="AK262" s="342"/>
      <c r="AL262" s="342"/>
      <c r="AM262" s="342"/>
      <c r="AN262" s="342"/>
      <c r="AO262" s="342"/>
      <c r="AP262" s="342"/>
      <c r="AQ262" s="342"/>
      <c r="AR262" s="342"/>
      <c r="AS262" s="342"/>
      <c r="AT262" s="342"/>
      <c r="AU262" s="342"/>
      <c r="AV262" s="342"/>
      <c r="AW262" s="342"/>
      <c r="AX262" s="342"/>
      <c r="AY262" s="342"/>
      <c r="AZ262" s="342"/>
      <c r="BA262" s="342"/>
      <c r="BB262" s="342"/>
      <c r="BC262" s="342"/>
      <c r="BD262" s="342"/>
      <c r="BE262" s="342"/>
      <c r="BF262" s="342"/>
      <c r="BG262" s="342"/>
      <c r="BH262" s="342"/>
      <c r="BI262" s="342"/>
      <c r="BJ262" s="342"/>
      <c r="BK262" s="342"/>
      <c r="BL262" s="342"/>
      <c r="BM262" s="342"/>
      <c r="BN262" s="342"/>
      <c r="BO262" s="342"/>
      <c r="BP262" s="342"/>
      <c r="BQ262" s="342"/>
      <c r="BR262" s="342"/>
      <c r="BS262" s="342"/>
      <c r="BT262" s="342"/>
      <c r="BU262" s="342"/>
      <c r="BV262" s="342"/>
      <c r="BW262" s="342"/>
      <c r="BX262" s="342"/>
      <c r="BY262" s="342"/>
      <c r="BZ262" s="342"/>
      <c r="CA262" s="342"/>
      <c r="CB262" s="342"/>
      <c r="CC262" s="342"/>
      <c r="CD262" s="342"/>
      <c r="CE262" s="342"/>
      <c r="CF262" s="342"/>
      <c r="CG262" s="342"/>
      <c r="CH262" s="342"/>
      <c r="CI262" s="342"/>
      <c r="CJ262" s="342"/>
      <c r="CK262" s="342"/>
      <c r="CL262" s="342"/>
      <c r="CM262" s="342"/>
      <c r="CN262" s="342"/>
      <c r="CO262" s="342"/>
      <c r="CP262" s="342"/>
      <c r="CQ262" s="342"/>
      <c r="CR262" s="342"/>
      <c r="CS262" s="342"/>
    </row>
    <row r="263" spans="1:97" ht="38.25" customHeight="1">
      <c r="B263" s="763" t="s">
        <v>752</v>
      </c>
      <c r="C263" s="763"/>
      <c r="D263" s="763"/>
      <c r="E263" s="763"/>
      <c r="F263" s="763"/>
      <c r="G263" s="763"/>
      <c r="H263" s="763"/>
      <c r="I263" s="763"/>
      <c r="J263" s="763"/>
      <c r="K263" s="763"/>
      <c r="L263" s="763"/>
      <c r="M263" s="763"/>
      <c r="N263" s="763"/>
      <c r="O263" s="763"/>
      <c r="P263" s="763"/>
      <c r="Q263" s="763"/>
      <c r="R263" s="763"/>
      <c r="S263" s="763"/>
      <c r="T263" s="343"/>
      <c r="U263" s="343"/>
      <c r="V263" s="343"/>
      <c r="W263" s="343"/>
      <c r="X263" s="343"/>
      <c r="Y263" s="343"/>
      <c r="Z263" s="343"/>
      <c r="AA263" s="343"/>
      <c r="AB263" s="343"/>
      <c r="AC263" s="343"/>
      <c r="AD263" s="343"/>
      <c r="AE263" s="343"/>
      <c r="AF263" s="343"/>
      <c r="AG263" s="343"/>
      <c r="AH263" s="343"/>
      <c r="AI263" s="343"/>
      <c r="AJ263" s="343"/>
      <c r="AK263" s="343"/>
      <c r="AL263" s="343"/>
      <c r="AM263" s="343"/>
      <c r="AN263" s="343"/>
      <c r="AO263" s="343"/>
      <c r="AP263" s="343"/>
      <c r="AQ263" s="343"/>
      <c r="AR263" s="343"/>
      <c r="AS263" s="343"/>
      <c r="AT263" s="343"/>
      <c r="AU263" s="343"/>
      <c r="AV263" s="343"/>
      <c r="AW263" s="343"/>
      <c r="AX263" s="343"/>
      <c r="AY263" s="343"/>
      <c r="AZ263" s="514"/>
      <c r="BA263" s="343"/>
      <c r="BB263" s="343"/>
    </row>
    <row r="264" spans="1:97" ht="38.25" customHeight="1">
      <c r="A264" s="313"/>
      <c r="B264" s="343" t="s">
        <v>753</v>
      </c>
      <c r="AZ264" s="313"/>
      <c r="BE264" s="313"/>
      <c r="BN264" s="313"/>
      <c r="BS264" s="313"/>
      <c r="BW264" s="313"/>
      <c r="BX264" s="313"/>
      <c r="CG264" s="313"/>
      <c r="CQ264" s="313"/>
    </row>
    <row r="265" spans="1:97" ht="39.75" customHeight="1">
      <c r="A265" s="313"/>
      <c r="B265" s="343" t="s">
        <v>754</v>
      </c>
      <c r="C265" s="532"/>
      <c r="D265" s="532"/>
      <c r="E265" s="532"/>
      <c r="F265" s="532"/>
      <c r="G265" s="532"/>
      <c r="H265" s="532"/>
      <c r="I265" s="532"/>
      <c r="J265" s="532"/>
      <c r="K265" s="532"/>
      <c r="L265" s="532"/>
      <c r="M265" s="532"/>
      <c r="N265" s="532"/>
      <c r="O265" s="532"/>
      <c r="P265" s="532"/>
      <c r="Q265" s="532"/>
      <c r="R265" s="532"/>
      <c r="S265" s="532"/>
      <c r="T265" s="532"/>
      <c r="U265" s="532"/>
      <c r="V265" s="532"/>
      <c r="W265" s="532"/>
      <c r="X265" s="532"/>
      <c r="Y265" s="532"/>
      <c r="Z265" s="532"/>
      <c r="AA265" s="532"/>
      <c r="AB265" s="532"/>
      <c r="AC265" s="532"/>
      <c r="AD265" s="532"/>
      <c r="AE265" s="532"/>
      <c r="AF265" s="532"/>
      <c r="AG265" s="532"/>
      <c r="AZ265" s="313"/>
      <c r="BE265" s="313"/>
      <c r="BN265" s="313"/>
      <c r="BS265" s="313"/>
      <c r="BW265" s="313"/>
      <c r="BX265" s="313"/>
      <c r="CG265" s="313"/>
      <c r="CQ265" s="313"/>
    </row>
    <row r="266" spans="1:97">
      <c r="A266" s="313"/>
      <c r="B266" s="343"/>
      <c r="C266" s="532"/>
      <c r="D266" s="532"/>
      <c r="E266" s="532"/>
      <c r="F266" s="532"/>
      <c r="G266" s="532"/>
      <c r="H266" s="532"/>
      <c r="I266" s="532"/>
      <c r="J266" s="532"/>
      <c r="K266" s="532"/>
      <c r="L266" s="532"/>
      <c r="M266" s="532"/>
      <c r="N266" s="532"/>
      <c r="O266" s="532"/>
      <c r="P266" s="532"/>
      <c r="Q266" s="532"/>
      <c r="R266" s="532"/>
      <c r="S266" s="532"/>
      <c r="T266" s="532"/>
      <c r="U266" s="532"/>
      <c r="V266" s="532"/>
      <c r="W266" s="532"/>
      <c r="X266" s="532"/>
      <c r="Y266" s="532"/>
      <c r="Z266" s="532"/>
      <c r="AA266" s="532"/>
      <c r="AB266" s="532"/>
      <c r="AC266" s="532"/>
      <c r="AD266" s="532"/>
      <c r="AE266" s="532"/>
      <c r="AF266" s="532"/>
      <c r="AG266" s="532"/>
      <c r="AZ266" s="313"/>
      <c r="BE266" s="313"/>
      <c r="BN266" s="313"/>
      <c r="BS266" s="313"/>
      <c r="BW266" s="313"/>
      <c r="BX266" s="313"/>
      <c r="CG266" s="313"/>
      <c r="CQ266" s="313"/>
    </row>
    <row r="267" spans="1:97">
      <c r="A267" s="313"/>
      <c r="AM267" s="341"/>
      <c r="AZ267" s="313"/>
      <c r="BE267" s="313"/>
      <c r="BN267" s="313"/>
      <c r="BS267" s="313"/>
      <c r="BW267" s="313"/>
      <c r="BX267" s="313"/>
      <c r="CG267" s="313"/>
      <c r="CQ267" s="313"/>
    </row>
    <row r="269" spans="1:97" ht="55.5" customHeight="1"/>
    <row r="270" spans="1:97" ht="76.5" customHeight="1"/>
    <row r="274" ht="36.75" customHeight="1"/>
    <row r="275" ht="26.25" customHeight="1"/>
    <row r="279" ht="35.25" customHeight="1"/>
    <row r="282" ht="45" customHeight="1"/>
    <row r="324" ht="26.25" customHeight="1"/>
    <row r="334" ht="35.25" customHeight="1"/>
    <row r="340" ht="53.25" customHeight="1"/>
    <row r="342" ht="23.25" customHeight="1"/>
    <row r="344" ht="23.25" customHeight="1"/>
    <row r="346" ht="23.25" customHeight="1"/>
    <row r="347" ht="23.25" customHeight="1"/>
    <row r="348" ht="51.75" customHeight="1"/>
    <row r="349" ht="21.75" customHeight="1"/>
    <row r="350" ht="23.25" customHeight="1"/>
    <row r="351" ht="23.25" customHeight="1"/>
  </sheetData>
  <mergeCells count="47">
    <mergeCell ref="A140:S140"/>
    <mergeCell ref="A141:A143"/>
    <mergeCell ref="B141:B143"/>
    <mergeCell ref="C141:C143"/>
    <mergeCell ref="D141:D143"/>
    <mergeCell ref="E141:E143"/>
    <mergeCell ref="F141:F143"/>
    <mergeCell ref="G141:L141"/>
    <mergeCell ref="M141:N142"/>
    <mergeCell ref="O141:O143"/>
    <mergeCell ref="P141:S141"/>
    <mergeCell ref="G142:G143"/>
    <mergeCell ref="H142:L142"/>
    <mergeCell ref="P142:P143"/>
    <mergeCell ref="Q142:Q143"/>
    <mergeCell ref="R142:R143"/>
    <mergeCell ref="CL32:DD32"/>
    <mergeCell ref="AG31:DD31"/>
    <mergeCell ref="C31:C33"/>
    <mergeCell ref="A31:A33"/>
    <mergeCell ref="J31:J33"/>
    <mergeCell ref="AZ32:BR32"/>
    <mergeCell ref="BS32:CK32"/>
    <mergeCell ref="B31:B33"/>
    <mergeCell ref="L31:L32"/>
    <mergeCell ref="D31:D33"/>
    <mergeCell ref="B261:S261"/>
    <mergeCell ref="B262:S262"/>
    <mergeCell ref="B263:S263"/>
    <mergeCell ref="A17:DD17"/>
    <mergeCell ref="K31:K32"/>
    <mergeCell ref="G31:I32"/>
    <mergeCell ref="AG18:AN18"/>
    <mergeCell ref="AG19:AN19"/>
    <mergeCell ref="AG21:AN21"/>
    <mergeCell ref="AG22:AN22"/>
    <mergeCell ref="P21:S21"/>
    <mergeCell ref="F31:F33"/>
    <mergeCell ref="E31:E33"/>
    <mergeCell ref="M31:AF32"/>
    <mergeCell ref="AG32:AY32"/>
    <mergeCell ref="A30:DD30"/>
    <mergeCell ref="S142:S143"/>
    <mergeCell ref="B254:S254"/>
    <mergeCell ref="B256:S256"/>
    <mergeCell ref="B258:S258"/>
    <mergeCell ref="B260:S260"/>
  </mergeCells>
  <phoneticPr fontId="7" type="noConversion"/>
  <printOptions horizontalCentered="1"/>
  <pageMargins left="0.39370078740157483" right="0.39370078740157483" top="0.39370078740157483" bottom="0.39370078740157483" header="0" footer="0"/>
  <pageSetup paperSize="8" scale="26" fitToHeight="17" orientation="landscape" r:id="rId1"/>
  <headerFooter differentFirst="1" scaleWithDoc="0"/>
  <rowBreaks count="1" manualBreakCount="1">
    <brk id="139" max="107" man="1"/>
  </rowBreaks>
</worksheet>
</file>

<file path=xl/worksheets/sheet2.xml><?xml version="1.0" encoding="utf-8"?>
<worksheet xmlns="http://schemas.openxmlformats.org/spreadsheetml/2006/main" xmlns:r="http://schemas.openxmlformats.org/officeDocument/2006/relationships">
  <sheetPr>
    <pageSetUpPr fitToPage="1"/>
  </sheetPr>
  <dimension ref="A1:QQ98"/>
  <sheetViews>
    <sheetView view="pageBreakPreview" topLeftCell="A40" zoomScale="50" zoomScaleSheetLayoutView="50" workbookViewId="0">
      <selection activeCell="K57" sqref="K57:O57"/>
    </sheetView>
  </sheetViews>
  <sheetFormatPr defaultColWidth="46.75" defaultRowHeight="23.25"/>
  <cols>
    <col min="1" max="1" width="13.875" style="318" customWidth="1"/>
    <col min="2" max="2" width="65.5" style="533" customWidth="1"/>
    <col min="3" max="10" width="8.375" style="318" customWidth="1"/>
    <col min="11" max="11" width="8.75" style="318" customWidth="1"/>
    <col min="12" max="12" width="8.875" style="318" customWidth="1"/>
    <col min="13" max="13" width="21.125" style="318" customWidth="1"/>
    <col min="14" max="14" width="11.375" style="318" customWidth="1"/>
    <col min="15" max="15" width="11.25" style="318" customWidth="1"/>
    <col min="16" max="16" width="37" style="318" customWidth="1"/>
    <col min="17" max="21" width="14.5" style="318" customWidth="1"/>
    <col min="22" max="28" width="8.5" style="318" customWidth="1"/>
    <col min="29" max="29" width="10.75" style="318" customWidth="1"/>
    <col min="30" max="30" width="13.875" style="318" customWidth="1"/>
    <col min="31" max="31" width="9.75" style="318" customWidth="1"/>
    <col min="32" max="32" width="10.875" style="318" customWidth="1"/>
    <col min="33" max="33" width="15" style="318" customWidth="1"/>
    <col min="34" max="34" width="9.75" style="318" customWidth="1"/>
    <col min="35" max="35" width="16.75" style="318" customWidth="1"/>
    <col min="36" max="459" width="46.75" style="534"/>
    <col min="460" max="16384" width="46.75" style="318"/>
  </cols>
  <sheetData>
    <row r="1" spans="1:459">
      <c r="AI1" s="319" t="s">
        <v>592</v>
      </c>
      <c r="AJ1" s="318"/>
      <c r="AK1" s="318"/>
      <c r="AL1" s="318"/>
      <c r="AM1" s="318"/>
      <c r="AN1" s="318"/>
      <c r="AO1" s="318"/>
      <c r="AP1" s="318"/>
      <c r="AQ1" s="318"/>
      <c r="AR1" s="318"/>
      <c r="AS1" s="318"/>
      <c r="AT1" s="318"/>
      <c r="AU1" s="318"/>
      <c r="AV1" s="318"/>
      <c r="AW1" s="318"/>
      <c r="AX1" s="318"/>
      <c r="AY1" s="318"/>
      <c r="AZ1" s="318"/>
      <c r="BA1" s="318"/>
      <c r="BB1" s="318"/>
      <c r="BC1" s="318"/>
      <c r="BD1" s="318"/>
      <c r="BE1" s="318"/>
      <c r="BF1" s="318"/>
      <c r="BG1" s="318"/>
      <c r="BH1" s="318"/>
      <c r="BI1" s="318"/>
      <c r="BJ1" s="318"/>
      <c r="BK1" s="318"/>
      <c r="BL1" s="318"/>
      <c r="BM1" s="318"/>
      <c r="BN1" s="318"/>
      <c r="BO1" s="318"/>
      <c r="BP1" s="318"/>
      <c r="BQ1" s="318"/>
      <c r="BR1" s="318"/>
      <c r="BS1" s="318"/>
      <c r="BT1" s="318"/>
      <c r="BU1" s="318"/>
      <c r="BV1" s="318"/>
      <c r="BW1" s="318"/>
      <c r="BX1" s="318"/>
      <c r="BY1" s="318"/>
      <c r="BZ1" s="318"/>
      <c r="CA1" s="318"/>
      <c r="CB1" s="318"/>
      <c r="CC1" s="318"/>
      <c r="CD1" s="318"/>
      <c r="CE1" s="318"/>
      <c r="CF1" s="318"/>
      <c r="CG1" s="318"/>
      <c r="CH1" s="318"/>
      <c r="CI1" s="318"/>
      <c r="CJ1" s="318"/>
      <c r="CK1" s="318"/>
      <c r="CL1" s="318"/>
      <c r="CM1" s="318"/>
      <c r="CN1" s="318"/>
      <c r="CO1" s="318"/>
      <c r="CP1" s="318"/>
      <c r="CQ1" s="318"/>
      <c r="CR1" s="318"/>
      <c r="CS1" s="318"/>
      <c r="CT1" s="318"/>
      <c r="CU1" s="318"/>
      <c r="CV1" s="318"/>
      <c r="CW1" s="318"/>
      <c r="CX1" s="318"/>
      <c r="CY1" s="318"/>
      <c r="CZ1" s="318"/>
      <c r="DA1" s="318"/>
      <c r="DB1" s="318"/>
      <c r="DC1" s="318"/>
      <c r="DD1" s="318"/>
      <c r="DE1" s="318"/>
      <c r="DF1" s="318"/>
      <c r="DG1" s="318"/>
      <c r="DH1" s="318"/>
      <c r="DI1" s="318"/>
      <c r="DJ1" s="318"/>
      <c r="DK1" s="318"/>
      <c r="DL1" s="318"/>
      <c r="DM1" s="318"/>
      <c r="DN1" s="318"/>
      <c r="DO1" s="318"/>
      <c r="DP1" s="318"/>
      <c r="DQ1" s="318"/>
      <c r="DR1" s="318"/>
      <c r="DS1" s="318"/>
      <c r="DT1" s="318"/>
      <c r="DU1" s="318"/>
      <c r="DV1" s="318"/>
      <c r="DW1" s="318"/>
      <c r="DX1" s="318"/>
      <c r="DY1" s="318"/>
      <c r="DZ1" s="318"/>
      <c r="EA1" s="318"/>
      <c r="EB1" s="318"/>
      <c r="EC1" s="318"/>
      <c r="ED1" s="318"/>
      <c r="EE1" s="318"/>
      <c r="EF1" s="318"/>
      <c r="EG1" s="318"/>
      <c r="EH1" s="318"/>
      <c r="EI1" s="318"/>
      <c r="EJ1" s="318"/>
      <c r="EK1" s="318"/>
      <c r="EL1" s="318"/>
      <c r="EM1" s="318"/>
      <c r="EN1" s="318"/>
      <c r="EO1" s="318"/>
      <c r="EP1" s="318"/>
      <c r="EQ1" s="318"/>
      <c r="ER1" s="318"/>
      <c r="ES1" s="318"/>
      <c r="ET1" s="318"/>
      <c r="EU1" s="318"/>
      <c r="EV1" s="318"/>
      <c r="EW1" s="318"/>
      <c r="EX1" s="318"/>
      <c r="EY1" s="318"/>
      <c r="EZ1" s="318"/>
      <c r="FA1" s="318"/>
      <c r="FB1" s="318"/>
      <c r="FC1" s="318"/>
      <c r="FD1" s="318"/>
      <c r="FE1" s="318"/>
      <c r="FF1" s="318"/>
      <c r="FG1" s="318"/>
      <c r="FH1" s="318"/>
      <c r="FI1" s="318"/>
      <c r="FJ1" s="318"/>
      <c r="FK1" s="318"/>
      <c r="FL1" s="318"/>
      <c r="FM1" s="318"/>
      <c r="FN1" s="318"/>
      <c r="FO1" s="318"/>
      <c r="FP1" s="318"/>
      <c r="FQ1" s="318"/>
      <c r="FR1" s="318"/>
      <c r="FS1" s="318"/>
      <c r="FT1" s="318"/>
      <c r="FU1" s="318"/>
      <c r="FV1" s="318"/>
      <c r="FW1" s="318"/>
      <c r="FX1" s="318"/>
      <c r="FY1" s="318"/>
      <c r="FZ1" s="318"/>
      <c r="GA1" s="318"/>
      <c r="GB1" s="318"/>
      <c r="GC1" s="318"/>
      <c r="GD1" s="318"/>
      <c r="GE1" s="318"/>
      <c r="GF1" s="318"/>
      <c r="GG1" s="318"/>
      <c r="GH1" s="318"/>
      <c r="GI1" s="318"/>
      <c r="GJ1" s="318"/>
      <c r="GK1" s="318"/>
      <c r="GL1" s="318"/>
      <c r="GM1" s="318"/>
      <c r="GN1" s="318"/>
      <c r="GO1" s="318"/>
      <c r="GP1" s="318"/>
      <c r="GQ1" s="318"/>
      <c r="GR1" s="318"/>
      <c r="GS1" s="318"/>
      <c r="GT1" s="318"/>
      <c r="GU1" s="318"/>
      <c r="GV1" s="318"/>
      <c r="GW1" s="318"/>
      <c r="GX1" s="318"/>
      <c r="GY1" s="318"/>
      <c r="GZ1" s="318"/>
      <c r="HA1" s="318"/>
      <c r="HB1" s="318"/>
      <c r="HC1" s="318"/>
      <c r="HD1" s="318"/>
      <c r="HE1" s="318"/>
      <c r="HF1" s="318"/>
      <c r="HG1" s="318"/>
      <c r="HH1" s="318"/>
      <c r="HI1" s="318"/>
      <c r="HJ1" s="318"/>
      <c r="HK1" s="318"/>
      <c r="HL1" s="318"/>
      <c r="HM1" s="318"/>
      <c r="HN1" s="318"/>
      <c r="HO1" s="318"/>
      <c r="HP1" s="318"/>
      <c r="HQ1" s="318"/>
      <c r="HR1" s="318"/>
      <c r="HS1" s="318"/>
      <c r="HT1" s="318"/>
      <c r="HU1" s="318"/>
      <c r="HV1" s="318"/>
      <c r="HW1" s="318"/>
      <c r="HX1" s="318"/>
      <c r="HY1" s="318"/>
      <c r="HZ1" s="318"/>
      <c r="IA1" s="318"/>
      <c r="IB1" s="318"/>
      <c r="IC1" s="318"/>
      <c r="ID1" s="318"/>
      <c r="IE1" s="318"/>
      <c r="IF1" s="318"/>
      <c r="IG1" s="318"/>
      <c r="IH1" s="318"/>
      <c r="II1" s="318"/>
      <c r="IJ1" s="318"/>
      <c r="IK1" s="318"/>
      <c r="IL1" s="318"/>
      <c r="IM1" s="318"/>
      <c r="IN1" s="318"/>
      <c r="IO1" s="318"/>
      <c r="IP1" s="318"/>
      <c r="IQ1" s="318"/>
      <c r="IR1" s="318"/>
      <c r="IS1" s="318"/>
      <c r="IT1" s="318"/>
      <c r="IU1" s="318"/>
      <c r="IV1" s="318"/>
      <c r="IW1" s="318"/>
      <c r="IX1" s="318"/>
      <c r="IY1" s="318"/>
      <c r="IZ1" s="318"/>
      <c r="JA1" s="318"/>
      <c r="JB1" s="318"/>
      <c r="JC1" s="318"/>
      <c r="JD1" s="318"/>
      <c r="JE1" s="318"/>
      <c r="JF1" s="318"/>
      <c r="JG1" s="318"/>
      <c r="JH1" s="318"/>
      <c r="JI1" s="318"/>
      <c r="JJ1" s="318"/>
      <c r="JK1" s="318"/>
      <c r="JL1" s="318"/>
      <c r="JM1" s="318"/>
      <c r="JN1" s="318"/>
      <c r="JO1" s="318"/>
      <c r="JP1" s="318"/>
      <c r="JQ1" s="318"/>
      <c r="JR1" s="318"/>
      <c r="JS1" s="318"/>
      <c r="JT1" s="318"/>
      <c r="JU1" s="318"/>
      <c r="JV1" s="318"/>
      <c r="JW1" s="318"/>
      <c r="JX1" s="318"/>
      <c r="JY1" s="318"/>
      <c r="JZ1" s="318"/>
      <c r="KA1" s="318"/>
      <c r="KB1" s="318"/>
      <c r="KC1" s="318"/>
      <c r="KD1" s="318"/>
      <c r="KE1" s="318"/>
      <c r="KF1" s="318"/>
      <c r="KG1" s="318"/>
      <c r="KH1" s="318"/>
      <c r="KI1" s="318"/>
      <c r="KJ1" s="318"/>
      <c r="KK1" s="318"/>
      <c r="KL1" s="318"/>
      <c r="KM1" s="318"/>
      <c r="KN1" s="318"/>
      <c r="KO1" s="318"/>
      <c r="KP1" s="318"/>
      <c r="KQ1" s="318"/>
      <c r="KR1" s="318"/>
      <c r="KS1" s="318"/>
      <c r="KT1" s="318"/>
      <c r="KU1" s="318"/>
      <c r="KV1" s="318"/>
      <c r="KW1" s="318"/>
      <c r="KX1" s="318"/>
      <c r="KY1" s="318"/>
      <c r="KZ1" s="318"/>
      <c r="LA1" s="318"/>
      <c r="LB1" s="318"/>
      <c r="LC1" s="318"/>
      <c r="LD1" s="318"/>
      <c r="LE1" s="318"/>
      <c r="LF1" s="318"/>
      <c r="LG1" s="318"/>
      <c r="LH1" s="318"/>
      <c r="LI1" s="318"/>
      <c r="LJ1" s="318"/>
      <c r="LK1" s="318"/>
      <c r="LL1" s="318"/>
      <c r="LM1" s="318"/>
      <c r="LN1" s="318"/>
      <c r="LO1" s="318"/>
      <c r="LP1" s="318"/>
      <c r="LQ1" s="318"/>
      <c r="LR1" s="318"/>
      <c r="LS1" s="318"/>
      <c r="LT1" s="318"/>
      <c r="LU1" s="318"/>
      <c r="LV1" s="318"/>
      <c r="LW1" s="318"/>
      <c r="LX1" s="318"/>
      <c r="LY1" s="318"/>
      <c r="LZ1" s="318"/>
      <c r="MA1" s="318"/>
      <c r="MB1" s="318"/>
      <c r="MC1" s="318"/>
      <c r="MD1" s="318"/>
      <c r="ME1" s="318"/>
      <c r="MF1" s="318"/>
      <c r="MG1" s="318"/>
      <c r="MH1" s="318"/>
      <c r="MI1" s="318"/>
      <c r="MJ1" s="318"/>
      <c r="MK1" s="318"/>
      <c r="ML1" s="318"/>
      <c r="MM1" s="318"/>
      <c r="MN1" s="318"/>
      <c r="MO1" s="318"/>
      <c r="MP1" s="318"/>
      <c r="MQ1" s="318"/>
      <c r="MR1" s="318"/>
      <c r="MS1" s="318"/>
      <c r="MT1" s="318"/>
      <c r="MU1" s="318"/>
      <c r="MV1" s="318"/>
      <c r="MW1" s="318"/>
      <c r="MX1" s="318"/>
      <c r="MY1" s="318"/>
      <c r="MZ1" s="318"/>
      <c r="NA1" s="318"/>
      <c r="NB1" s="318"/>
      <c r="NC1" s="318"/>
      <c r="ND1" s="318"/>
      <c r="NE1" s="318"/>
      <c r="NF1" s="318"/>
      <c r="NG1" s="318"/>
      <c r="NH1" s="318"/>
      <c r="NI1" s="318"/>
      <c r="NJ1" s="318"/>
      <c r="NK1" s="318"/>
      <c r="NL1" s="318"/>
      <c r="NM1" s="318"/>
      <c r="NN1" s="318"/>
      <c r="NO1" s="318"/>
      <c r="NP1" s="318"/>
      <c r="NQ1" s="318"/>
      <c r="NR1" s="318"/>
      <c r="NS1" s="318"/>
      <c r="NT1" s="318"/>
      <c r="NU1" s="318"/>
      <c r="NV1" s="318"/>
      <c r="NW1" s="318"/>
      <c r="NX1" s="318"/>
      <c r="NY1" s="318"/>
      <c r="NZ1" s="318"/>
      <c r="OA1" s="318"/>
      <c r="OB1" s="318"/>
      <c r="OC1" s="318"/>
      <c r="OD1" s="318"/>
      <c r="OE1" s="318"/>
      <c r="OF1" s="318"/>
      <c r="OG1" s="318"/>
      <c r="OH1" s="318"/>
      <c r="OI1" s="318"/>
      <c r="OJ1" s="318"/>
      <c r="OK1" s="318"/>
      <c r="OL1" s="318"/>
      <c r="OM1" s="318"/>
      <c r="ON1" s="318"/>
      <c r="OO1" s="318"/>
      <c r="OP1" s="318"/>
      <c r="OQ1" s="318"/>
      <c r="OR1" s="318"/>
      <c r="OS1" s="318"/>
      <c r="OT1" s="318"/>
      <c r="OU1" s="318"/>
      <c r="OV1" s="318"/>
      <c r="OW1" s="318"/>
      <c r="OX1" s="318"/>
      <c r="OY1" s="318"/>
      <c r="OZ1" s="318"/>
      <c r="PA1" s="318"/>
      <c r="PB1" s="318"/>
      <c r="PC1" s="318"/>
      <c r="PD1" s="318"/>
      <c r="PE1" s="318"/>
      <c r="PF1" s="318"/>
      <c r="PG1" s="318"/>
      <c r="PH1" s="318"/>
      <c r="PI1" s="318"/>
      <c r="PJ1" s="318"/>
      <c r="PK1" s="318"/>
      <c r="PL1" s="318"/>
      <c r="PM1" s="318"/>
      <c r="PN1" s="318"/>
      <c r="PO1" s="318"/>
      <c r="PP1" s="318"/>
      <c r="PQ1" s="318"/>
      <c r="PR1" s="318"/>
      <c r="PS1" s="318"/>
      <c r="PT1" s="318"/>
      <c r="PU1" s="318"/>
      <c r="PV1" s="318"/>
      <c r="PW1" s="318"/>
      <c r="PX1" s="318"/>
      <c r="PY1" s="318"/>
      <c r="PZ1" s="318"/>
      <c r="QA1" s="318"/>
      <c r="QB1" s="318"/>
      <c r="QC1" s="318"/>
      <c r="QD1" s="318"/>
      <c r="QE1" s="318"/>
      <c r="QF1" s="318"/>
      <c r="QG1" s="318"/>
      <c r="QH1" s="318"/>
      <c r="QI1" s="318"/>
      <c r="QJ1" s="318"/>
      <c r="QK1" s="318"/>
      <c r="QL1" s="318"/>
      <c r="QM1" s="318"/>
      <c r="QN1" s="318"/>
      <c r="QO1" s="318"/>
      <c r="QP1" s="318"/>
      <c r="QQ1" s="318"/>
    </row>
    <row r="2" spans="1:459">
      <c r="AI2" s="190" t="s">
        <v>23</v>
      </c>
      <c r="AJ2" s="318"/>
      <c r="AK2" s="318"/>
      <c r="AL2" s="318"/>
      <c r="AM2" s="318"/>
      <c r="AN2" s="318"/>
      <c r="AO2" s="318"/>
      <c r="AP2" s="318"/>
      <c r="AQ2" s="318"/>
      <c r="AR2" s="318"/>
      <c r="AS2" s="318"/>
      <c r="AT2" s="318"/>
      <c r="AU2" s="318"/>
      <c r="AV2" s="318"/>
      <c r="AW2" s="318"/>
      <c r="AX2" s="318"/>
      <c r="AY2" s="318"/>
      <c r="AZ2" s="318"/>
      <c r="BA2" s="318"/>
      <c r="BB2" s="318"/>
      <c r="BC2" s="318"/>
      <c r="BD2" s="318"/>
      <c r="BE2" s="318"/>
      <c r="BF2" s="318"/>
      <c r="BG2" s="318"/>
      <c r="BH2" s="318"/>
      <c r="BI2" s="318"/>
      <c r="BJ2" s="318"/>
      <c r="BK2" s="318"/>
      <c r="BL2" s="318"/>
      <c r="BM2" s="318"/>
      <c r="BN2" s="318"/>
      <c r="BO2" s="318"/>
      <c r="BP2" s="318"/>
      <c r="BQ2" s="318"/>
      <c r="BR2" s="318"/>
      <c r="BS2" s="318"/>
      <c r="BT2" s="318"/>
      <c r="BU2" s="318"/>
      <c r="BV2" s="318"/>
      <c r="BW2" s="318"/>
      <c r="BX2" s="318"/>
      <c r="BY2" s="318"/>
      <c r="BZ2" s="318"/>
      <c r="CA2" s="318"/>
      <c r="CB2" s="318"/>
      <c r="CC2" s="318"/>
      <c r="CD2" s="318"/>
      <c r="CE2" s="318"/>
      <c r="CF2" s="318"/>
      <c r="CG2" s="318"/>
      <c r="CH2" s="318"/>
      <c r="CI2" s="318"/>
      <c r="CJ2" s="318"/>
      <c r="CK2" s="318"/>
      <c r="CL2" s="318"/>
      <c r="CM2" s="318"/>
      <c r="CN2" s="318"/>
      <c r="CO2" s="318"/>
      <c r="CP2" s="318"/>
      <c r="CQ2" s="318"/>
      <c r="CR2" s="318"/>
      <c r="CS2" s="318"/>
      <c r="CT2" s="318"/>
      <c r="CU2" s="318"/>
      <c r="CV2" s="318"/>
      <c r="CW2" s="318"/>
      <c r="CX2" s="318"/>
      <c r="CY2" s="318"/>
      <c r="CZ2" s="318"/>
      <c r="DA2" s="318"/>
      <c r="DB2" s="318"/>
      <c r="DC2" s="318"/>
      <c r="DD2" s="318"/>
      <c r="DE2" s="318"/>
      <c r="DF2" s="318"/>
      <c r="DG2" s="318"/>
      <c r="DH2" s="318"/>
      <c r="DI2" s="318"/>
      <c r="DJ2" s="318"/>
      <c r="DK2" s="318"/>
      <c r="DL2" s="318"/>
      <c r="DM2" s="318"/>
      <c r="DN2" s="318"/>
      <c r="DO2" s="318"/>
      <c r="DP2" s="318"/>
      <c r="DQ2" s="318"/>
      <c r="DR2" s="318"/>
      <c r="DS2" s="318"/>
      <c r="DT2" s="318"/>
      <c r="DU2" s="318"/>
      <c r="DV2" s="318"/>
      <c r="DW2" s="318"/>
      <c r="DX2" s="318"/>
      <c r="DY2" s="318"/>
      <c r="DZ2" s="318"/>
      <c r="EA2" s="318"/>
      <c r="EB2" s="318"/>
      <c r="EC2" s="318"/>
      <c r="ED2" s="318"/>
      <c r="EE2" s="318"/>
      <c r="EF2" s="318"/>
      <c r="EG2" s="318"/>
      <c r="EH2" s="318"/>
      <c r="EI2" s="318"/>
      <c r="EJ2" s="318"/>
      <c r="EK2" s="318"/>
      <c r="EL2" s="318"/>
      <c r="EM2" s="318"/>
      <c r="EN2" s="318"/>
      <c r="EO2" s="318"/>
      <c r="EP2" s="318"/>
      <c r="EQ2" s="318"/>
      <c r="ER2" s="318"/>
      <c r="ES2" s="318"/>
      <c r="ET2" s="318"/>
      <c r="EU2" s="318"/>
      <c r="EV2" s="318"/>
      <c r="EW2" s="318"/>
      <c r="EX2" s="318"/>
      <c r="EY2" s="318"/>
      <c r="EZ2" s="318"/>
      <c r="FA2" s="318"/>
      <c r="FB2" s="318"/>
      <c r="FC2" s="318"/>
      <c r="FD2" s="318"/>
      <c r="FE2" s="318"/>
      <c r="FF2" s="318"/>
      <c r="FG2" s="318"/>
      <c r="FH2" s="318"/>
      <c r="FI2" s="318"/>
      <c r="FJ2" s="318"/>
      <c r="FK2" s="318"/>
      <c r="FL2" s="318"/>
      <c r="FM2" s="318"/>
      <c r="FN2" s="318"/>
      <c r="FO2" s="318"/>
      <c r="FP2" s="318"/>
      <c r="FQ2" s="318"/>
      <c r="FR2" s="318"/>
      <c r="FS2" s="318"/>
      <c r="FT2" s="318"/>
      <c r="FU2" s="318"/>
      <c r="FV2" s="318"/>
      <c r="FW2" s="318"/>
      <c r="FX2" s="318"/>
      <c r="FY2" s="318"/>
      <c r="FZ2" s="318"/>
      <c r="GA2" s="318"/>
      <c r="GB2" s="318"/>
      <c r="GC2" s="318"/>
      <c r="GD2" s="318"/>
      <c r="GE2" s="318"/>
      <c r="GF2" s="318"/>
      <c r="GG2" s="318"/>
      <c r="GH2" s="318"/>
      <c r="GI2" s="318"/>
      <c r="GJ2" s="318"/>
      <c r="GK2" s="318"/>
      <c r="GL2" s="318"/>
      <c r="GM2" s="318"/>
      <c r="GN2" s="318"/>
      <c r="GO2" s="318"/>
      <c r="GP2" s="318"/>
      <c r="GQ2" s="318"/>
      <c r="GR2" s="318"/>
      <c r="GS2" s="318"/>
      <c r="GT2" s="318"/>
      <c r="GU2" s="318"/>
      <c r="GV2" s="318"/>
      <c r="GW2" s="318"/>
      <c r="GX2" s="318"/>
      <c r="GY2" s="318"/>
      <c r="GZ2" s="318"/>
      <c r="HA2" s="318"/>
      <c r="HB2" s="318"/>
      <c r="HC2" s="318"/>
      <c r="HD2" s="318"/>
      <c r="HE2" s="318"/>
      <c r="HF2" s="318"/>
      <c r="HG2" s="318"/>
      <c r="HH2" s="318"/>
      <c r="HI2" s="318"/>
      <c r="HJ2" s="318"/>
      <c r="HK2" s="318"/>
      <c r="HL2" s="318"/>
      <c r="HM2" s="318"/>
      <c r="HN2" s="318"/>
      <c r="HO2" s="318"/>
      <c r="HP2" s="318"/>
      <c r="HQ2" s="318"/>
      <c r="HR2" s="318"/>
      <c r="HS2" s="318"/>
      <c r="HT2" s="318"/>
      <c r="HU2" s="318"/>
      <c r="HV2" s="318"/>
      <c r="HW2" s="318"/>
      <c r="HX2" s="318"/>
      <c r="HY2" s="318"/>
      <c r="HZ2" s="318"/>
      <c r="IA2" s="318"/>
      <c r="IB2" s="318"/>
      <c r="IC2" s="318"/>
      <c r="ID2" s="318"/>
      <c r="IE2" s="318"/>
      <c r="IF2" s="318"/>
      <c r="IG2" s="318"/>
      <c r="IH2" s="318"/>
      <c r="II2" s="318"/>
      <c r="IJ2" s="318"/>
      <c r="IK2" s="318"/>
      <c r="IL2" s="318"/>
      <c r="IM2" s="318"/>
      <c r="IN2" s="318"/>
      <c r="IO2" s="318"/>
      <c r="IP2" s="318"/>
      <c r="IQ2" s="318"/>
      <c r="IR2" s="318"/>
      <c r="IS2" s="318"/>
      <c r="IT2" s="318"/>
      <c r="IU2" s="318"/>
      <c r="IV2" s="318"/>
      <c r="IW2" s="318"/>
      <c r="IX2" s="318"/>
      <c r="IY2" s="318"/>
      <c r="IZ2" s="318"/>
      <c r="JA2" s="318"/>
      <c r="JB2" s="318"/>
      <c r="JC2" s="318"/>
      <c r="JD2" s="318"/>
      <c r="JE2" s="318"/>
      <c r="JF2" s="318"/>
      <c r="JG2" s="318"/>
      <c r="JH2" s="318"/>
      <c r="JI2" s="318"/>
      <c r="JJ2" s="318"/>
      <c r="JK2" s="318"/>
      <c r="JL2" s="318"/>
      <c r="JM2" s="318"/>
      <c r="JN2" s="318"/>
      <c r="JO2" s="318"/>
      <c r="JP2" s="318"/>
      <c r="JQ2" s="318"/>
      <c r="JR2" s="318"/>
      <c r="JS2" s="318"/>
      <c r="JT2" s="318"/>
      <c r="JU2" s="318"/>
      <c r="JV2" s="318"/>
      <c r="JW2" s="318"/>
      <c r="JX2" s="318"/>
      <c r="JY2" s="318"/>
      <c r="JZ2" s="318"/>
      <c r="KA2" s="318"/>
      <c r="KB2" s="318"/>
      <c r="KC2" s="318"/>
      <c r="KD2" s="318"/>
      <c r="KE2" s="318"/>
      <c r="KF2" s="318"/>
      <c r="KG2" s="318"/>
      <c r="KH2" s="318"/>
      <c r="KI2" s="318"/>
      <c r="KJ2" s="318"/>
      <c r="KK2" s="318"/>
      <c r="KL2" s="318"/>
      <c r="KM2" s="318"/>
      <c r="KN2" s="318"/>
      <c r="KO2" s="318"/>
      <c r="KP2" s="318"/>
      <c r="KQ2" s="318"/>
      <c r="KR2" s="318"/>
      <c r="KS2" s="318"/>
      <c r="KT2" s="318"/>
      <c r="KU2" s="318"/>
      <c r="KV2" s="318"/>
      <c r="KW2" s="318"/>
      <c r="KX2" s="318"/>
      <c r="KY2" s="318"/>
      <c r="KZ2" s="318"/>
      <c r="LA2" s="318"/>
      <c r="LB2" s="318"/>
      <c r="LC2" s="318"/>
      <c r="LD2" s="318"/>
      <c r="LE2" s="318"/>
      <c r="LF2" s="318"/>
      <c r="LG2" s="318"/>
      <c r="LH2" s="318"/>
      <c r="LI2" s="318"/>
      <c r="LJ2" s="318"/>
      <c r="LK2" s="318"/>
      <c r="LL2" s="318"/>
      <c r="LM2" s="318"/>
      <c r="LN2" s="318"/>
      <c r="LO2" s="318"/>
      <c r="LP2" s="318"/>
      <c r="LQ2" s="318"/>
      <c r="LR2" s="318"/>
      <c r="LS2" s="318"/>
      <c r="LT2" s="318"/>
      <c r="LU2" s="318"/>
      <c r="LV2" s="318"/>
      <c r="LW2" s="318"/>
      <c r="LX2" s="318"/>
      <c r="LY2" s="318"/>
      <c r="LZ2" s="318"/>
      <c r="MA2" s="318"/>
      <c r="MB2" s="318"/>
      <c r="MC2" s="318"/>
      <c r="MD2" s="318"/>
      <c r="ME2" s="318"/>
      <c r="MF2" s="318"/>
      <c r="MG2" s="318"/>
      <c r="MH2" s="318"/>
      <c r="MI2" s="318"/>
      <c r="MJ2" s="318"/>
      <c r="MK2" s="318"/>
      <c r="ML2" s="318"/>
      <c r="MM2" s="318"/>
      <c r="MN2" s="318"/>
      <c r="MO2" s="318"/>
      <c r="MP2" s="318"/>
      <c r="MQ2" s="318"/>
      <c r="MR2" s="318"/>
      <c r="MS2" s="318"/>
      <c r="MT2" s="318"/>
      <c r="MU2" s="318"/>
      <c r="MV2" s="318"/>
      <c r="MW2" s="318"/>
      <c r="MX2" s="318"/>
      <c r="MY2" s="318"/>
      <c r="MZ2" s="318"/>
      <c r="NA2" s="318"/>
      <c r="NB2" s="318"/>
      <c r="NC2" s="318"/>
      <c r="ND2" s="318"/>
      <c r="NE2" s="318"/>
      <c r="NF2" s="318"/>
      <c r="NG2" s="318"/>
      <c r="NH2" s="318"/>
      <c r="NI2" s="318"/>
      <c r="NJ2" s="318"/>
      <c r="NK2" s="318"/>
      <c r="NL2" s="318"/>
      <c r="NM2" s="318"/>
      <c r="NN2" s="318"/>
      <c r="NO2" s="318"/>
      <c r="NP2" s="318"/>
      <c r="NQ2" s="318"/>
      <c r="NR2" s="318"/>
      <c r="NS2" s="318"/>
      <c r="NT2" s="318"/>
      <c r="NU2" s="318"/>
      <c r="NV2" s="318"/>
      <c r="NW2" s="318"/>
      <c r="NX2" s="318"/>
      <c r="NY2" s="318"/>
      <c r="NZ2" s="318"/>
      <c r="OA2" s="318"/>
      <c r="OB2" s="318"/>
      <c r="OC2" s="318"/>
      <c r="OD2" s="318"/>
      <c r="OE2" s="318"/>
      <c r="OF2" s="318"/>
      <c r="OG2" s="318"/>
      <c r="OH2" s="318"/>
      <c r="OI2" s="318"/>
      <c r="OJ2" s="318"/>
      <c r="OK2" s="318"/>
      <c r="OL2" s="318"/>
      <c r="OM2" s="318"/>
      <c r="ON2" s="318"/>
      <c r="OO2" s="318"/>
      <c r="OP2" s="318"/>
      <c r="OQ2" s="318"/>
      <c r="OR2" s="318"/>
      <c r="OS2" s="318"/>
      <c r="OT2" s="318"/>
      <c r="OU2" s="318"/>
      <c r="OV2" s="318"/>
      <c r="OW2" s="318"/>
      <c r="OX2" s="318"/>
      <c r="OY2" s="318"/>
      <c r="OZ2" s="318"/>
      <c r="PA2" s="318"/>
      <c r="PB2" s="318"/>
      <c r="PC2" s="318"/>
      <c r="PD2" s="318"/>
      <c r="PE2" s="318"/>
      <c r="PF2" s="318"/>
      <c r="PG2" s="318"/>
      <c r="PH2" s="318"/>
      <c r="PI2" s="318"/>
      <c r="PJ2" s="318"/>
      <c r="PK2" s="318"/>
      <c r="PL2" s="318"/>
      <c r="PM2" s="318"/>
      <c r="PN2" s="318"/>
      <c r="PO2" s="318"/>
      <c r="PP2" s="318"/>
      <c r="PQ2" s="318"/>
      <c r="PR2" s="318"/>
      <c r="PS2" s="318"/>
      <c r="PT2" s="318"/>
      <c r="PU2" s="318"/>
      <c r="PV2" s="318"/>
      <c r="PW2" s="318"/>
      <c r="PX2" s="318"/>
      <c r="PY2" s="318"/>
      <c r="PZ2" s="318"/>
      <c r="QA2" s="318"/>
      <c r="QB2" s="318"/>
      <c r="QC2" s="318"/>
      <c r="QD2" s="318"/>
      <c r="QE2" s="318"/>
      <c r="QF2" s="318"/>
      <c r="QG2" s="318"/>
      <c r="QH2" s="318"/>
      <c r="QI2" s="318"/>
      <c r="QJ2" s="318"/>
      <c r="QK2" s="318"/>
      <c r="QL2" s="318"/>
      <c r="QM2" s="318"/>
      <c r="QN2" s="318"/>
      <c r="QO2" s="318"/>
      <c r="QP2" s="318"/>
      <c r="QQ2" s="318"/>
    </row>
    <row r="3" spans="1:459">
      <c r="AI3" s="190" t="s">
        <v>73</v>
      </c>
      <c r="AJ3" s="318"/>
      <c r="AK3" s="318"/>
      <c r="AL3" s="318"/>
      <c r="AM3" s="318"/>
      <c r="AN3" s="318"/>
      <c r="AO3" s="318"/>
      <c r="AP3" s="318"/>
      <c r="AQ3" s="318"/>
      <c r="AR3" s="318"/>
      <c r="AS3" s="318"/>
      <c r="AT3" s="318"/>
      <c r="AU3" s="318"/>
      <c r="AV3" s="318"/>
      <c r="AW3" s="318"/>
      <c r="AX3" s="318"/>
      <c r="AY3" s="318"/>
      <c r="AZ3" s="318"/>
      <c r="BA3" s="318"/>
      <c r="BB3" s="318"/>
      <c r="BC3" s="318"/>
      <c r="BD3" s="318"/>
      <c r="BE3" s="318"/>
      <c r="BF3" s="318"/>
      <c r="BG3" s="318"/>
      <c r="BH3" s="318"/>
      <c r="BI3" s="318"/>
      <c r="BJ3" s="318"/>
      <c r="BK3" s="318"/>
      <c r="BL3" s="318"/>
      <c r="BM3" s="318"/>
      <c r="BN3" s="318"/>
      <c r="BO3" s="318"/>
      <c r="BP3" s="318"/>
      <c r="BQ3" s="318"/>
      <c r="BR3" s="318"/>
      <c r="BS3" s="318"/>
      <c r="BT3" s="318"/>
      <c r="BU3" s="318"/>
      <c r="BV3" s="318"/>
      <c r="BW3" s="318"/>
      <c r="BX3" s="318"/>
      <c r="BY3" s="318"/>
      <c r="BZ3" s="318"/>
      <c r="CA3" s="318"/>
      <c r="CB3" s="318"/>
      <c r="CC3" s="318"/>
      <c r="CD3" s="318"/>
      <c r="CE3" s="318"/>
      <c r="CF3" s="318"/>
      <c r="CG3" s="318"/>
      <c r="CH3" s="318"/>
      <c r="CI3" s="318"/>
      <c r="CJ3" s="318"/>
      <c r="CK3" s="318"/>
      <c r="CL3" s="318"/>
      <c r="CM3" s="318"/>
      <c r="CN3" s="318"/>
      <c r="CO3" s="318"/>
      <c r="CP3" s="318"/>
      <c r="CQ3" s="318"/>
      <c r="CR3" s="318"/>
      <c r="CS3" s="318"/>
      <c r="CT3" s="318"/>
      <c r="CU3" s="318"/>
      <c r="CV3" s="318"/>
      <c r="CW3" s="318"/>
      <c r="CX3" s="318"/>
      <c r="CY3" s="318"/>
      <c r="CZ3" s="318"/>
      <c r="DA3" s="318"/>
      <c r="DB3" s="318"/>
      <c r="DC3" s="318"/>
      <c r="DD3" s="318"/>
      <c r="DE3" s="318"/>
      <c r="DF3" s="318"/>
      <c r="DG3" s="318"/>
      <c r="DH3" s="318"/>
      <c r="DI3" s="318"/>
      <c r="DJ3" s="318"/>
      <c r="DK3" s="318"/>
      <c r="DL3" s="318"/>
      <c r="DM3" s="318"/>
      <c r="DN3" s="318"/>
      <c r="DO3" s="318"/>
      <c r="DP3" s="318"/>
      <c r="DQ3" s="318"/>
      <c r="DR3" s="318"/>
      <c r="DS3" s="318"/>
      <c r="DT3" s="318"/>
      <c r="DU3" s="318"/>
      <c r="DV3" s="318"/>
      <c r="DW3" s="318"/>
      <c r="DX3" s="318"/>
      <c r="DY3" s="318"/>
      <c r="DZ3" s="318"/>
      <c r="EA3" s="318"/>
      <c r="EB3" s="318"/>
      <c r="EC3" s="318"/>
      <c r="ED3" s="318"/>
      <c r="EE3" s="318"/>
      <c r="EF3" s="318"/>
      <c r="EG3" s="318"/>
      <c r="EH3" s="318"/>
      <c r="EI3" s="318"/>
      <c r="EJ3" s="318"/>
      <c r="EK3" s="318"/>
      <c r="EL3" s="318"/>
      <c r="EM3" s="318"/>
      <c r="EN3" s="318"/>
      <c r="EO3" s="318"/>
      <c r="EP3" s="318"/>
      <c r="EQ3" s="318"/>
      <c r="ER3" s="318"/>
      <c r="ES3" s="318"/>
      <c r="ET3" s="318"/>
      <c r="EU3" s="318"/>
      <c r="EV3" s="318"/>
      <c r="EW3" s="318"/>
      <c r="EX3" s="318"/>
      <c r="EY3" s="318"/>
      <c r="EZ3" s="318"/>
      <c r="FA3" s="318"/>
      <c r="FB3" s="318"/>
      <c r="FC3" s="318"/>
      <c r="FD3" s="318"/>
      <c r="FE3" s="318"/>
      <c r="FF3" s="318"/>
      <c r="FG3" s="318"/>
      <c r="FH3" s="318"/>
      <c r="FI3" s="318"/>
      <c r="FJ3" s="318"/>
      <c r="FK3" s="318"/>
      <c r="FL3" s="318"/>
      <c r="FM3" s="318"/>
      <c r="FN3" s="318"/>
      <c r="FO3" s="318"/>
      <c r="FP3" s="318"/>
      <c r="FQ3" s="318"/>
      <c r="FR3" s="318"/>
      <c r="FS3" s="318"/>
      <c r="FT3" s="318"/>
      <c r="FU3" s="318"/>
      <c r="FV3" s="318"/>
      <c r="FW3" s="318"/>
      <c r="FX3" s="318"/>
      <c r="FY3" s="318"/>
      <c r="FZ3" s="318"/>
      <c r="GA3" s="318"/>
      <c r="GB3" s="318"/>
      <c r="GC3" s="318"/>
      <c r="GD3" s="318"/>
      <c r="GE3" s="318"/>
      <c r="GF3" s="318"/>
      <c r="GG3" s="318"/>
      <c r="GH3" s="318"/>
      <c r="GI3" s="318"/>
      <c r="GJ3" s="318"/>
      <c r="GK3" s="318"/>
      <c r="GL3" s="318"/>
      <c r="GM3" s="318"/>
      <c r="GN3" s="318"/>
      <c r="GO3" s="318"/>
      <c r="GP3" s="318"/>
      <c r="GQ3" s="318"/>
      <c r="GR3" s="318"/>
      <c r="GS3" s="318"/>
      <c r="GT3" s="318"/>
      <c r="GU3" s="318"/>
      <c r="GV3" s="318"/>
      <c r="GW3" s="318"/>
      <c r="GX3" s="318"/>
      <c r="GY3" s="318"/>
      <c r="GZ3" s="318"/>
      <c r="HA3" s="318"/>
      <c r="HB3" s="318"/>
      <c r="HC3" s="318"/>
      <c r="HD3" s="318"/>
      <c r="HE3" s="318"/>
      <c r="HF3" s="318"/>
      <c r="HG3" s="318"/>
      <c r="HH3" s="318"/>
      <c r="HI3" s="318"/>
      <c r="HJ3" s="318"/>
      <c r="HK3" s="318"/>
      <c r="HL3" s="318"/>
      <c r="HM3" s="318"/>
      <c r="HN3" s="318"/>
      <c r="HO3" s="318"/>
      <c r="HP3" s="318"/>
      <c r="HQ3" s="318"/>
      <c r="HR3" s="318"/>
      <c r="HS3" s="318"/>
      <c r="HT3" s="318"/>
      <c r="HU3" s="318"/>
      <c r="HV3" s="318"/>
      <c r="HW3" s="318"/>
      <c r="HX3" s="318"/>
      <c r="HY3" s="318"/>
      <c r="HZ3" s="318"/>
      <c r="IA3" s="318"/>
      <c r="IB3" s="318"/>
      <c r="IC3" s="318"/>
      <c r="ID3" s="318"/>
      <c r="IE3" s="318"/>
      <c r="IF3" s="318"/>
      <c r="IG3" s="318"/>
      <c r="IH3" s="318"/>
      <c r="II3" s="318"/>
      <c r="IJ3" s="318"/>
      <c r="IK3" s="318"/>
      <c r="IL3" s="318"/>
      <c r="IM3" s="318"/>
      <c r="IN3" s="318"/>
      <c r="IO3" s="318"/>
      <c r="IP3" s="318"/>
      <c r="IQ3" s="318"/>
      <c r="IR3" s="318"/>
      <c r="IS3" s="318"/>
      <c r="IT3" s="318"/>
      <c r="IU3" s="318"/>
      <c r="IV3" s="318"/>
      <c r="IW3" s="318"/>
      <c r="IX3" s="318"/>
      <c r="IY3" s="318"/>
      <c r="IZ3" s="318"/>
      <c r="JA3" s="318"/>
      <c r="JB3" s="318"/>
      <c r="JC3" s="318"/>
      <c r="JD3" s="318"/>
      <c r="JE3" s="318"/>
      <c r="JF3" s="318"/>
      <c r="JG3" s="318"/>
      <c r="JH3" s="318"/>
      <c r="JI3" s="318"/>
      <c r="JJ3" s="318"/>
      <c r="JK3" s="318"/>
      <c r="JL3" s="318"/>
      <c r="JM3" s="318"/>
      <c r="JN3" s="318"/>
      <c r="JO3" s="318"/>
      <c r="JP3" s="318"/>
      <c r="JQ3" s="318"/>
      <c r="JR3" s="318"/>
      <c r="JS3" s="318"/>
      <c r="JT3" s="318"/>
      <c r="JU3" s="318"/>
      <c r="JV3" s="318"/>
      <c r="JW3" s="318"/>
      <c r="JX3" s="318"/>
      <c r="JY3" s="318"/>
      <c r="JZ3" s="318"/>
      <c r="KA3" s="318"/>
      <c r="KB3" s="318"/>
      <c r="KC3" s="318"/>
      <c r="KD3" s="318"/>
      <c r="KE3" s="318"/>
      <c r="KF3" s="318"/>
      <c r="KG3" s="318"/>
      <c r="KH3" s="318"/>
      <c r="KI3" s="318"/>
      <c r="KJ3" s="318"/>
      <c r="KK3" s="318"/>
      <c r="KL3" s="318"/>
      <c r="KM3" s="318"/>
      <c r="KN3" s="318"/>
      <c r="KO3" s="318"/>
      <c r="KP3" s="318"/>
      <c r="KQ3" s="318"/>
      <c r="KR3" s="318"/>
      <c r="KS3" s="318"/>
      <c r="KT3" s="318"/>
      <c r="KU3" s="318"/>
      <c r="KV3" s="318"/>
      <c r="KW3" s="318"/>
      <c r="KX3" s="318"/>
      <c r="KY3" s="318"/>
      <c r="KZ3" s="318"/>
      <c r="LA3" s="318"/>
      <c r="LB3" s="318"/>
      <c r="LC3" s="318"/>
      <c r="LD3" s="318"/>
      <c r="LE3" s="318"/>
      <c r="LF3" s="318"/>
      <c r="LG3" s="318"/>
      <c r="LH3" s="318"/>
      <c r="LI3" s="318"/>
      <c r="LJ3" s="318"/>
      <c r="LK3" s="318"/>
      <c r="LL3" s="318"/>
      <c r="LM3" s="318"/>
      <c r="LN3" s="318"/>
      <c r="LO3" s="318"/>
      <c r="LP3" s="318"/>
      <c r="LQ3" s="318"/>
      <c r="LR3" s="318"/>
      <c r="LS3" s="318"/>
      <c r="LT3" s="318"/>
      <c r="LU3" s="318"/>
      <c r="LV3" s="318"/>
      <c r="LW3" s="318"/>
      <c r="LX3" s="318"/>
      <c r="LY3" s="318"/>
      <c r="LZ3" s="318"/>
      <c r="MA3" s="318"/>
      <c r="MB3" s="318"/>
      <c r="MC3" s="318"/>
      <c r="MD3" s="318"/>
      <c r="ME3" s="318"/>
      <c r="MF3" s="318"/>
      <c r="MG3" s="318"/>
      <c r="MH3" s="318"/>
      <c r="MI3" s="318"/>
      <c r="MJ3" s="318"/>
      <c r="MK3" s="318"/>
      <c r="ML3" s="318"/>
      <c r="MM3" s="318"/>
      <c r="MN3" s="318"/>
      <c r="MO3" s="318"/>
      <c r="MP3" s="318"/>
      <c r="MQ3" s="318"/>
      <c r="MR3" s="318"/>
      <c r="MS3" s="318"/>
      <c r="MT3" s="318"/>
      <c r="MU3" s="318"/>
      <c r="MV3" s="318"/>
      <c r="MW3" s="318"/>
      <c r="MX3" s="318"/>
      <c r="MY3" s="318"/>
      <c r="MZ3" s="318"/>
      <c r="NA3" s="318"/>
      <c r="NB3" s="318"/>
      <c r="NC3" s="318"/>
      <c r="ND3" s="318"/>
      <c r="NE3" s="318"/>
      <c r="NF3" s="318"/>
      <c r="NG3" s="318"/>
      <c r="NH3" s="318"/>
      <c r="NI3" s="318"/>
      <c r="NJ3" s="318"/>
      <c r="NK3" s="318"/>
      <c r="NL3" s="318"/>
      <c r="NM3" s="318"/>
      <c r="NN3" s="318"/>
      <c r="NO3" s="318"/>
      <c r="NP3" s="318"/>
      <c r="NQ3" s="318"/>
      <c r="NR3" s="318"/>
      <c r="NS3" s="318"/>
      <c r="NT3" s="318"/>
      <c r="NU3" s="318"/>
      <c r="NV3" s="318"/>
      <c r="NW3" s="318"/>
      <c r="NX3" s="318"/>
      <c r="NY3" s="318"/>
      <c r="NZ3" s="318"/>
      <c r="OA3" s="318"/>
      <c r="OB3" s="318"/>
      <c r="OC3" s="318"/>
      <c r="OD3" s="318"/>
      <c r="OE3" s="318"/>
      <c r="OF3" s="318"/>
      <c r="OG3" s="318"/>
      <c r="OH3" s="318"/>
      <c r="OI3" s="318"/>
      <c r="OJ3" s="318"/>
      <c r="OK3" s="318"/>
      <c r="OL3" s="318"/>
      <c r="OM3" s="318"/>
      <c r="ON3" s="318"/>
      <c r="OO3" s="318"/>
      <c r="OP3" s="318"/>
      <c r="OQ3" s="318"/>
      <c r="OR3" s="318"/>
      <c r="OS3" s="318"/>
      <c r="OT3" s="318"/>
      <c r="OU3" s="318"/>
      <c r="OV3" s="318"/>
      <c r="OW3" s="318"/>
      <c r="OX3" s="318"/>
      <c r="OY3" s="318"/>
      <c r="OZ3" s="318"/>
      <c r="PA3" s="318"/>
      <c r="PB3" s="318"/>
      <c r="PC3" s="318"/>
      <c r="PD3" s="318"/>
      <c r="PE3" s="318"/>
      <c r="PF3" s="318"/>
      <c r="PG3" s="318"/>
      <c r="PH3" s="318"/>
      <c r="PI3" s="318"/>
      <c r="PJ3" s="318"/>
      <c r="PK3" s="318"/>
      <c r="PL3" s="318"/>
      <c r="PM3" s="318"/>
      <c r="PN3" s="318"/>
      <c r="PO3" s="318"/>
      <c r="PP3" s="318"/>
      <c r="PQ3" s="318"/>
      <c r="PR3" s="318"/>
      <c r="PS3" s="318"/>
      <c r="PT3" s="318"/>
      <c r="PU3" s="318"/>
      <c r="PV3" s="318"/>
      <c r="PW3" s="318"/>
      <c r="PX3" s="318"/>
      <c r="PY3" s="318"/>
      <c r="PZ3" s="318"/>
      <c r="QA3" s="318"/>
      <c r="QB3" s="318"/>
      <c r="QC3" s="318"/>
      <c r="QD3" s="318"/>
      <c r="QE3" s="318"/>
      <c r="QF3" s="318"/>
      <c r="QG3" s="318"/>
      <c r="QH3" s="318"/>
      <c r="QI3" s="318"/>
      <c r="QJ3" s="318"/>
      <c r="QK3" s="318"/>
      <c r="QL3" s="318"/>
      <c r="QM3" s="318"/>
      <c r="QN3" s="318"/>
      <c r="QO3" s="318"/>
      <c r="QP3" s="318"/>
      <c r="QQ3" s="318"/>
    </row>
    <row r="4" spans="1:459">
      <c r="A4" s="796" t="s">
        <v>785</v>
      </c>
      <c r="B4" s="797"/>
      <c r="C4" s="797"/>
      <c r="D4" s="797"/>
      <c r="E4" s="797"/>
      <c r="F4" s="797"/>
      <c r="G4" s="797"/>
      <c r="H4" s="797"/>
      <c r="I4" s="797"/>
      <c r="J4" s="797"/>
      <c r="K4" s="797"/>
      <c r="L4" s="797"/>
      <c r="M4" s="797"/>
      <c r="N4" s="797"/>
      <c r="O4" s="797"/>
      <c r="P4" s="797"/>
      <c r="Q4" s="797"/>
      <c r="R4" s="797"/>
      <c r="S4" s="797"/>
      <c r="T4" s="797"/>
      <c r="U4" s="797"/>
      <c r="V4" s="797"/>
      <c r="W4" s="797"/>
      <c r="X4" s="797"/>
      <c r="Y4" s="797"/>
      <c r="Z4" s="797"/>
      <c r="AA4" s="797"/>
      <c r="AB4" s="797"/>
      <c r="AC4" s="797"/>
      <c r="AD4" s="797"/>
      <c r="AE4" s="797"/>
      <c r="AF4" s="797"/>
      <c r="AG4" s="797"/>
      <c r="AH4" s="797"/>
      <c r="AJ4" s="318"/>
      <c r="AK4" s="318"/>
      <c r="AL4" s="318"/>
      <c r="AM4" s="318"/>
      <c r="AN4" s="318"/>
      <c r="AO4" s="318"/>
      <c r="AP4" s="318"/>
      <c r="AQ4" s="318"/>
      <c r="AR4" s="318"/>
      <c r="AS4" s="318"/>
      <c r="AT4" s="318"/>
      <c r="AU4" s="318"/>
      <c r="AV4" s="318"/>
      <c r="AW4" s="318"/>
      <c r="AX4" s="318"/>
      <c r="AY4" s="318"/>
      <c r="AZ4" s="318"/>
      <c r="BA4" s="318"/>
      <c r="BB4" s="318"/>
      <c r="BC4" s="318"/>
      <c r="BD4" s="318"/>
      <c r="BE4" s="318"/>
      <c r="BF4" s="318"/>
      <c r="BG4" s="318"/>
      <c r="BH4" s="318"/>
      <c r="BI4" s="318"/>
      <c r="BJ4" s="318"/>
      <c r="BK4" s="318"/>
      <c r="BL4" s="318"/>
      <c r="BM4" s="318"/>
      <c r="BN4" s="318"/>
      <c r="BO4" s="318"/>
      <c r="BP4" s="318"/>
      <c r="BQ4" s="318"/>
      <c r="BR4" s="318"/>
      <c r="BS4" s="318"/>
      <c r="BT4" s="318"/>
      <c r="BU4" s="318"/>
      <c r="BV4" s="318"/>
      <c r="BW4" s="318"/>
      <c r="BX4" s="318"/>
      <c r="BY4" s="318"/>
      <c r="BZ4" s="318"/>
      <c r="CA4" s="318"/>
      <c r="CB4" s="318"/>
      <c r="CC4" s="318"/>
      <c r="CD4" s="318"/>
      <c r="CE4" s="318"/>
      <c r="CF4" s="318"/>
      <c r="CG4" s="318"/>
      <c r="CH4" s="318"/>
      <c r="CI4" s="318"/>
      <c r="CJ4" s="318"/>
      <c r="CK4" s="318"/>
      <c r="CL4" s="318"/>
      <c r="CM4" s="318"/>
      <c r="CN4" s="318"/>
      <c r="CO4" s="318"/>
      <c r="CP4" s="318"/>
      <c r="CQ4" s="318"/>
      <c r="CR4" s="318"/>
      <c r="CS4" s="318"/>
      <c r="CT4" s="318"/>
      <c r="CU4" s="318"/>
      <c r="CV4" s="318"/>
      <c r="CW4" s="318"/>
      <c r="CX4" s="318"/>
      <c r="CY4" s="318"/>
      <c r="CZ4" s="318"/>
      <c r="DA4" s="318"/>
      <c r="DB4" s="318"/>
      <c r="DC4" s="318"/>
      <c r="DD4" s="318"/>
      <c r="DE4" s="318"/>
      <c r="DF4" s="318"/>
      <c r="DG4" s="318"/>
      <c r="DH4" s="318"/>
      <c r="DI4" s="318"/>
      <c r="DJ4" s="318"/>
      <c r="DK4" s="318"/>
      <c r="DL4" s="318"/>
      <c r="DM4" s="318"/>
      <c r="DN4" s="318"/>
      <c r="DO4" s="318"/>
      <c r="DP4" s="318"/>
      <c r="DQ4" s="318"/>
      <c r="DR4" s="318"/>
      <c r="DS4" s="318"/>
      <c r="DT4" s="318"/>
      <c r="DU4" s="318"/>
      <c r="DV4" s="318"/>
      <c r="DW4" s="318"/>
      <c r="DX4" s="318"/>
      <c r="DY4" s="318"/>
      <c r="DZ4" s="318"/>
      <c r="EA4" s="318"/>
      <c r="EB4" s="318"/>
      <c r="EC4" s="318"/>
      <c r="ED4" s="318"/>
      <c r="EE4" s="318"/>
      <c r="EF4" s="318"/>
      <c r="EG4" s="318"/>
      <c r="EH4" s="318"/>
      <c r="EI4" s="318"/>
      <c r="EJ4" s="318"/>
      <c r="EK4" s="318"/>
      <c r="EL4" s="318"/>
      <c r="EM4" s="318"/>
      <c r="EN4" s="318"/>
      <c r="EO4" s="318"/>
      <c r="EP4" s="318"/>
      <c r="EQ4" s="318"/>
      <c r="ER4" s="318"/>
      <c r="ES4" s="318"/>
      <c r="ET4" s="318"/>
      <c r="EU4" s="318"/>
      <c r="EV4" s="318"/>
      <c r="EW4" s="318"/>
      <c r="EX4" s="318"/>
      <c r="EY4" s="318"/>
      <c r="EZ4" s="318"/>
      <c r="FA4" s="318"/>
      <c r="FB4" s="318"/>
      <c r="FC4" s="318"/>
      <c r="FD4" s="318"/>
      <c r="FE4" s="318"/>
      <c r="FF4" s="318"/>
      <c r="FG4" s="318"/>
      <c r="FH4" s="318"/>
      <c r="FI4" s="318"/>
      <c r="FJ4" s="318"/>
      <c r="FK4" s="318"/>
      <c r="FL4" s="318"/>
      <c r="FM4" s="318"/>
      <c r="FN4" s="318"/>
      <c r="FO4" s="318"/>
      <c r="FP4" s="318"/>
      <c r="FQ4" s="318"/>
      <c r="FR4" s="318"/>
      <c r="FS4" s="318"/>
      <c r="FT4" s="318"/>
      <c r="FU4" s="318"/>
      <c r="FV4" s="318"/>
      <c r="FW4" s="318"/>
      <c r="FX4" s="318"/>
      <c r="FY4" s="318"/>
      <c r="FZ4" s="318"/>
      <c r="GA4" s="318"/>
      <c r="GB4" s="318"/>
      <c r="GC4" s="318"/>
      <c r="GD4" s="318"/>
      <c r="GE4" s="318"/>
      <c r="GF4" s="318"/>
      <c r="GG4" s="318"/>
      <c r="GH4" s="318"/>
      <c r="GI4" s="318"/>
      <c r="GJ4" s="318"/>
      <c r="GK4" s="318"/>
      <c r="GL4" s="318"/>
      <c r="GM4" s="318"/>
      <c r="GN4" s="318"/>
      <c r="GO4" s="318"/>
      <c r="GP4" s="318"/>
      <c r="GQ4" s="318"/>
      <c r="GR4" s="318"/>
      <c r="GS4" s="318"/>
      <c r="GT4" s="318"/>
      <c r="GU4" s="318"/>
      <c r="GV4" s="318"/>
      <c r="GW4" s="318"/>
      <c r="GX4" s="318"/>
      <c r="GY4" s="318"/>
      <c r="GZ4" s="318"/>
      <c r="HA4" s="318"/>
      <c r="HB4" s="318"/>
      <c r="HC4" s="318"/>
      <c r="HD4" s="318"/>
      <c r="HE4" s="318"/>
      <c r="HF4" s="318"/>
      <c r="HG4" s="318"/>
      <c r="HH4" s="318"/>
      <c r="HI4" s="318"/>
      <c r="HJ4" s="318"/>
      <c r="HK4" s="318"/>
      <c r="HL4" s="318"/>
      <c r="HM4" s="318"/>
      <c r="HN4" s="318"/>
      <c r="HO4" s="318"/>
      <c r="HP4" s="318"/>
      <c r="HQ4" s="318"/>
      <c r="HR4" s="318"/>
      <c r="HS4" s="318"/>
      <c r="HT4" s="318"/>
      <c r="HU4" s="318"/>
      <c r="HV4" s="318"/>
      <c r="HW4" s="318"/>
      <c r="HX4" s="318"/>
      <c r="HY4" s="318"/>
      <c r="HZ4" s="318"/>
      <c r="IA4" s="318"/>
      <c r="IB4" s="318"/>
      <c r="IC4" s="318"/>
      <c r="ID4" s="318"/>
      <c r="IE4" s="318"/>
      <c r="IF4" s="318"/>
      <c r="IG4" s="318"/>
      <c r="IH4" s="318"/>
      <c r="II4" s="318"/>
      <c r="IJ4" s="318"/>
      <c r="IK4" s="318"/>
      <c r="IL4" s="318"/>
      <c r="IM4" s="318"/>
      <c r="IN4" s="318"/>
      <c r="IO4" s="318"/>
      <c r="IP4" s="318"/>
      <c r="IQ4" s="318"/>
      <c r="IR4" s="318"/>
      <c r="IS4" s="318"/>
      <c r="IT4" s="318"/>
      <c r="IU4" s="318"/>
      <c r="IV4" s="318"/>
      <c r="IW4" s="318"/>
      <c r="IX4" s="318"/>
      <c r="IY4" s="318"/>
      <c r="IZ4" s="318"/>
      <c r="JA4" s="318"/>
      <c r="JB4" s="318"/>
      <c r="JC4" s="318"/>
      <c r="JD4" s="318"/>
      <c r="JE4" s="318"/>
      <c r="JF4" s="318"/>
      <c r="JG4" s="318"/>
      <c r="JH4" s="318"/>
      <c r="JI4" s="318"/>
      <c r="JJ4" s="318"/>
      <c r="JK4" s="318"/>
      <c r="JL4" s="318"/>
      <c r="JM4" s="318"/>
      <c r="JN4" s="318"/>
      <c r="JO4" s="318"/>
      <c r="JP4" s="318"/>
      <c r="JQ4" s="318"/>
      <c r="JR4" s="318"/>
      <c r="JS4" s="318"/>
      <c r="JT4" s="318"/>
      <c r="JU4" s="318"/>
      <c r="JV4" s="318"/>
      <c r="JW4" s="318"/>
      <c r="JX4" s="318"/>
      <c r="JY4" s="318"/>
      <c r="JZ4" s="318"/>
      <c r="KA4" s="318"/>
      <c r="KB4" s="318"/>
      <c r="KC4" s="318"/>
      <c r="KD4" s="318"/>
      <c r="KE4" s="318"/>
      <c r="KF4" s="318"/>
      <c r="KG4" s="318"/>
      <c r="KH4" s="318"/>
      <c r="KI4" s="318"/>
      <c r="KJ4" s="318"/>
      <c r="KK4" s="318"/>
      <c r="KL4" s="318"/>
      <c r="KM4" s="318"/>
      <c r="KN4" s="318"/>
      <c r="KO4" s="318"/>
      <c r="KP4" s="318"/>
      <c r="KQ4" s="318"/>
      <c r="KR4" s="318"/>
      <c r="KS4" s="318"/>
      <c r="KT4" s="318"/>
      <c r="KU4" s="318"/>
      <c r="KV4" s="318"/>
      <c r="KW4" s="318"/>
      <c r="KX4" s="318"/>
      <c r="KY4" s="318"/>
      <c r="KZ4" s="318"/>
      <c r="LA4" s="318"/>
      <c r="LB4" s="318"/>
      <c r="LC4" s="318"/>
      <c r="LD4" s="318"/>
      <c r="LE4" s="318"/>
      <c r="LF4" s="318"/>
      <c r="LG4" s="318"/>
      <c r="LH4" s="318"/>
      <c r="LI4" s="318"/>
      <c r="LJ4" s="318"/>
      <c r="LK4" s="318"/>
      <c r="LL4" s="318"/>
      <c r="LM4" s="318"/>
      <c r="LN4" s="318"/>
      <c r="LO4" s="318"/>
      <c r="LP4" s="318"/>
      <c r="LQ4" s="318"/>
      <c r="LR4" s="318"/>
      <c r="LS4" s="318"/>
      <c r="LT4" s="318"/>
      <c r="LU4" s="318"/>
      <c r="LV4" s="318"/>
      <c r="LW4" s="318"/>
      <c r="LX4" s="318"/>
      <c r="LY4" s="318"/>
      <c r="LZ4" s="318"/>
      <c r="MA4" s="318"/>
      <c r="MB4" s="318"/>
      <c r="MC4" s="318"/>
      <c r="MD4" s="318"/>
      <c r="ME4" s="318"/>
      <c r="MF4" s="318"/>
      <c r="MG4" s="318"/>
      <c r="MH4" s="318"/>
      <c r="MI4" s="318"/>
      <c r="MJ4" s="318"/>
      <c r="MK4" s="318"/>
      <c r="ML4" s="318"/>
      <c r="MM4" s="318"/>
      <c r="MN4" s="318"/>
      <c r="MO4" s="318"/>
      <c r="MP4" s="318"/>
      <c r="MQ4" s="318"/>
      <c r="MR4" s="318"/>
      <c r="MS4" s="318"/>
      <c r="MT4" s="318"/>
      <c r="MU4" s="318"/>
      <c r="MV4" s="318"/>
      <c r="MW4" s="318"/>
      <c r="MX4" s="318"/>
      <c r="MY4" s="318"/>
      <c r="MZ4" s="318"/>
      <c r="NA4" s="318"/>
      <c r="NB4" s="318"/>
      <c r="NC4" s="318"/>
      <c r="ND4" s="318"/>
      <c r="NE4" s="318"/>
      <c r="NF4" s="318"/>
      <c r="NG4" s="318"/>
      <c r="NH4" s="318"/>
      <c r="NI4" s="318"/>
      <c r="NJ4" s="318"/>
      <c r="NK4" s="318"/>
      <c r="NL4" s="318"/>
      <c r="NM4" s="318"/>
      <c r="NN4" s="318"/>
      <c r="NO4" s="318"/>
      <c r="NP4" s="318"/>
      <c r="NQ4" s="318"/>
      <c r="NR4" s="318"/>
      <c r="NS4" s="318"/>
      <c r="NT4" s="318"/>
      <c r="NU4" s="318"/>
      <c r="NV4" s="318"/>
      <c r="NW4" s="318"/>
      <c r="NX4" s="318"/>
      <c r="NY4" s="318"/>
      <c r="NZ4" s="318"/>
      <c r="OA4" s="318"/>
      <c r="OB4" s="318"/>
      <c r="OC4" s="318"/>
      <c r="OD4" s="318"/>
      <c r="OE4" s="318"/>
      <c r="OF4" s="318"/>
      <c r="OG4" s="318"/>
      <c r="OH4" s="318"/>
      <c r="OI4" s="318"/>
      <c r="OJ4" s="318"/>
      <c r="OK4" s="318"/>
      <c r="OL4" s="318"/>
      <c r="OM4" s="318"/>
      <c r="ON4" s="318"/>
      <c r="OO4" s="318"/>
      <c r="OP4" s="318"/>
      <c r="OQ4" s="318"/>
      <c r="OR4" s="318"/>
      <c r="OS4" s="318"/>
      <c r="OT4" s="318"/>
      <c r="OU4" s="318"/>
      <c r="OV4" s="318"/>
      <c r="OW4" s="318"/>
      <c r="OX4" s="318"/>
      <c r="OY4" s="318"/>
      <c r="OZ4" s="318"/>
      <c r="PA4" s="318"/>
      <c r="PB4" s="318"/>
      <c r="PC4" s="318"/>
      <c r="PD4" s="318"/>
      <c r="PE4" s="318"/>
      <c r="PF4" s="318"/>
      <c r="PG4" s="318"/>
      <c r="PH4" s="318"/>
      <c r="PI4" s="318"/>
      <c r="PJ4" s="318"/>
      <c r="PK4" s="318"/>
      <c r="PL4" s="318"/>
      <c r="PM4" s="318"/>
      <c r="PN4" s="318"/>
      <c r="PO4" s="318"/>
      <c r="PP4" s="318"/>
      <c r="PQ4" s="318"/>
      <c r="PR4" s="318"/>
      <c r="PS4" s="318"/>
      <c r="PT4" s="318"/>
      <c r="PU4" s="318"/>
      <c r="PV4" s="318"/>
      <c r="PW4" s="318"/>
      <c r="PX4" s="318"/>
      <c r="PY4" s="318"/>
      <c r="PZ4" s="318"/>
      <c r="QA4" s="318"/>
      <c r="QB4" s="318"/>
      <c r="QC4" s="318"/>
      <c r="QD4" s="318"/>
      <c r="QE4" s="318"/>
      <c r="QF4" s="318"/>
      <c r="QG4" s="318"/>
      <c r="QH4" s="318"/>
      <c r="QI4" s="318"/>
      <c r="QJ4" s="318"/>
      <c r="QK4" s="318"/>
      <c r="QL4" s="318"/>
      <c r="QM4" s="318"/>
      <c r="QN4" s="318"/>
      <c r="QO4" s="318"/>
      <c r="QP4" s="318"/>
      <c r="QQ4" s="318"/>
    </row>
    <row r="5" spans="1:459">
      <c r="AH5" s="377"/>
      <c r="AJ5" s="318"/>
      <c r="AK5" s="318"/>
      <c r="AL5" s="318"/>
      <c r="AM5" s="318"/>
      <c r="AN5" s="318"/>
      <c r="AO5" s="318"/>
      <c r="AP5" s="318"/>
      <c r="AQ5" s="318"/>
      <c r="AR5" s="318"/>
      <c r="AS5" s="318"/>
      <c r="AT5" s="318"/>
      <c r="AU5" s="318"/>
      <c r="AV5" s="318"/>
      <c r="AW5" s="318"/>
      <c r="AX5" s="318"/>
      <c r="AY5" s="318"/>
      <c r="AZ5" s="318"/>
      <c r="BA5" s="318"/>
      <c r="BB5" s="318"/>
      <c r="BC5" s="318"/>
      <c r="BD5" s="318"/>
      <c r="BE5" s="318"/>
      <c r="BF5" s="318"/>
      <c r="BG5" s="318"/>
      <c r="BH5" s="318"/>
      <c r="BI5" s="318"/>
      <c r="BJ5" s="318"/>
      <c r="BK5" s="318"/>
      <c r="BL5" s="318"/>
      <c r="BM5" s="318"/>
      <c r="BN5" s="318"/>
      <c r="BO5" s="318"/>
      <c r="BP5" s="318"/>
      <c r="BQ5" s="318"/>
      <c r="BR5" s="318"/>
      <c r="BS5" s="318"/>
      <c r="BT5" s="318"/>
      <c r="BU5" s="318"/>
      <c r="BV5" s="318"/>
      <c r="BW5" s="318"/>
      <c r="BX5" s="318"/>
      <c r="BY5" s="318"/>
      <c r="BZ5" s="318"/>
      <c r="CA5" s="318"/>
      <c r="CB5" s="318"/>
      <c r="CC5" s="318"/>
      <c r="CD5" s="318"/>
      <c r="CE5" s="318"/>
      <c r="CF5" s="318"/>
      <c r="CG5" s="318"/>
      <c r="CH5" s="318"/>
      <c r="CI5" s="318"/>
      <c r="CJ5" s="318"/>
      <c r="CK5" s="318"/>
      <c r="CL5" s="318"/>
      <c r="CM5" s="318"/>
      <c r="CN5" s="318"/>
      <c r="CO5" s="318"/>
      <c r="CP5" s="318"/>
      <c r="CQ5" s="318"/>
      <c r="CR5" s="318"/>
      <c r="CS5" s="318"/>
      <c r="CT5" s="318"/>
      <c r="CU5" s="318"/>
      <c r="CV5" s="318"/>
      <c r="CW5" s="318"/>
      <c r="CX5" s="318"/>
      <c r="CY5" s="318"/>
      <c r="CZ5" s="318"/>
      <c r="DA5" s="318"/>
      <c r="DB5" s="318"/>
      <c r="DC5" s="318"/>
      <c r="DD5" s="318"/>
      <c r="DE5" s="318"/>
      <c r="DF5" s="318"/>
      <c r="DG5" s="318"/>
      <c r="DH5" s="318"/>
      <c r="DI5" s="318"/>
      <c r="DJ5" s="318"/>
      <c r="DK5" s="318"/>
      <c r="DL5" s="318"/>
      <c r="DM5" s="318"/>
      <c r="DN5" s="318"/>
      <c r="DO5" s="318"/>
      <c r="DP5" s="318"/>
      <c r="DQ5" s="318"/>
      <c r="DR5" s="318"/>
      <c r="DS5" s="318"/>
      <c r="DT5" s="318"/>
      <c r="DU5" s="318"/>
      <c r="DV5" s="318"/>
      <c r="DW5" s="318"/>
      <c r="DX5" s="318"/>
      <c r="DY5" s="318"/>
      <c r="DZ5" s="318"/>
      <c r="EA5" s="318"/>
      <c r="EB5" s="318"/>
      <c r="EC5" s="318"/>
      <c r="ED5" s="318"/>
      <c r="EE5" s="318"/>
      <c r="EF5" s="318"/>
      <c r="EG5" s="318"/>
      <c r="EH5" s="318"/>
      <c r="EI5" s="318"/>
      <c r="EJ5" s="318"/>
      <c r="EK5" s="318"/>
      <c r="EL5" s="318"/>
      <c r="EM5" s="318"/>
      <c r="EN5" s="318"/>
      <c r="EO5" s="318"/>
      <c r="EP5" s="318"/>
      <c r="EQ5" s="318"/>
      <c r="ER5" s="318"/>
      <c r="ES5" s="318"/>
      <c r="ET5" s="318"/>
      <c r="EU5" s="318"/>
      <c r="EV5" s="318"/>
      <c r="EW5" s="318"/>
      <c r="EX5" s="318"/>
      <c r="EY5" s="318"/>
      <c r="EZ5" s="318"/>
      <c r="FA5" s="318"/>
      <c r="FB5" s="318"/>
      <c r="FC5" s="318"/>
      <c r="FD5" s="318"/>
      <c r="FE5" s="318"/>
      <c r="FF5" s="318"/>
      <c r="FG5" s="318"/>
      <c r="FH5" s="318"/>
      <c r="FI5" s="318"/>
      <c r="FJ5" s="318"/>
      <c r="FK5" s="318"/>
      <c r="FL5" s="318"/>
      <c r="FM5" s="318"/>
      <c r="FN5" s="318"/>
      <c r="FO5" s="318"/>
      <c r="FP5" s="318"/>
      <c r="FQ5" s="318"/>
      <c r="FR5" s="318"/>
      <c r="FS5" s="318"/>
      <c r="FT5" s="318"/>
      <c r="FU5" s="318"/>
      <c r="FV5" s="318"/>
      <c r="FW5" s="318"/>
      <c r="FX5" s="318"/>
      <c r="FY5" s="318"/>
      <c r="FZ5" s="318"/>
      <c r="GA5" s="318"/>
      <c r="GB5" s="318"/>
      <c r="GC5" s="318"/>
      <c r="GD5" s="318"/>
      <c r="GE5" s="318"/>
      <c r="GF5" s="318"/>
      <c r="GG5" s="318"/>
      <c r="GH5" s="318"/>
      <c r="GI5" s="318"/>
      <c r="GJ5" s="318"/>
      <c r="GK5" s="318"/>
      <c r="GL5" s="318"/>
      <c r="GM5" s="318"/>
      <c r="GN5" s="318"/>
      <c r="GO5" s="318"/>
      <c r="GP5" s="318"/>
      <c r="GQ5" s="318"/>
      <c r="GR5" s="318"/>
      <c r="GS5" s="318"/>
      <c r="GT5" s="318"/>
      <c r="GU5" s="318"/>
      <c r="GV5" s="318"/>
      <c r="GW5" s="318"/>
      <c r="GX5" s="318"/>
      <c r="GY5" s="318"/>
      <c r="GZ5" s="318"/>
      <c r="HA5" s="318"/>
      <c r="HB5" s="318"/>
      <c r="HC5" s="318"/>
      <c r="HD5" s="318"/>
      <c r="HE5" s="318"/>
      <c r="HF5" s="318"/>
      <c r="HG5" s="318"/>
      <c r="HH5" s="318"/>
      <c r="HI5" s="318"/>
      <c r="HJ5" s="318"/>
      <c r="HK5" s="318"/>
      <c r="HL5" s="318"/>
      <c r="HM5" s="318"/>
      <c r="HN5" s="318"/>
      <c r="HO5" s="318"/>
      <c r="HP5" s="318"/>
      <c r="HQ5" s="318"/>
      <c r="HR5" s="318"/>
      <c r="HS5" s="318"/>
      <c r="HT5" s="318"/>
      <c r="HU5" s="318"/>
      <c r="HV5" s="318"/>
      <c r="HW5" s="318"/>
      <c r="HX5" s="318"/>
      <c r="HY5" s="318"/>
      <c r="HZ5" s="318"/>
      <c r="IA5" s="318"/>
      <c r="IB5" s="318"/>
      <c r="IC5" s="318"/>
      <c r="ID5" s="318"/>
      <c r="IE5" s="318"/>
      <c r="IF5" s="318"/>
      <c r="IG5" s="318"/>
      <c r="IH5" s="318"/>
      <c r="II5" s="318"/>
      <c r="IJ5" s="318"/>
      <c r="IK5" s="318"/>
      <c r="IL5" s="318"/>
      <c r="IM5" s="318"/>
      <c r="IN5" s="318"/>
      <c r="IO5" s="318"/>
      <c r="IP5" s="318"/>
      <c r="IQ5" s="318"/>
      <c r="IR5" s="318"/>
      <c r="IS5" s="318"/>
      <c r="IT5" s="318"/>
      <c r="IU5" s="318"/>
      <c r="IV5" s="318"/>
      <c r="IW5" s="318"/>
      <c r="IX5" s="318"/>
      <c r="IY5" s="318"/>
      <c r="IZ5" s="318"/>
      <c r="JA5" s="318"/>
      <c r="JB5" s="318"/>
      <c r="JC5" s="318"/>
      <c r="JD5" s="318"/>
      <c r="JE5" s="318"/>
      <c r="JF5" s="318"/>
      <c r="JG5" s="318"/>
      <c r="JH5" s="318"/>
      <c r="JI5" s="318"/>
      <c r="JJ5" s="318"/>
      <c r="JK5" s="318"/>
      <c r="JL5" s="318"/>
      <c r="JM5" s="318"/>
      <c r="JN5" s="318"/>
      <c r="JO5" s="318"/>
      <c r="JP5" s="318"/>
      <c r="JQ5" s="318"/>
      <c r="JR5" s="318"/>
      <c r="JS5" s="318"/>
      <c r="JT5" s="318"/>
      <c r="JU5" s="318"/>
      <c r="JV5" s="318"/>
      <c r="JW5" s="318"/>
      <c r="JX5" s="318"/>
      <c r="JY5" s="318"/>
      <c r="JZ5" s="318"/>
      <c r="KA5" s="318"/>
      <c r="KB5" s="318"/>
      <c r="KC5" s="318"/>
      <c r="KD5" s="318"/>
      <c r="KE5" s="318"/>
      <c r="KF5" s="318"/>
      <c r="KG5" s="318"/>
      <c r="KH5" s="318"/>
      <c r="KI5" s="318"/>
      <c r="KJ5" s="318"/>
      <c r="KK5" s="318"/>
      <c r="KL5" s="318"/>
      <c r="KM5" s="318"/>
      <c r="KN5" s="318"/>
      <c r="KO5" s="318"/>
      <c r="KP5" s="318"/>
      <c r="KQ5" s="318"/>
      <c r="KR5" s="318"/>
      <c r="KS5" s="318"/>
      <c r="KT5" s="318"/>
      <c r="KU5" s="318"/>
      <c r="KV5" s="318"/>
      <c r="KW5" s="318"/>
      <c r="KX5" s="318"/>
      <c r="KY5" s="318"/>
      <c r="KZ5" s="318"/>
      <c r="LA5" s="318"/>
      <c r="LB5" s="318"/>
      <c r="LC5" s="318"/>
      <c r="LD5" s="318"/>
      <c r="LE5" s="318"/>
      <c r="LF5" s="318"/>
      <c r="LG5" s="318"/>
      <c r="LH5" s="318"/>
      <c r="LI5" s="318"/>
      <c r="LJ5" s="318"/>
      <c r="LK5" s="318"/>
      <c r="LL5" s="318"/>
      <c r="LM5" s="318"/>
      <c r="LN5" s="318"/>
      <c r="LO5" s="318"/>
      <c r="LP5" s="318"/>
      <c r="LQ5" s="318"/>
      <c r="LR5" s="318"/>
      <c r="LS5" s="318"/>
      <c r="LT5" s="318"/>
      <c r="LU5" s="318"/>
      <c r="LV5" s="318"/>
      <c r="LW5" s="318"/>
      <c r="LX5" s="318"/>
      <c r="LY5" s="318"/>
      <c r="LZ5" s="318"/>
      <c r="MA5" s="318"/>
      <c r="MB5" s="318"/>
      <c r="MC5" s="318"/>
      <c r="MD5" s="318"/>
      <c r="ME5" s="318"/>
      <c r="MF5" s="318"/>
      <c r="MG5" s="318"/>
      <c r="MH5" s="318"/>
      <c r="MI5" s="318"/>
      <c r="MJ5" s="318"/>
      <c r="MK5" s="318"/>
      <c r="ML5" s="318"/>
      <c r="MM5" s="318"/>
      <c r="MN5" s="318"/>
      <c r="MO5" s="318"/>
      <c r="MP5" s="318"/>
      <c r="MQ5" s="318"/>
      <c r="MR5" s="318"/>
      <c r="MS5" s="318"/>
      <c r="MT5" s="318"/>
      <c r="MU5" s="318"/>
      <c r="MV5" s="318"/>
      <c r="MW5" s="318"/>
      <c r="MX5" s="318"/>
      <c r="MY5" s="318"/>
      <c r="MZ5" s="318"/>
      <c r="NA5" s="318"/>
      <c r="NB5" s="318"/>
      <c r="NC5" s="318"/>
      <c r="ND5" s="318"/>
      <c r="NE5" s="318"/>
      <c r="NF5" s="318"/>
      <c r="NG5" s="318"/>
      <c r="NH5" s="318"/>
      <c r="NI5" s="318"/>
      <c r="NJ5" s="318"/>
      <c r="NK5" s="318"/>
      <c r="NL5" s="318"/>
      <c r="NM5" s="318"/>
      <c r="NN5" s="318"/>
      <c r="NO5" s="318"/>
      <c r="NP5" s="318"/>
      <c r="NQ5" s="318"/>
      <c r="NR5" s="318"/>
      <c r="NS5" s="318"/>
      <c r="NT5" s="318"/>
      <c r="NU5" s="318"/>
      <c r="NV5" s="318"/>
      <c r="NW5" s="318"/>
      <c r="NX5" s="318"/>
      <c r="NY5" s="318"/>
      <c r="NZ5" s="318"/>
      <c r="OA5" s="318"/>
      <c r="OB5" s="318"/>
      <c r="OC5" s="318"/>
      <c r="OD5" s="318"/>
      <c r="OE5" s="318"/>
      <c r="OF5" s="318"/>
      <c r="OG5" s="318"/>
      <c r="OH5" s="318"/>
      <c r="OI5" s="318"/>
      <c r="OJ5" s="318"/>
      <c r="OK5" s="318"/>
      <c r="OL5" s="318"/>
      <c r="OM5" s="318"/>
      <c r="ON5" s="318"/>
      <c r="OO5" s="318"/>
      <c r="OP5" s="318"/>
      <c r="OQ5" s="318"/>
      <c r="OR5" s="318"/>
      <c r="OS5" s="318"/>
      <c r="OT5" s="318"/>
      <c r="OU5" s="318"/>
      <c r="OV5" s="318"/>
      <c r="OW5" s="318"/>
      <c r="OX5" s="318"/>
      <c r="OY5" s="318"/>
      <c r="OZ5" s="318"/>
      <c r="PA5" s="318"/>
      <c r="PB5" s="318"/>
      <c r="PC5" s="318"/>
      <c r="PD5" s="318"/>
      <c r="PE5" s="318"/>
      <c r="PF5" s="318"/>
      <c r="PG5" s="318"/>
      <c r="PH5" s="318"/>
      <c r="PI5" s="318"/>
      <c r="PJ5" s="318"/>
      <c r="PK5" s="318"/>
      <c r="PL5" s="318"/>
      <c r="PM5" s="318"/>
      <c r="PN5" s="318"/>
      <c r="PO5" s="318"/>
      <c r="PP5" s="318"/>
      <c r="PQ5" s="318"/>
      <c r="PR5" s="318"/>
      <c r="PS5" s="318"/>
      <c r="PT5" s="318"/>
      <c r="PU5" s="318"/>
      <c r="PV5" s="318"/>
      <c r="PW5" s="318"/>
      <c r="PX5" s="318"/>
      <c r="PY5" s="318"/>
      <c r="PZ5" s="318"/>
      <c r="QA5" s="318"/>
      <c r="QB5" s="318"/>
      <c r="QC5" s="318"/>
      <c r="QD5" s="318"/>
      <c r="QE5" s="318"/>
      <c r="QF5" s="318"/>
      <c r="QG5" s="318"/>
      <c r="QH5" s="318"/>
      <c r="QI5" s="318"/>
      <c r="QJ5" s="318"/>
      <c r="QK5" s="318"/>
      <c r="QL5" s="318"/>
      <c r="QM5" s="318"/>
      <c r="QN5" s="318"/>
      <c r="QO5" s="318"/>
      <c r="QP5" s="318"/>
      <c r="QQ5" s="318"/>
    </row>
    <row r="6" spans="1:459">
      <c r="AI6" s="317" t="s">
        <v>1166</v>
      </c>
      <c r="AJ6" s="318"/>
      <c r="AK6" s="318"/>
      <c r="AL6" s="318"/>
      <c r="AM6" s="318"/>
      <c r="AN6" s="318"/>
      <c r="AO6" s="318"/>
      <c r="AP6" s="318"/>
      <c r="AQ6" s="318"/>
      <c r="AR6" s="318"/>
      <c r="AS6" s="318"/>
      <c r="AT6" s="318"/>
      <c r="AU6" s="318"/>
      <c r="AV6" s="318"/>
      <c r="AW6" s="318"/>
      <c r="AX6" s="318"/>
      <c r="AY6" s="318"/>
      <c r="AZ6" s="318"/>
      <c r="BA6" s="318"/>
      <c r="BB6" s="318"/>
      <c r="BC6" s="318"/>
      <c r="BD6" s="318"/>
      <c r="BE6" s="318"/>
      <c r="BF6" s="318"/>
      <c r="BG6" s="318"/>
      <c r="BH6" s="318"/>
      <c r="BI6" s="318"/>
      <c r="BJ6" s="318"/>
      <c r="BK6" s="318"/>
      <c r="BL6" s="318"/>
      <c r="BM6" s="318"/>
      <c r="BN6" s="318"/>
      <c r="BO6" s="318"/>
      <c r="BP6" s="318"/>
      <c r="BQ6" s="318"/>
      <c r="BR6" s="318"/>
      <c r="BS6" s="318"/>
      <c r="BT6" s="318"/>
      <c r="BU6" s="318"/>
      <c r="BV6" s="318"/>
      <c r="BW6" s="318"/>
      <c r="BX6" s="318"/>
      <c r="BY6" s="318"/>
      <c r="BZ6" s="318"/>
      <c r="CA6" s="318"/>
      <c r="CB6" s="318"/>
      <c r="CC6" s="318"/>
      <c r="CD6" s="318"/>
      <c r="CE6" s="318"/>
      <c r="CF6" s="318"/>
      <c r="CG6" s="318"/>
      <c r="CH6" s="318"/>
      <c r="CI6" s="318"/>
      <c r="CJ6" s="318"/>
      <c r="CK6" s="318"/>
      <c r="CL6" s="318"/>
      <c r="CM6" s="318"/>
      <c r="CN6" s="318"/>
      <c r="CO6" s="318"/>
      <c r="CP6" s="318"/>
      <c r="CQ6" s="318"/>
      <c r="CR6" s="318"/>
      <c r="CS6" s="318"/>
      <c r="CT6" s="318"/>
      <c r="CU6" s="318"/>
      <c r="CV6" s="318"/>
      <c r="CW6" s="318"/>
      <c r="CX6" s="318"/>
      <c r="CY6" s="318"/>
      <c r="CZ6" s="318"/>
      <c r="DA6" s="318"/>
      <c r="DB6" s="318"/>
      <c r="DC6" s="318"/>
      <c r="DD6" s="318"/>
      <c r="DE6" s="318"/>
      <c r="DF6" s="318"/>
      <c r="DG6" s="318"/>
      <c r="DH6" s="318"/>
      <c r="DI6" s="318"/>
      <c r="DJ6" s="318"/>
      <c r="DK6" s="318"/>
      <c r="DL6" s="318"/>
      <c r="DM6" s="318"/>
      <c r="DN6" s="318"/>
      <c r="DO6" s="318"/>
      <c r="DP6" s="318"/>
      <c r="DQ6" s="318"/>
      <c r="DR6" s="318"/>
      <c r="DS6" s="318"/>
      <c r="DT6" s="318"/>
      <c r="DU6" s="318"/>
      <c r="DV6" s="318"/>
      <c r="DW6" s="318"/>
      <c r="DX6" s="318"/>
      <c r="DY6" s="318"/>
      <c r="DZ6" s="318"/>
      <c r="EA6" s="318"/>
      <c r="EB6" s="318"/>
      <c r="EC6" s="318"/>
      <c r="ED6" s="318"/>
      <c r="EE6" s="318"/>
      <c r="EF6" s="318"/>
      <c r="EG6" s="318"/>
      <c r="EH6" s="318"/>
      <c r="EI6" s="318"/>
      <c r="EJ6" s="318"/>
      <c r="EK6" s="318"/>
      <c r="EL6" s="318"/>
      <c r="EM6" s="318"/>
      <c r="EN6" s="318"/>
      <c r="EO6" s="318"/>
      <c r="EP6" s="318"/>
      <c r="EQ6" s="318"/>
      <c r="ER6" s="318"/>
      <c r="ES6" s="318"/>
      <c r="ET6" s="318"/>
      <c r="EU6" s="318"/>
      <c r="EV6" s="318"/>
      <c r="EW6" s="318"/>
      <c r="EX6" s="318"/>
      <c r="EY6" s="318"/>
      <c r="EZ6" s="318"/>
      <c r="FA6" s="318"/>
      <c r="FB6" s="318"/>
      <c r="FC6" s="318"/>
      <c r="FD6" s="318"/>
      <c r="FE6" s="318"/>
      <c r="FF6" s="318"/>
      <c r="FG6" s="318"/>
      <c r="FH6" s="318"/>
      <c r="FI6" s="318"/>
      <c r="FJ6" s="318"/>
      <c r="FK6" s="318"/>
      <c r="FL6" s="318"/>
      <c r="FM6" s="318"/>
      <c r="FN6" s="318"/>
      <c r="FO6" s="318"/>
      <c r="FP6" s="318"/>
      <c r="FQ6" s="318"/>
      <c r="FR6" s="318"/>
      <c r="FS6" s="318"/>
      <c r="FT6" s="318"/>
      <c r="FU6" s="318"/>
      <c r="FV6" s="318"/>
      <c r="FW6" s="318"/>
      <c r="FX6" s="318"/>
      <c r="FY6" s="318"/>
      <c r="FZ6" s="318"/>
      <c r="GA6" s="318"/>
      <c r="GB6" s="318"/>
      <c r="GC6" s="318"/>
      <c r="GD6" s="318"/>
      <c r="GE6" s="318"/>
      <c r="GF6" s="318"/>
      <c r="GG6" s="318"/>
      <c r="GH6" s="318"/>
      <c r="GI6" s="318"/>
      <c r="GJ6" s="318"/>
      <c r="GK6" s="318"/>
      <c r="GL6" s="318"/>
      <c r="GM6" s="318"/>
      <c r="GN6" s="318"/>
      <c r="GO6" s="318"/>
      <c r="GP6" s="318"/>
      <c r="GQ6" s="318"/>
      <c r="GR6" s="318"/>
      <c r="GS6" s="318"/>
      <c r="GT6" s="318"/>
      <c r="GU6" s="318"/>
      <c r="GV6" s="318"/>
      <c r="GW6" s="318"/>
      <c r="GX6" s="318"/>
      <c r="GY6" s="318"/>
      <c r="GZ6" s="318"/>
      <c r="HA6" s="318"/>
      <c r="HB6" s="318"/>
      <c r="HC6" s="318"/>
      <c r="HD6" s="318"/>
      <c r="HE6" s="318"/>
      <c r="HF6" s="318"/>
      <c r="HG6" s="318"/>
      <c r="HH6" s="318"/>
      <c r="HI6" s="318"/>
      <c r="HJ6" s="318"/>
      <c r="HK6" s="318"/>
      <c r="HL6" s="318"/>
      <c r="HM6" s="318"/>
      <c r="HN6" s="318"/>
      <c r="HO6" s="318"/>
      <c r="HP6" s="318"/>
      <c r="HQ6" s="318"/>
      <c r="HR6" s="318"/>
      <c r="HS6" s="318"/>
      <c r="HT6" s="318"/>
      <c r="HU6" s="318"/>
      <c r="HV6" s="318"/>
      <c r="HW6" s="318"/>
      <c r="HX6" s="318"/>
      <c r="HY6" s="318"/>
      <c r="HZ6" s="318"/>
      <c r="IA6" s="318"/>
      <c r="IB6" s="318"/>
      <c r="IC6" s="318"/>
      <c r="ID6" s="318"/>
      <c r="IE6" s="318"/>
      <c r="IF6" s="318"/>
      <c r="IG6" s="318"/>
      <c r="IH6" s="318"/>
      <c r="II6" s="318"/>
      <c r="IJ6" s="318"/>
      <c r="IK6" s="318"/>
      <c r="IL6" s="318"/>
      <c r="IM6" s="318"/>
      <c r="IN6" s="318"/>
      <c r="IO6" s="318"/>
      <c r="IP6" s="318"/>
      <c r="IQ6" s="318"/>
      <c r="IR6" s="318"/>
      <c r="IS6" s="318"/>
      <c r="IT6" s="318"/>
      <c r="IU6" s="318"/>
      <c r="IV6" s="318"/>
      <c r="IW6" s="318"/>
      <c r="IX6" s="318"/>
      <c r="IY6" s="318"/>
      <c r="IZ6" s="318"/>
      <c r="JA6" s="318"/>
      <c r="JB6" s="318"/>
      <c r="JC6" s="318"/>
      <c r="JD6" s="318"/>
      <c r="JE6" s="318"/>
      <c r="JF6" s="318"/>
      <c r="JG6" s="318"/>
      <c r="JH6" s="318"/>
      <c r="JI6" s="318"/>
      <c r="JJ6" s="318"/>
      <c r="JK6" s="318"/>
      <c r="JL6" s="318"/>
      <c r="JM6" s="318"/>
      <c r="JN6" s="318"/>
      <c r="JO6" s="318"/>
      <c r="JP6" s="318"/>
      <c r="JQ6" s="318"/>
      <c r="JR6" s="318"/>
      <c r="JS6" s="318"/>
      <c r="JT6" s="318"/>
      <c r="JU6" s="318"/>
      <c r="JV6" s="318"/>
      <c r="JW6" s="318"/>
      <c r="JX6" s="318"/>
      <c r="JY6" s="318"/>
      <c r="JZ6" s="318"/>
      <c r="KA6" s="318"/>
      <c r="KB6" s="318"/>
      <c r="KC6" s="318"/>
      <c r="KD6" s="318"/>
      <c r="KE6" s="318"/>
      <c r="KF6" s="318"/>
      <c r="KG6" s="318"/>
      <c r="KH6" s="318"/>
      <c r="KI6" s="318"/>
      <c r="KJ6" s="318"/>
      <c r="KK6" s="318"/>
      <c r="KL6" s="318"/>
      <c r="KM6" s="318"/>
      <c r="KN6" s="318"/>
      <c r="KO6" s="318"/>
      <c r="KP6" s="318"/>
      <c r="KQ6" s="318"/>
      <c r="KR6" s="318"/>
      <c r="KS6" s="318"/>
      <c r="KT6" s="318"/>
      <c r="KU6" s="318"/>
      <c r="KV6" s="318"/>
      <c r="KW6" s="318"/>
      <c r="KX6" s="318"/>
      <c r="KY6" s="318"/>
      <c r="KZ6" s="318"/>
      <c r="LA6" s="318"/>
      <c r="LB6" s="318"/>
      <c r="LC6" s="318"/>
      <c r="LD6" s="318"/>
      <c r="LE6" s="318"/>
      <c r="LF6" s="318"/>
      <c r="LG6" s="318"/>
      <c r="LH6" s="318"/>
      <c r="LI6" s="318"/>
      <c r="LJ6" s="318"/>
      <c r="LK6" s="318"/>
      <c r="LL6" s="318"/>
      <c r="LM6" s="318"/>
      <c r="LN6" s="318"/>
      <c r="LO6" s="318"/>
      <c r="LP6" s="318"/>
      <c r="LQ6" s="318"/>
      <c r="LR6" s="318"/>
      <c r="LS6" s="318"/>
      <c r="LT6" s="318"/>
      <c r="LU6" s="318"/>
      <c r="LV6" s="318"/>
      <c r="LW6" s="318"/>
      <c r="LX6" s="318"/>
      <c r="LY6" s="318"/>
      <c r="LZ6" s="318"/>
      <c r="MA6" s="318"/>
      <c r="MB6" s="318"/>
      <c r="MC6" s="318"/>
      <c r="MD6" s="318"/>
      <c r="ME6" s="318"/>
      <c r="MF6" s="318"/>
      <c r="MG6" s="318"/>
      <c r="MH6" s="318"/>
      <c r="MI6" s="318"/>
      <c r="MJ6" s="318"/>
      <c r="MK6" s="318"/>
      <c r="ML6" s="318"/>
      <c r="MM6" s="318"/>
      <c r="MN6" s="318"/>
      <c r="MO6" s="318"/>
      <c r="MP6" s="318"/>
      <c r="MQ6" s="318"/>
      <c r="MR6" s="318"/>
      <c r="MS6" s="318"/>
      <c r="MT6" s="318"/>
      <c r="MU6" s="318"/>
      <c r="MV6" s="318"/>
      <c r="MW6" s="318"/>
      <c r="MX6" s="318"/>
      <c r="MY6" s="318"/>
      <c r="MZ6" s="318"/>
      <c r="NA6" s="318"/>
      <c r="NB6" s="318"/>
      <c r="NC6" s="318"/>
      <c r="ND6" s="318"/>
      <c r="NE6" s="318"/>
      <c r="NF6" s="318"/>
      <c r="NG6" s="318"/>
      <c r="NH6" s="318"/>
      <c r="NI6" s="318"/>
      <c r="NJ6" s="318"/>
      <c r="NK6" s="318"/>
      <c r="NL6" s="318"/>
      <c r="NM6" s="318"/>
      <c r="NN6" s="318"/>
      <c r="NO6" s="318"/>
      <c r="NP6" s="318"/>
      <c r="NQ6" s="318"/>
      <c r="NR6" s="318"/>
      <c r="NS6" s="318"/>
      <c r="NT6" s="318"/>
      <c r="NU6" s="318"/>
      <c r="NV6" s="318"/>
      <c r="NW6" s="318"/>
      <c r="NX6" s="318"/>
      <c r="NY6" s="318"/>
      <c r="NZ6" s="318"/>
      <c r="OA6" s="318"/>
      <c r="OB6" s="318"/>
      <c r="OC6" s="318"/>
      <c r="OD6" s="318"/>
      <c r="OE6" s="318"/>
      <c r="OF6" s="318"/>
      <c r="OG6" s="318"/>
      <c r="OH6" s="318"/>
      <c r="OI6" s="318"/>
      <c r="OJ6" s="318"/>
      <c r="OK6" s="318"/>
      <c r="OL6" s="318"/>
      <c r="OM6" s="318"/>
      <c r="ON6" s="318"/>
      <c r="OO6" s="318"/>
      <c r="OP6" s="318"/>
      <c r="OQ6" s="318"/>
      <c r="OR6" s="318"/>
      <c r="OS6" s="318"/>
      <c r="OT6" s="318"/>
      <c r="OU6" s="318"/>
      <c r="OV6" s="318"/>
      <c r="OW6" s="318"/>
      <c r="OX6" s="318"/>
      <c r="OY6" s="318"/>
      <c r="OZ6" s="318"/>
      <c r="PA6" s="318"/>
      <c r="PB6" s="318"/>
      <c r="PC6" s="318"/>
      <c r="PD6" s="318"/>
      <c r="PE6" s="318"/>
      <c r="PF6" s="318"/>
      <c r="PG6" s="318"/>
      <c r="PH6" s="318"/>
      <c r="PI6" s="318"/>
      <c r="PJ6" s="318"/>
      <c r="PK6" s="318"/>
      <c r="PL6" s="318"/>
      <c r="PM6" s="318"/>
      <c r="PN6" s="318"/>
      <c r="PO6" s="318"/>
      <c r="PP6" s="318"/>
      <c r="PQ6" s="318"/>
      <c r="PR6" s="318"/>
      <c r="PS6" s="318"/>
      <c r="PT6" s="318"/>
      <c r="PU6" s="318"/>
      <c r="PV6" s="318"/>
      <c r="PW6" s="318"/>
      <c r="PX6" s="318"/>
      <c r="PY6" s="318"/>
      <c r="PZ6" s="318"/>
      <c r="QA6" s="318"/>
      <c r="QB6" s="318"/>
      <c r="QC6" s="318"/>
      <c r="QD6" s="318"/>
      <c r="QE6" s="318"/>
      <c r="QF6" s="318"/>
      <c r="QG6" s="318"/>
      <c r="QH6" s="318"/>
      <c r="QI6" s="318"/>
      <c r="QJ6" s="318"/>
      <c r="QK6" s="318"/>
      <c r="QL6" s="318"/>
      <c r="QM6" s="318"/>
      <c r="QN6" s="318"/>
      <c r="QO6" s="318"/>
      <c r="QP6" s="318"/>
      <c r="QQ6" s="318"/>
    </row>
    <row r="7" spans="1:459">
      <c r="AI7" s="317" t="s">
        <v>762</v>
      </c>
      <c r="AJ7" s="318"/>
      <c r="AK7" s="318"/>
      <c r="AL7" s="318"/>
      <c r="AM7" s="318"/>
      <c r="AN7" s="318"/>
      <c r="AO7" s="318"/>
      <c r="AP7" s="318"/>
      <c r="AQ7" s="318"/>
      <c r="AR7" s="318"/>
      <c r="AS7" s="318"/>
      <c r="AT7" s="318"/>
      <c r="AU7" s="318"/>
      <c r="AV7" s="318"/>
      <c r="AW7" s="318"/>
      <c r="AX7" s="318"/>
      <c r="AY7" s="318"/>
      <c r="AZ7" s="318"/>
      <c r="BA7" s="318"/>
      <c r="BB7" s="318"/>
      <c r="BC7" s="318"/>
      <c r="BD7" s="318"/>
      <c r="BE7" s="318"/>
      <c r="BF7" s="318"/>
      <c r="BG7" s="318"/>
      <c r="BH7" s="318"/>
      <c r="BI7" s="318"/>
      <c r="BJ7" s="318"/>
      <c r="BK7" s="318"/>
      <c r="BL7" s="318"/>
      <c r="BM7" s="318"/>
      <c r="BN7" s="318"/>
      <c r="BO7" s="318"/>
      <c r="BP7" s="318"/>
      <c r="BQ7" s="318"/>
      <c r="BR7" s="318"/>
      <c r="BS7" s="318"/>
      <c r="BT7" s="318"/>
      <c r="BU7" s="318"/>
      <c r="BV7" s="318"/>
      <c r="BW7" s="318"/>
      <c r="BX7" s="318"/>
      <c r="BY7" s="318"/>
      <c r="BZ7" s="318"/>
      <c r="CA7" s="318"/>
      <c r="CB7" s="318"/>
      <c r="CC7" s="318"/>
      <c r="CD7" s="318"/>
      <c r="CE7" s="318"/>
      <c r="CF7" s="318"/>
      <c r="CG7" s="318"/>
      <c r="CH7" s="318"/>
      <c r="CI7" s="318"/>
      <c r="CJ7" s="318"/>
      <c r="CK7" s="318"/>
      <c r="CL7" s="318"/>
      <c r="CM7" s="318"/>
      <c r="CN7" s="318"/>
      <c r="CO7" s="318"/>
      <c r="CP7" s="318"/>
      <c r="CQ7" s="318"/>
      <c r="CR7" s="318"/>
      <c r="CS7" s="318"/>
      <c r="CT7" s="318"/>
      <c r="CU7" s="318"/>
      <c r="CV7" s="318"/>
      <c r="CW7" s="318"/>
      <c r="CX7" s="318"/>
      <c r="CY7" s="318"/>
      <c r="CZ7" s="318"/>
      <c r="DA7" s="318"/>
      <c r="DB7" s="318"/>
      <c r="DC7" s="318"/>
      <c r="DD7" s="318"/>
      <c r="DE7" s="318"/>
      <c r="DF7" s="318"/>
      <c r="DG7" s="318"/>
      <c r="DH7" s="318"/>
      <c r="DI7" s="318"/>
      <c r="DJ7" s="318"/>
      <c r="DK7" s="318"/>
      <c r="DL7" s="318"/>
      <c r="DM7" s="318"/>
      <c r="DN7" s="318"/>
      <c r="DO7" s="318"/>
      <c r="DP7" s="318"/>
      <c r="DQ7" s="318"/>
      <c r="DR7" s="318"/>
      <c r="DS7" s="318"/>
      <c r="DT7" s="318"/>
      <c r="DU7" s="318"/>
      <c r="DV7" s="318"/>
      <c r="DW7" s="318"/>
      <c r="DX7" s="318"/>
      <c r="DY7" s="318"/>
      <c r="DZ7" s="318"/>
      <c r="EA7" s="318"/>
      <c r="EB7" s="318"/>
      <c r="EC7" s="318"/>
      <c r="ED7" s="318"/>
      <c r="EE7" s="318"/>
      <c r="EF7" s="318"/>
      <c r="EG7" s="318"/>
      <c r="EH7" s="318"/>
      <c r="EI7" s="318"/>
      <c r="EJ7" s="318"/>
      <c r="EK7" s="318"/>
      <c r="EL7" s="318"/>
      <c r="EM7" s="318"/>
      <c r="EN7" s="318"/>
      <c r="EO7" s="318"/>
      <c r="EP7" s="318"/>
      <c r="EQ7" s="318"/>
      <c r="ER7" s="318"/>
      <c r="ES7" s="318"/>
      <c r="ET7" s="318"/>
      <c r="EU7" s="318"/>
      <c r="EV7" s="318"/>
      <c r="EW7" s="318"/>
      <c r="EX7" s="318"/>
      <c r="EY7" s="318"/>
      <c r="EZ7" s="318"/>
      <c r="FA7" s="318"/>
      <c r="FB7" s="318"/>
      <c r="FC7" s="318"/>
      <c r="FD7" s="318"/>
      <c r="FE7" s="318"/>
      <c r="FF7" s="318"/>
      <c r="FG7" s="318"/>
      <c r="FH7" s="318"/>
      <c r="FI7" s="318"/>
      <c r="FJ7" s="318"/>
      <c r="FK7" s="318"/>
      <c r="FL7" s="318"/>
      <c r="FM7" s="318"/>
      <c r="FN7" s="318"/>
      <c r="FO7" s="318"/>
      <c r="FP7" s="318"/>
      <c r="FQ7" s="318"/>
      <c r="FR7" s="318"/>
      <c r="FS7" s="318"/>
      <c r="FT7" s="318"/>
      <c r="FU7" s="318"/>
      <c r="FV7" s="318"/>
      <c r="FW7" s="318"/>
      <c r="FX7" s="318"/>
      <c r="FY7" s="318"/>
      <c r="FZ7" s="318"/>
      <c r="GA7" s="318"/>
      <c r="GB7" s="318"/>
      <c r="GC7" s="318"/>
      <c r="GD7" s="318"/>
      <c r="GE7" s="318"/>
      <c r="GF7" s="318"/>
      <c r="GG7" s="318"/>
      <c r="GH7" s="318"/>
      <c r="GI7" s="318"/>
      <c r="GJ7" s="318"/>
      <c r="GK7" s="318"/>
      <c r="GL7" s="318"/>
      <c r="GM7" s="318"/>
      <c r="GN7" s="318"/>
      <c r="GO7" s="318"/>
      <c r="GP7" s="318"/>
      <c r="GQ7" s="318"/>
      <c r="GR7" s="318"/>
      <c r="GS7" s="318"/>
      <c r="GT7" s="318"/>
      <c r="GU7" s="318"/>
      <c r="GV7" s="318"/>
      <c r="GW7" s="318"/>
      <c r="GX7" s="318"/>
      <c r="GY7" s="318"/>
      <c r="GZ7" s="318"/>
      <c r="HA7" s="318"/>
      <c r="HB7" s="318"/>
      <c r="HC7" s="318"/>
      <c r="HD7" s="318"/>
      <c r="HE7" s="318"/>
      <c r="HF7" s="318"/>
      <c r="HG7" s="318"/>
      <c r="HH7" s="318"/>
      <c r="HI7" s="318"/>
      <c r="HJ7" s="318"/>
      <c r="HK7" s="318"/>
      <c r="HL7" s="318"/>
      <c r="HM7" s="318"/>
      <c r="HN7" s="318"/>
      <c r="HO7" s="318"/>
      <c r="HP7" s="318"/>
      <c r="HQ7" s="318"/>
      <c r="HR7" s="318"/>
      <c r="HS7" s="318"/>
      <c r="HT7" s="318"/>
      <c r="HU7" s="318"/>
      <c r="HV7" s="318"/>
      <c r="HW7" s="318"/>
      <c r="HX7" s="318"/>
      <c r="HY7" s="318"/>
      <c r="HZ7" s="318"/>
      <c r="IA7" s="318"/>
      <c r="IB7" s="318"/>
      <c r="IC7" s="318"/>
      <c r="ID7" s="318"/>
      <c r="IE7" s="318"/>
      <c r="IF7" s="318"/>
      <c r="IG7" s="318"/>
      <c r="IH7" s="318"/>
      <c r="II7" s="318"/>
      <c r="IJ7" s="318"/>
      <c r="IK7" s="318"/>
      <c r="IL7" s="318"/>
      <c r="IM7" s="318"/>
      <c r="IN7" s="318"/>
      <c r="IO7" s="318"/>
      <c r="IP7" s="318"/>
      <c r="IQ7" s="318"/>
      <c r="IR7" s="318"/>
      <c r="IS7" s="318"/>
      <c r="IT7" s="318"/>
      <c r="IU7" s="318"/>
      <c r="IV7" s="318"/>
      <c r="IW7" s="318"/>
      <c r="IX7" s="318"/>
      <c r="IY7" s="318"/>
      <c r="IZ7" s="318"/>
      <c r="JA7" s="318"/>
      <c r="JB7" s="318"/>
      <c r="JC7" s="318"/>
      <c r="JD7" s="318"/>
      <c r="JE7" s="318"/>
      <c r="JF7" s="318"/>
      <c r="JG7" s="318"/>
      <c r="JH7" s="318"/>
      <c r="JI7" s="318"/>
      <c r="JJ7" s="318"/>
      <c r="JK7" s="318"/>
      <c r="JL7" s="318"/>
      <c r="JM7" s="318"/>
      <c r="JN7" s="318"/>
      <c r="JO7" s="318"/>
      <c r="JP7" s="318"/>
      <c r="JQ7" s="318"/>
      <c r="JR7" s="318"/>
      <c r="JS7" s="318"/>
      <c r="JT7" s="318"/>
      <c r="JU7" s="318"/>
      <c r="JV7" s="318"/>
      <c r="JW7" s="318"/>
      <c r="JX7" s="318"/>
      <c r="JY7" s="318"/>
      <c r="JZ7" s="318"/>
      <c r="KA7" s="318"/>
      <c r="KB7" s="318"/>
      <c r="KC7" s="318"/>
      <c r="KD7" s="318"/>
      <c r="KE7" s="318"/>
      <c r="KF7" s="318"/>
      <c r="KG7" s="318"/>
      <c r="KH7" s="318"/>
      <c r="KI7" s="318"/>
      <c r="KJ7" s="318"/>
      <c r="KK7" s="318"/>
      <c r="KL7" s="318"/>
      <c r="KM7" s="318"/>
      <c r="KN7" s="318"/>
      <c r="KO7" s="318"/>
      <c r="KP7" s="318"/>
      <c r="KQ7" s="318"/>
      <c r="KR7" s="318"/>
      <c r="KS7" s="318"/>
      <c r="KT7" s="318"/>
      <c r="KU7" s="318"/>
      <c r="KV7" s="318"/>
      <c r="KW7" s="318"/>
      <c r="KX7" s="318"/>
      <c r="KY7" s="318"/>
      <c r="KZ7" s="318"/>
      <c r="LA7" s="318"/>
      <c r="LB7" s="318"/>
      <c r="LC7" s="318"/>
      <c r="LD7" s="318"/>
      <c r="LE7" s="318"/>
      <c r="LF7" s="318"/>
      <c r="LG7" s="318"/>
      <c r="LH7" s="318"/>
      <c r="LI7" s="318"/>
      <c r="LJ7" s="318"/>
      <c r="LK7" s="318"/>
      <c r="LL7" s="318"/>
      <c r="LM7" s="318"/>
      <c r="LN7" s="318"/>
      <c r="LO7" s="318"/>
      <c r="LP7" s="318"/>
      <c r="LQ7" s="318"/>
      <c r="LR7" s="318"/>
      <c r="LS7" s="318"/>
      <c r="LT7" s="318"/>
      <c r="LU7" s="318"/>
      <c r="LV7" s="318"/>
      <c r="LW7" s="318"/>
      <c r="LX7" s="318"/>
      <c r="LY7" s="318"/>
      <c r="LZ7" s="318"/>
      <c r="MA7" s="318"/>
      <c r="MB7" s="318"/>
      <c r="MC7" s="318"/>
      <c r="MD7" s="318"/>
      <c r="ME7" s="318"/>
      <c r="MF7" s="318"/>
      <c r="MG7" s="318"/>
      <c r="MH7" s="318"/>
      <c r="MI7" s="318"/>
      <c r="MJ7" s="318"/>
      <c r="MK7" s="318"/>
      <c r="ML7" s="318"/>
      <c r="MM7" s="318"/>
      <c r="MN7" s="318"/>
      <c r="MO7" s="318"/>
      <c r="MP7" s="318"/>
      <c r="MQ7" s="318"/>
      <c r="MR7" s="318"/>
      <c r="MS7" s="318"/>
      <c r="MT7" s="318"/>
      <c r="MU7" s="318"/>
      <c r="MV7" s="318"/>
      <c r="MW7" s="318"/>
      <c r="MX7" s="318"/>
      <c r="MY7" s="318"/>
      <c r="MZ7" s="318"/>
      <c r="NA7" s="318"/>
      <c r="NB7" s="318"/>
      <c r="NC7" s="318"/>
      <c r="ND7" s="318"/>
      <c r="NE7" s="318"/>
      <c r="NF7" s="318"/>
      <c r="NG7" s="318"/>
      <c r="NH7" s="318"/>
      <c r="NI7" s="318"/>
      <c r="NJ7" s="318"/>
      <c r="NK7" s="318"/>
      <c r="NL7" s="318"/>
      <c r="NM7" s="318"/>
      <c r="NN7" s="318"/>
      <c r="NO7" s="318"/>
      <c r="NP7" s="318"/>
      <c r="NQ7" s="318"/>
      <c r="NR7" s="318"/>
      <c r="NS7" s="318"/>
      <c r="NT7" s="318"/>
      <c r="NU7" s="318"/>
      <c r="NV7" s="318"/>
      <c r="NW7" s="318"/>
      <c r="NX7" s="318"/>
      <c r="NY7" s="318"/>
      <c r="NZ7" s="318"/>
      <c r="OA7" s="318"/>
      <c r="OB7" s="318"/>
      <c r="OC7" s="318"/>
      <c r="OD7" s="318"/>
      <c r="OE7" s="318"/>
      <c r="OF7" s="318"/>
      <c r="OG7" s="318"/>
      <c r="OH7" s="318"/>
      <c r="OI7" s="318"/>
      <c r="OJ7" s="318"/>
      <c r="OK7" s="318"/>
      <c r="OL7" s="318"/>
      <c r="OM7" s="318"/>
      <c r="ON7" s="318"/>
      <c r="OO7" s="318"/>
      <c r="OP7" s="318"/>
      <c r="OQ7" s="318"/>
      <c r="OR7" s="318"/>
      <c r="OS7" s="318"/>
      <c r="OT7" s="318"/>
      <c r="OU7" s="318"/>
      <c r="OV7" s="318"/>
      <c r="OW7" s="318"/>
      <c r="OX7" s="318"/>
      <c r="OY7" s="318"/>
      <c r="OZ7" s="318"/>
      <c r="PA7" s="318"/>
      <c r="PB7" s="318"/>
      <c r="PC7" s="318"/>
      <c r="PD7" s="318"/>
      <c r="PE7" s="318"/>
      <c r="PF7" s="318"/>
      <c r="PG7" s="318"/>
      <c r="PH7" s="318"/>
      <c r="PI7" s="318"/>
      <c r="PJ7" s="318"/>
      <c r="PK7" s="318"/>
      <c r="PL7" s="318"/>
      <c r="PM7" s="318"/>
      <c r="PN7" s="318"/>
      <c r="PO7" s="318"/>
      <c r="PP7" s="318"/>
      <c r="PQ7" s="318"/>
      <c r="PR7" s="318"/>
      <c r="PS7" s="318"/>
      <c r="PT7" s="318"/>
      <c r="PU7" s="318"/>
      <c r="PV7" s="318"/>
      <c r="PW7" s="318"/>
      <c r="PX7" s="318"/>
      <c r="PY7" s="318"/>
      <c r="PZ7" s="318"/>
      <c r="QA7" s="318"/>
      <c r="QB7" s="318"/>
      <c r="QC7" s="318"/>
      <c r="QD7" s="318"/>
      <c r="QE7" s="318"/>
      <c r="QF7" s="318"/>
      <c r="QG7" s="318"/>
      <c r="QH7" s="318"/>
      <c r="QI7" s="318"/>
      <c r="QJ7" s="318"/>
      <c r="QK7" s="318"/>
      <c r="QL7" s="318"/>
      <c r="QM7" s="318"/>
      <c r="QN7" s="318"/>
      <c r="QO7" s="318"/>
      <c r="QP7" s="318"/>
      <c r="QQ7" s="318"/>
    </row>
    <row r="8" spans="1:459">
      <c r="AI8" s="317" t="s">
        <v>1167</v>
      </c>
      <c r="AJ8" s="318"/>
      <c r="AK8" s="318"/>
      <c r="AL8" s="318"/>
      <c r="AM8" s="318"/>
      <c r="AN8" s="318"/>
      <c r="AO8" s="318"/>
      <c r="AP8" s="318"/>
      <c r="AQ8" s="318"/>
      <c r="AR8" s="318"/>
      <c r="AS8" s="318"/>
      <c r="AT8" s="318"/>
      <c r="AU8" s="318"/>
      <c r="AV8" s="318"/>
      <c r="AW8" s="318"/>
      <c r="AX8" s="318"/>
      <c r="AY8" s="318"/>
      <c r="AZ8" s="318"/>
      <c r="BA8" s="318"/>
      <c r="BB8" s="318"/>
      <c r="BC8" s="318"/>
      <c r="BD8" s="318"/>
      <c r="BE8" s="318"/>
      <c r="BF8" s="318"/>
      <c r="BG8" s="318"/>
      <c r="BH8" s="318"/>
      <c r="BI8" s="318"/>
      <c r="BJ8" s="318"/>
      <c r="BK8" s="318"/>
      <c r="BL8" s="318"/>
      <c r="BM8" s="318"/>
      <c r="BN8" s="318"/>
      <c r="BO8" s="318"/>
      <c r="BP8" s="318"/>
      <c r="BQ8" s="318"/>
      <c r="BR8" s="318"/>
      <c r="BS8" s="318"/>
      <c r="BT8" s="318"/>
      <c r="BU8" s="318"/>
      <c r="BV8" s="318"/>
      <c r="BW8" s="318"/>
      <c r="BX8" s="318"/>
      <c r="BY8" s="318"/>
      <c r="BZ8" s="318"/>
      <c r="CA8" s="318"/>
      <c r="CB8" s="318"/>
      <c r="CC8" s="318"/>
      <c r="CD8" s="318"/>
      <c r="CE8" s="318"/>
      <c r="CF8" s="318"/>
      <c r="CG8" s="318"/>
      <c r="CH8" s="318"/>
      <c r="CI8" s="318"/>
      <c r="CJ8" s="318"/>
      <c r="CK8" s="318"/>
      <c r="CL8" s="318"/>
      <c r="CM8" s="318"/>
      <c r="CN8" s="318"/>
      <c r="CO8" s="318"/>
      <c r="CP8" s="318"/>
      <c r="CQ8" s="318"/>
      <c r="CR8" s="318"/>
      <c r="CS8" s="318"/>
      <c r="CT8" s="318"/>
      <c r="CU8" s="318"/>
      <c r="CV8" s="318"/>
      <c r="CW8" s="318"/>
      <c r="CX8" s="318"/>
      <c r="CY8" s="318"/>
      <c r="CZ8" s="318"/>
      <c r="DA8" s="318"/>
      <c r="DB8" s="318"/>
      <c r="DC8" s="318"/>
      <c r="DD8" s="318"/>
      <c r="DE8" s="318"/>
      <c r="DF8" s="318"/>
      <c r="DG8" s="318"/>
      <c r="DH8" s="318"/>
      <c r="DI8" s="318"/>
      <c r="DJ8" s="318"/>
      <c r="DK8" s="318"/>
      <c r="DL8" s="318"/>
      <c r="DM8" s="318"/>
      <c r="DN8" s="318"/>
      <c r="DO8" s="318"/>
      <c r="DP8" s="318"/>
      <c r="DQ8" s="318"/>
      <c r="DR8" s="318"/>
      <c r="DS8" s="318"/>
      <c r="DT8" s="318"/>
      <c r="DU8" s="318"/>
      <c r="DV8" s="318"/>
      <c r="DW8" s="318"/>
      <c r="DX8" s="318"/>
      <c r="DY8" s="318"/>
      <c r="DZ8" s="318"/>
      <c r="EA8" s="318"/>
      <c r="EB8" s="318"/>
      <c r="EC8" s="318"/>
      <c r="ED8" s="318"/>
      <c r="EE8" s="318"/>
      <c r="EF8" s="318"/>
      <c r="EG8" s="318"/>
      <c r="EH8" s="318"/>
      <c r="EI8" s="318"/>
      <c r="EJ8" s="318"/>
      <c r="EK8" s="318"/>
      <c r="EL8" s="318"/>
      <c r="EM8" s="318"/>
      <c r="EN8" s="318"/>
      <c r="EO8" s="318"/>
      <c r="EP8" s="318"/>
      <c r="EQ8" s="318"/>
      <c r="ER8" s="318"/>
      <c r="ES8" s="318"/>
      <c r="ET8" s="318"/>
      <c r="EU8" s="318"/>
      <c r="EV8" s="318"/>
      <c r="EW8" s="318"/>
      <c r="EX8" s="318"/>
      <c r="EY8" s="318"/>
      <c r="EZ8" s="318"/>
      <c r="FA8" s="318"/>
      <c r="FB8" s="318"/>
      <c r="FC8" s="318"/>
      <c r="FD8" s="318"/>
      <c r="FE8" s="318"/>
      <c r="FF8" s="318"/>
      <c r="FG8" s="318"/>
      <c r="FH8" s="318"/>
      <c r="FI8" s="318"/>
      <c r="FJ8" s="318"/>
      <c r="FK8" s="318"/>
      <c r="FL8" s="318"/>
      <c r="FM8" s="318"/>
      <c r="FN8" s="318"/>
      <c r="FO8" s="318"/>
      <c r="FP8" s="318"/>
      <c r="FQ8" s="318"/>
      <c r="FR8" s="318"/>
      <c r="FS8" s="318"/>
      <c r="FT8" s="318"/>
      <c r="FU8" s="318"/>
      <c r="FV8" s="318"/>
      <c r="FW8" s="318"/>
      <c r="FX8" s="318"/>
      <c r="FY8" s="318"/>
      <c r="FZ8" s="318"/>
      <c r="GA8" s="318"/>
      <c r="GB8" s="318"/>
      <c r="GC8" s="318"/>
      <c r="GD8" s="318"/>
      <c r="GE8" s="318"/>
      <c r="GF8" s="318"/>
      <c r="GG8" s="318"/>
      <c r="GH8" s="318"/>
      <c r="GI8" s="318"/>
      <c r="GJ8" s="318"/>
      <c r="GK8" s="318"/>
      <c r="GL8" s="318"/>
      <c r="GM8" s="318"/>
      <c r="GN8" s="318"/>
      <c r="GO8" s="318"/>
      <c r="GP8" s="318"/>
      <c r="GQ8" s="318"/>
      <c r="GR8" s="318"/>
      <c r="GS8" s="318"/>
      <c r="GT8" s="318"/>
      <c r="GU8" s="318"/>
      <c r="GV8" s="318"/>
      <c r="GW8" s="318"/>
      <c r="GX8" s="318"/>
      <c r="GY8" s="318"/>
      <c r="GZ8" s="318"/>
      <c r="HA8" s="318"/>
      <c r="HB8" s="318"/>
      <c r="HC8" s="318"/>
      <c r="HD8" s="318"/>
      <c r="HE8" s="318"/>
      <c r="HF8" s="318"/>
      <c r="HG8" s="318"/>
      <c r="HH8" s="318"/>
      <c r="HI8" s="318"/>
      <c r="HJ8" s="318"/>
      <c r="HK8" s="318"/>
      <c r="HL8" s="318"/>
      <c r="HM8" s="318"/>
      <c r="HN8" s="318"/>
      <c r="HO8" s="318"/>
      <c r="HP8" s="318"/>
      <c r="HQ8" s="318"/>
      <c r="HR8" s="318"/>
      <c r="HS8" s="318"/>
      <c r="HT8" s="318"/>
      <c r="HU8" s="318"/>
      <c r="HV8" s="318"/>
      <c r="HW8" s="318"/>
      <c r="HX8" s="318"/>
      <c r="HY8" s="318"/>
      <c r="HZ8" s="318"/>
      <c r="IA8" s="318"/>
      <c r="IB8" s="318"/>
      <c r="IC8" s="318"/>
      <c r="ID8" s="318"/>
      <c r="IE8" s="318"/>
      <c r="IF8" s="318"/>
      <c r="IG8" s="318"/>
      <c r="IH8" s="318"/>
      <c r="II8" s="318"/>
      <c r="IJ8" s="318"/>
      <c r="IK8" s="318"/>
      <c r="IL8" s="318"/>
      <c r="IM8" s="318"/>
      <c r="IN8" s="318"/>
      <c r="IO8" s="318"/>
      <c r="IP8" s="318"/>
      <c r="IQ8" s="318"/>
      <c r="IR8" s="318"/>
      <c r="IS8" s="318"/>
      <c r="IT8" s="318"/>
      <c r="IU8" s="318"/>
      <c r="IV8" s="318"/>
      <c r="IW8" s="318"/>
      <c r="IX8" s="318"/>
      <c r="IY8" s="318"/>
      <c r="IZ8" s="318"/>
      <c r="JA8" s="318"/>
      <c r="JB8" s="318"/>
      <c r="JC8" s="318"/>
      <c r="JD8" s="318"/>
      <c r="JE8" s="318"/>
      <c r="JF8" s="318"/>
      <c r="JG8" s="318"/>
      <c r="JH8" s="318"/>
      <c r="JI8" s="318"/>
      <c r="JJ8" s="318"/>
      <c r="JK8" s="318"/>
      <c r="JL8" s="318"/>
      <c r="JM8" s="318"/>
      <c r="JN8" s="318"/>
      <c r="JO8" s="318"/>
      <c r="JP8" s="318"/>
      <c r="JQ8" s="318"/>
      <c r="JR8" s="318"/>
      <c r="JS8" s="318"/>
      <c r="JT8" s="318"/>
      <c r="JU8" s="318"/>
      <c r="JV8" s="318"/>
      <c r="JW8" s="318"/>
      <c r="JX8" s="318"/>
      <c r="JY8" s="318"/>
      <c r="JZ8" s="318"/>
      <c r="KA8" s="318"/>
      <c r="KB8" s="318"/>
      <c r="KC8" s="318"/>
      <c r="KD8" s="318"/>
      <c r="KE8" s="318"/>
      <c r="KF8" s="318"/>
      <c r="KG8" s="318"/>
      <c r="KH8" s="318"/>
      <c r="KI8" s="318"/>
      <c r="KJ8" s="318"/>
      <c r="KK8" s="318"/>
      <c r="KL8" s="318"/>
      <c r="KM8" s="318"/>
      <c r="KN8" s="318"/>
      <c r="KO8" s="318"/>
      <c r="KP8" s="318"/>
      <c r="KQ8" s="318"/>
      <c r="KR8" s="318"/>
      <c r="KS8" s="318"/>
      <c r="KT8" s="318"/>
      <c r="KU8" s="318"/>
      <c r="KV8" s="318"/>
      <c r="KW8" s="318"/>
      <c r="KX8" s="318"/>
      <c r="KY8" s="318"/>
      <c r="KZ8" s="318"/>
      <c r="LA8" s="318"/>
      <c r="LB8" s="318"/>
      <c r="LC8" s="318"/>
      <c r="LD8" s="318"/>
      <c r="LE8" s="318"/>
      <c r="LF8" s="318"/>
      <c r="LG8" s="318"/>
      <c r="LH8" s="318"/>
      <c r="LI8" s="318"/>
      <c r="LJ8" s="318"/>
      <c r="LK8" s="318"/>
      <c r="LL8" s="318"/>
      <c r="LM8" s="318"/>
      <c r="LN8" s="318"/>
      <c r="LO8" s="318"/>
      <c r="LP8" s="318"/>
      <c r="LQ8" s="318"/>
      <c r="LR8" s="318"/>
      <c r="LS8" s="318"/>
      <c r="LT8" s="318"/>
      <c r="LU8" s="318"/>
      <c r="LV8" s="318"/>
      <c r="LW8" s="318"/>
      <c r="LX8" s="318"/>
      <c r="LY8" s="318"/>
      <c r="LZ8" s="318"/>
      <c r="MA8" s="318"/>
      <c r="MB8" s="318"/>
      <c r="MC8" s="318"/>
      <c r="MD8" s="318"/>
      <c r="ME8" s="318"/>
      <c r="MF8" s="318"/>
      <c r="MG8" s="318"/>
      <c r="MH8" s="318"/>
      <c r="MI8" s="318"/>
      <c r="MJ8" s="318"/>
      <c r="MK8" s="318"/>
      <c r="ML8" s="318"/>
      <c r="MM8" s="318"/>
      <c r="MN8" s="318"/>
      <c r="MO8" s="318"/>
      <c r="MP8" s="318"/>
      <c r="MQ8" s="318"/>
      <c r="MR8" s="318"/>
      <c r="MS8" s="318"/>
      <c r="MT8" s="318"/>
      <c r="MU8" s="318"/>
      <c r="MV8" s="318"/>
      <c r="MW8" s="318"/>
      <c r="MX8" s="318"/>
      <c r="MY8" s="318"/>
      <c r="MZ8" s="318"/>
      <c r="NA8" s="318"/>
      <c r="NB8" s="318"/>
      <c r="NC8" s="318"/>
      <c r="ND8" s="318"/>
      <c r="NE8" s="318"/>
      <c r="NF8" s="318"/>
      <c r="NG8" s="318"/>
      <c r="NH8" s="318"/>
      <c r="NI8" s="318"/>
      <c r="NJ8" s="318"/>
      <c r="NK8" s="318"/>
      <c r="NL8" s="318"/>
      <c r="NM8" s="318"/>
      <c r="NN8" s="318"/>
      <c r="NO8" s="318"/>
      <c r="NP8" s="318"/>
      <c r="NQ8" s="318"/>
      <c r="NR8" s="318"/>
      <c r="NS8" s="318"/>
      <c r="NT8" s="318"/>
      <c r="NU8" s="318"/>
      <c r="NV8" s="318"/>
      <c r="NW8" s="318"/>
      <c r="NX8" s="318"/>
      <c r="NY8" s="318"/>
      <c r="NZ8" s="318"/>
      <c r="OA8" s="318"/>
      <c r="OB8" s="318"/>
      <c r="OC8" s="318"/>
      <c r="OD8" s="318"/>
      <c r="OE8" s="318"/>
      <c r="OF8" s="318"/>
      <c r="OG8" s="318"/>
      <c r="OH8" s="318"/>
      <c r="OI8" s="318"/>
      <c r="OJ8" s="318"/>
      <c r="OK8" s="318"/>
      <c r="OL8" s="318"/>
      <c r="OM8" s="318"/>
      <c r="ON8" s="318"/>
      <c r="OO8" s="318"/>
      <c r="OP8" s="318"/>
      <c r="OQ8" s="318"/>
      <c r="OR8" s="318"/>
      <c r="OS8" s="318"/>
      <c r="OT8" s="318"/>
      <c r="OU8" s="318"/>
      <c r="OV8" s="318"/>
      <c r="OW8" s="318"/>
      <c r="OX8" s="318"/>
      <c r="OY8" s="318"/>
      <c r="OZ8" s="318"/>
      <c r="PA8" s="318"/>
      <c r="PB8" s="318"/>
      <c r="PC8" s="318"/>
      <c r="PD8" s="318"/>
      <c r="PE8" s="318"/>
      <c r="PF8" s="318"/>
      <c r="PG8" s="318"/>
      <c r="PH8" s="318"/>
      <c r="PI8" s="318"/>
      <c r="PJ8" s="318"/>
      <c r="PK8" s="318"/>
      <c r="PL8" s="318"/>
      <c r="PM8" s="318"/>
      <c r="PN8" s="318"/>
      <c r="PO8" s="318"/>
      <c r="PP8" s="318"/>
      <c r="PQ8" s="318"/>
      <c r="PR8" s="318"/>
      <c r="PS8" s="318"/>
      <c r="PT8" s="318"/>
      <c r="PU8" s="318"/>
      <c r="PV8" s="318"/>
      <c r="PW8" s="318"/>
      <c r="PX8" s="318"/>
      <c r="PY8" s="318"/>
      <c r="PZ8" s="318"/>
      <c r="QA8" s="318"/>
      <c r="QB8" s="318"/>
      <c r="QC8" s="318"/>
      <c r="QD8" s="318"/>
      <c r="QE8" s="318"/>
      <c r="QF8" s="318"/>
      <c r="QG8" s="318"/>
      <c r="QH8" s="318"/>
      <c r="QI8" s="318"/>
      <c r="QJ8" s="318"/>
      <c r="QK8" s="318"/>
      <c r="QL8" s="318"/>
      <c r="QM8" s="318"/>
      <c r="QN8" s="318"/>
      <c r="QO8" s="318"/>
      <c r="QP8" s="318"/>
      <c r="QQ8" s="318"/>
    </row>
    <row r="9" spans="1:459" ht="42.75" customHeight="1">
      <c r="AI9" s="319" t="s">
        <v>659</v>
      </c>
      <c r="AJ9" s="318"/>
      <c r="AK9" s="318"/>
      <c r="AL9" s="318"/>
      <c r="AM9" s="318"/>
      <c r="AN9" s="318"/>
      <c r="AO9" s="318"/>
      <c r="AP9" s="318"/>
      <c r="AQ9" s="318"/>
      <c r="AR9" s="318"/>
      <c r="AS9" s="318"/>
      <c r="AT9" s="318"/>
      <c r="AU9" s="318"/>
      <c r="AV9" s="318"/>
      <c r="AW9" s="318"/>
      <c r="AX9" s="318"/>
      <c r="AY9" s="318"/>
      <c r="AZ9" s="318"/>
      <c r="BA9" s="318"/>
      <c r="BB9" s="318"/>
      <c r="BC9" s="318"/>
      <c r="BD9" s="318"/>
      <c r="BE9" s="318"/>
      <c r="BF9" s="318"/>
      <c r="BG9" s="318"/>
      <c r="BH9" s="318"/>
      <c r="BI9" s="318"/>
      <c r="BJ9" s="318"/>
      <c r="BK9" s="318"/>
      <c r="BL9" s="318"/>
      <c r="BM9" s="318"/>
      <c r="BN9" s="318"/>
      <c r="BO9" s="318"/>
      <c r="BP9" s="318"/>
      <c r="BQ9" s="318"/>
      <c r="BR9" s="318"/>
      <c r="BS9" s="318"/>
      <c r="BT9" s="318"/>
      <c r="BU9" s="318"/>
      <c r="BV9" s="318"/>
      <c r="BW9" s="318"/>
      <c r="BX9" s="318"/>
      <c r="BY9" s="318"/>
      <c r="BZ9" s="318"/>
      <c r="CA9" s="318"/>
      <c r="CB9" s="318"/>
      <c r="CC9" s="318"/>
      <c r="CD9" s="318"/>
      <c r="CE9" s="318"/>
      <c r="CF9" s="318"/>
      <c r="CG9" s="318"/>
      <c r="CH9" s="318"/>
      <c r="CI9" s="318"/>
      <c r="CJ9" s="318"/>
      <c r="CK9" s="318"/>
      <c r="CL9" s="318"/>
      <c r="CM9" s="318"/>
      <c r="CN9" s="318"/>
      <c r="CO9" s="318"/>
      <c r="CP9" s="318"/>
      <c r="CQ9" s="318"/>
      <c r="CR9" s="318"/>
      <c r="CS9" s="318"/>
      <c r="CT9" s="318"/>
      <c r="CU9" s="318"/>
      <c r="CV9" s="318"/>
      <c r="CW9" s="318"/>
      <c r="CX9" s="318"/>
      <c r="CY9" s="318"/>
      <c r="CZ9" s="318"/>
      <c r="DA9" s="318"/>
      <c r="DB9" s="318"/>
      <c r="DC9" s="318"/>
      <c r="DD9" s="318"/>
      <c r="DE9" s="318"/>
      <c r="DF9" s="318"/>
      <c r="DG9" s="318"/>
      <c r="DH9" s="318"/>
      <c r="DI9" s="318"/>
      <c r="DJ9" s="318"/>
      <c r="DK9" s="318"/>
      <c r="DL9" s="318"/>
      <c r="DM9" s="318"/>
      <c r="DN9" s="318"/>
      <c r="DO9" s="318"/>
      <c r="DP9" s="318"/>
      <c r="DQ9" s="318"/>
      <c r="DR9" s="318"/>
      <c r="DS9" s="318"/>
      <c r="DT9" s="318"/>
      <c r="DU9" s="318"/>
      <c r="DV9" s="318"/>
      <c r="DW9" s="318"/>
      <c r="DX9" s="318"/>
      <c r="DY9" s="318"/>
      <c r="DZ9" s="318"/>
      <c r="EA9" s="318"/>
      <c r="EB9" s="318"/>
      <c r="EC9" s="318"/>
      <c r="ED9" s="318"/>
      <c r="EE9" s="318"/>
      <c r="EF9" s="318"/>
      <c r="EG9" s="318"/>
      <c r="EH9" s="318"/>
      <c r="EI9" s="318"/>
      <c r="EJ9" s="318"/>
      <c r="EK9" s="318"/>
      <c r="EL9" s="318"/>
      <c r="EM9" s="318"/>
      <c r="EN9" s="318"/>
      <c r="EO9" s="318"/>
      <c r="EP9" s="318"/>
      <c r="EQ9" s="318"/>
      <c r="ER9" s="318"/>
      <c r="ES9" s="318"/>
      <c r="ET9" s="318"/>
      <c r="EU9" s="318"/>
      <c r="EV9" s="318"/>
      <c r="EW9" s="318"/>
      <c r="EX9" s="318"/>
      <c r="EY9" s="318"/>
      <c r="EZ9" s="318"/>
      <c r="FA9" s="318"/>
      <c r="FB9" s="318"/>
      <c r="FC9" s="318"/>
      <c r="FD9" s="318"/>
      <c r="FE9" s="318"/>
      <c r="FF9" s="318"/>
      <c r="FG9" s="318"/>
      <c r="FH9" s="318"/>
      <c r="FI9" s="318"/>
      <c r="FJ9" s="318"/>
      <c r="FK9" s="318"/>
      <c r="FL9" s="318"/>
      <c r="FM9" s="318"/>
      <c r="FN9" s="318"/>
      <c r="FO9" s="318"/>
      <c r="FP9" s="318"/>
      <c r="FQ9" s="318"/>
      <c r="FR9" s="318"/>
      <c r="FS9" s="318"/>
      <c r="FT9" s="318"/>
      <c r="FU9" s="318"/>
      <c r="FV9" s="318"/>
      <c r="FW9" s="318"/>
      <c r="FX9" s="318"/>
      <c r="FY9" s="318"/>
      <c r="FZ9" s="318"/>
      <c r="GA9" s="318"/>
      <c r="GB9" s="318"/>
      <c r="GC9" s="318"/>
      <c r="GD9" s="318"/>
      <c r="GE9" s="318"/>
      <c r="GF9" s="318"/>
      <c r="GG9" s="318"/>
      <c r="GH9" s="318"/>
      <c r="GI9" s="318"/>
      <c r="GJ9" s="318"/>
      <c r="GK9" s="318"/>
      <c r="GL9" s="318"/>
      <c r="GM9" s="318"/>
      <c r="GN9" s="318"/>
      <c r="GO9" s="318"/>
      <c r="GP9" s="318"/>
      <c r="GQ9" s="318"/>
      <c r="GR9" s="318"/>
      <c r="GS9" s="318"/>
      <c r="GT9" s="318"/>
      <c r="GU9" s="318"/>
      <c r="GV9" s="318"/>
      <c r="GW9" s="318"/>
      <c r="GX9" s="318"/>
      <c r="GY9" s="318"/>
      <c r="GZ9" s="318"/>
      <c r="HA9" s="318"/>
      <c r="HB9" s="318"/>
      <c r="HC9" s="318"/>
      <c r="HD9" s="318"/>
      <c r="HE9" s="318"/>
      <c r="HF9" s="318"/>
      <c r="HG9" s="318"/>
      <c r="HH9" s="318"/>
      <c r="HI9" s="318"/>
      <c r="HJ9" s="318"/>
      <c r="HK9" s="318"/>
      <c r="HL9" s="318"/>
      <c r="HM9" s="318"/>
      <c r="HN9" s="318"/>
      <c r="HO9" s="318"/>
      <c r="HP9" s="318"/>
      <c r="HQ9" s="318"/>
      <c r="HR9" s="318"/>
      <c r="HS9" s="318"/>
      <c r="HT9" s="318"/>
      <c r="HU9" s="318"/>
      <c r="HV9" s="318"/>
      <c r="HW9" s="318"/>
      <c r="HX9" s="318"/>
      <c r="HY9" s="318"/>
      <c r="HZ9" s="318"/>
      <c r="IA9" s="318"/>
      <c r="IB9" s="318"/>
      <c r="IC9" s="318"/>
      <c r="ID9" s="318"/>
      <c r="IE9" s="318"/>
      <c r="IF9" s="318"/>
      <c r="IG9" s="318"/>
      <c r="IH9" s="318"/>
      <c r="II9" s="318"/>
      <c r="IJ9" s="318"/>
      <c r="IK9" s="318"/>
      <c r="IL9" s="318"/>
      <c r="IM9" s="318"/>
      <c r="IN9" s="318"/>
      <c r="IO9" s="318"/>
      <c r="IP9" s="318"/>
      <c r="IQ9" s="318"/>
      <c r="IR9" s="318"/>
      <c r="IS9" s="318"/>
      <c r="IT9" s="318"/>
      <c r="IU9" s="318"/>
      <c r="IV9" s="318"/>
      <c r="IW9" s="318"/>
      <c r="IX9" s="318"/>
      <c r="IY9" s="318"/>
      <c r="IZ9" s="318"/>
      <c r="JA9" s="318"/>
      <c r="JB9" s="318"/>
      <c r="JC9" s="318"/>
      <c r="JD9" s="318"/>
      <c r="JE9" s="318"/>
      <c r="JF9" s="318"/>
      <c r="JG9" s="318"/>
      <c r="JH9" s="318"/>
      <c r="JI9" s="318"/>
      <c r="JJ9" s="318"/>
      <c r="JK9" s="318"/>
      <c r="JL9" s="318"/>
      <c r="JM9" s="318"/>
      <c r="JN9" s="318"/>
      <c r="JO9" s="318"/>
      <c r="JP9" s="318"/>
      <c r="JQ9" s="318"/>
      <c r="JR9" s="318"/>
      <c r="JS9" s="318"/>
      <c r="JT9" s="318"/>
      <c r="JU9" s="318"/>
      <c r="JV9" s="318"/>
      <c r="JW9" s="318"/>
      <c r="JX9" s="318"/>
      <c r="JY9" s="318"/>
      <c r="JZ9" s="318"/>
      <c r="KA9" s="318"/>
      <c r="KB9" s="318"/>
      <c r="KC9" s="318"/>
      <c r="KD9" s="318"/>
      <c r="KE9" s="318"/>
      <c r="KF9" s="318"/>
      <c r="KG9" s="318"/>
      <c r="KH9" s="318"/>
      <c r="KI9" s="318"/>
      <c r="KJ9" s="318"/>
      <c r="KK9" s="318"/>
      <c r="KL9" s="318"/>
      <c r="KM9" s="318"/>
      <c r="KN9" s="318"/>
      <c r="KO9" s="318"/>
      <c r="KP9" s="318"/>
      <c r="KQ9" s="318"/>
      <c r="KR9" s="318"/>
      <c r="KS9" s="318"/>
      <c r="KT9" s="318"/>
      <c r="KU9" s="318"/>
      <c r="KV9" s="318"/>
      <c r="KW9" s="318"/>
      <c r="KX9" s="318"/>
      <c r="KY9" s="318"/>
      <c r="KZ9" s="318"/>
      <c r="LA9" s="318"/>
      <c r="LB9" s="318"/>
      <c r="LC9" s="318"/>
      <c r="LD9" s="318"/>
      <c r="LE9" s="318"/>
      <c r="LF9" s="318"/>
      <c r="LG9" s="318"/>
      <c r="LH9" s="318"/>
      <c r="LI9" s="318"/>
      <c r="LJ9" s="318"/>
      <c r="LK9" s="318"/>
      <c r="LL9" s="318"/>
      <c r="LM9" s="318"/>
      <c r="LN9" s="318"/>
      <c r="LO9" s="318"/>
      <c r="LP9" s="318"/>
      <c r="LQ9" s="318"/>
      <c r="LR9" s="318"/>
      <c r="LS9" s="318"/>
      <c r="LT9" s="318"/>
      <c r="LU9" s="318"/>
      <c r="LV9" s="318"/>
      <c r="LW9" s="318"/>
      <c r="LX9" s="318"/>
      <c r="LY9" s="318"/>
      <c r="LZ9" s="318"/>
      <c r="MA9" s="318"/>
      <c r="MB9" s="318"/>
      <c r="MC9" s="318"/>
      <c r="MD9" s="318"/>
      <c r="ME9" s="318"/>
      <c r="MF9" s="318"/>
      <c r="MG9" s="318"/>
      <c r="MH9" s="318"/>
      <c r="MI9" s="318"/>
      <c r="MJ9" s="318"/>
      <c r="MK9" s="318"/>
      <c r="ML9" s="318"/>
      <c r="MM9" s="318"/>
      <c r="MN9" s="318"/>
      <c r="MO9" s="318"/>
      <c r="MP9" s="318"/>
      <c r="MQ9" s="318"/>
      <c r="MR9" s="318"/>
      <c r="MS9" s="318"/>
      <c r="MT9" s="318"/>
      <c r="MU9" s="318"/>
      <c r="MV9" s="318"/>
      <c r="MW9" s="318"/>
      <c r="MX9" s="318"/>
      <c r="MY9" s="318"/>
      <c r="MZ9" s="318"/>
      <c r="NA9" s="318"/>
      <c r="NB9" s="318"/>
      <c r="NC9" s="318"/>
      <c r="ND9" s="318"/>
      <c r="NE9" s="318"/>
      <c r="NF9" s="318"/>
      <c r="NG9" s="318"/>
      <c r="NH9" s="318"/>
      <c r="NI9" s="318"/>
      <c r="NJ9" s="318"/>
      <c r="NK9" s="318"/>
      <c r="NL9" s="318"/>
      <c r="NM9" s="318"/>
      <c r="NN9" s="318"/>
      <c r="NO9" s="318"/>
      <c r="NP9" s="318"/>
      <c r="NQ9" s="318"/>
      <c r="NR9" s="318"/>
      <c r="NS9" s="318"/>
      <c r="NT9" s="318"/>
      <c r="NU9" s="318"/>
      <c r="NV9" s="318"/>
      <c r="NW9" s="318"/>
      <c r="NX9" s="318"/>
      <c r="NY9" s="318"/>
      <c r="NZ9" s="318"/>
      <c r="OA9" s="318"/>
      <c r="OB9" s="318"/>
      <c r="OC9" s="318"/>
      <c r="OD9" s="318"/>
      <c r="OE9" s="318"/>
      <c r="OF9" s="318"/>
      <c r="OG9" s="318"/>
      <c r="OH9" s="318"/>
      <c r="OI9" s="318"/>
      <c r="OJ9" s="318"/>
      <c r="OK9" s="318"/>
      <c r="OL9" s="318"/>
      <c r="OM9" s="318"/>
      <c r="ON9" s="318"/>
      <c r="OO9" s="318"/>
      <c r="OP9" s="318"/>
      <c r="OQ9" s="318"/>
      <c r="OR9" s="318"/>
      <c r="OS9" s="318"/>
      <c r="OT9" s="318"/>
      <c r="OU9" s="318"/>
      <c r="OV9" s="318"/>
      <c r="OW9" s="318"/>
      <c r="OX9" s="318"/>
      <c r="OY9" s="318"/>
      <c r="OZ9" s="318"/>
      <c r="PA9" s="318"/>
      <c r="PB9" s="318"/>
      <c r="PC9" s="318"/>
      <c r="PD9" s="318"/>
      <c r="PE9" s="318"/>
      <c r="PF9" s="318"/>
      <c r="PG9" s="318"/>
      <c r="PH9" s="318"/>
      <c r="PI9" s="318"/>
      <c r="PJ9" s="318"/>
      <c r="PK9" s="318"/>
      <c r="PL9" s="318"/>
      <c r="PM9" s="318"/>
      <c r="PN9" s="318"/>
      <c r="PO9" s="318"/>
      <c r="PP9" s="318"/>
      <c r="PQ9" s="318"/>
      <c r="PR9" s="318"/>
      <c r="PS9" s="318"/>
      <c r="PT9" s="318"/>
      <c r="PU9" s="318"/>
      <c r="PV9" s="318"/>
      <c r="PW9" s="318"/>
      <c r="PX9" s="318"/>
      <c r="PY9" s="318"/>
      <c r="PZ9" s="318"/>
      <c r="QA9" s="318"/>
      <c r="QB9" s="318"/>
      <c r="QC9" s="318"/>
      <c r="QD9" s="318"/>
      <c r="QE9" s="318"/>
      <c r="QF9" s="318"/>
      <c r="QG9" s="318"/>
      <c r="QH9" s="318"/>
      <c r="QI9" s="318"/>
      <c r="QJ9" s="318"/>
      <c r="QK9" s="318"/>
      <c r="QL9" s="318"/>
      <c r="QM9" s="318"/>
      <c r="QN9" s="318"/>
      <c r="QO9" s="318"/>
      <c r="QP9" s="318"/>
      <c r="QQ9" s="318"/>
    </row>
    <row r="10" spans="1:459" ht="45" customHeight="1">
      <c r="AD10" s="535"/>
      <c r="AE10" s="535"/>
      <c r="AF10" s="535"/>
      <c r="AG10" s="535"/>
      <c r="AI10" s="320" t="s">
        <v>965</v>
      </c>
      <c r="AJ10" s="318"/>
      <c r="AK10" s="318"/>
      <c r="AL10" s="318"/>
      <c r="AM10" s="318"/>
      <c r="AN10" s="318"/>
      <c r="AO10" s="318"/>
      <c r="AP10" s="318"/>
      <c r="AQ10" s="318"/>
      <c r="AR10" s="318"/>
      <c r="AS10" s="318"/>
      <c r="AT10" s="318"/>
      <c r="AU10" s="318"/>
      <c r="AV10" s="318"/>
      <c r="AW10" s="318"/>
      <c r="AX10" s="318"/>
      <c r="AY10" s="318"/>
      <c r="AZ10" s="318"/>
      <c r="BA10" s="318"/>
      <c r="BB10" s="318"/>
      <c r="BC10" s="318"/>
      <c r="BD10" s="318"/>
      <c r="BE10" s="318"/>
      <c r="BF10" s="318"/>
      <c r="BG10" s="318"/>
      <c r="BH10" s="318"/>
      <c r="BI10" s="318"/>
      <c r="BJ10" s="318"/>
      <c r="BK10" s="318"/>
      <c r="BL10" s="318"/>
      <c r="BM10" s="318"/>
      <c r="BN10" s="318"/>
      <c r="BO10" s="318"/>
      <c r="BP10" s="318"/>
      <c r="BQ10" s="318"/>
      <c r="BR10" s="318"/>
      <c r="BS10" s="318"/>
      <c r="BT10" s="318"/>
      <c r="BU10" s="318"/>
      <c r="BV10" s="318"/>
      <c r="BW10" s="318"/>
      <c r="BX10" s="318"/>
      <c r="BY10" s="318"/>
      <c r="BZ10" s="318"/>
      <c r="CA10" s="318"/>
      <c r="CB10" s="318"/>
      <c r="CC10" s="318"/>
      <c r="CD10" s="318"/>
      <c r="CE10" s="318"/>
      <c r="CF10" s="318"/>
      <c r="CG10" s="318"/>
      <c r="CH10" s="318"/>
      <c r="CI10" s="318"/>
      <c r="CJ10" s="318"/>
      <c r="CK10" s="318"/>
      <c r="CL10" s="318"/>
      <c r="CM10" s="318"/>
      <c r="CN10" s="318"/>
      <c r="CO10" s="318"/>
      <c r="CP10" s="318"/>
      <c r="CQ10" s="318"/>
      <c r="CR10" s="318"/>
      <c r="CS10" s="318"/>
      <c r="CT10" s="318"/>
      <c r="CU10" s="318"/>
      <c r="CV10" s="318"/>
      <c r="CW10" s="318"/>
      <c r="CX10" s="318"/>
      <c r="CY10" s="318"/>
      <c r="CZ10" s="318"/>
      <c r="DA10" s="318"/>
      <c r="DB10" s="318"/>
      <c r="DC10" s="318"/>
      <c r="DD10" s="318"/>
      <c r="DE10" s="318"/>
      <c r="DF10" s="318"/>
      <c r="DG10" s="318"/>
      <c r="DH10" s="318"/>
      <c r="DI10" s="318"/>
      <c r="DJ10" s="318"/>
      <c r="DK10" s="318"/>
      <c r="DL10" s="318"/>
      <c r="DM10" s="318"/>
      <c r="DN10" s="318"/>
      <c r="DO10" s="318"/>
      <c r="DP10" s="318"/>
      <c r="DQ10" s="318"/>
      <c r="DR10" s="318"/>
      <c r="DS10" s="318"/>
      <c r="DT10" s="318"/>
      <c r="DU10" s="318"/>
      <c r="DV10" s="318"/>
      <c r="DW10" s="318"/>
      <c r="DX10" s="318"/>
      <c r="DY10" s="318"/>
      <c r="DZ10" s="318"/>
      <c r="EA10" s="318"/>
      <c r="EB10" s="318"/>
      <c r="EC10" s="318"/>
      <c r="ED10" s="318"/>
      <c r="EE10" s="318"/>
      <c r="EF10" s="318"/>
      <c r="EG10" s="318"/>
      <c r="EH10" s="318"/>
      <c r="EI10" s="318"/>
      <c r="EJ10" s="318"/>
      <c r="EK10" s="318"/>
      <c r="EL10" s="318"/>
      <c r="EM10" s="318"/>
      <c r="EN10" s="318"/>
      <c r="EO10" s="318"/>
      <c r="EP10" s="318"/>
      <c r="EQ10" s="318"/>
      <c r="ER10" s="318"/>
      <c r="ES10" s="318"/>
      <c r="ET10" s="318"/>
      <c r="EU10" s="318"/>
      <c r="EV10" s="318"/>
      <c r="EW10" s="318"/>
      <c r="EX10" s="318"/>
      <c r="EY10" s="318"/>
      <c r="EZ10" s="318"/>
      <c r="FA10" s="318"/>
      <c r="FB10" s="318"/>
      <c r="FC10" s="318"/>
      <c r="FD10" s="318"/>
      <c r="FE10" s="318"/>
      <c r="FF10" s="318"/>
      <c r="FG10" s="318"/>
      <c r="FH10" s="318"/>
      <c r="FI10" s="318"/>
      <c r="FJ10" s="318"/>
      <c r="FK10" s="318"/>
      <c r="FL10" s="318"/>
      <c r="FM10" s="318"/>
      <c r="FN10" s="318"/>
      <c r="FO10" s="318"/>
      <c r="FP10" s="318"/>
      <c r="FQ10" s="318"/>
      <c r="FR10" s="318"/>
      <c r="FS10" s="318"/>
      <c r="FT10" s="318"/>
      <c r="FU10" s="318"/>
      <c r="FV10" s="318"/>
      <c r="FW10" s="318"/>
      <c r="FX10" s="318"/>
      <c r="FY10" s="318"/>
      <c r="FZ10" s="318"/>
      <c r="GA10" s="318"/>
      <c r="GB10" s="318"/>
      <c r="GC10" s="318"/>
      <c r="GD10" s="318"/>
      <c r="GE10" s="318"/>
      <c r="GF10" s="318"/>
      <c r="GG10" s="318"/>
      <c r="GH10" s="318"/>
      <c r="GI10" s="318"/>
      <c r="GJ10" s="318"/>
      <c r="GK10" s="318"/>
      <c r="GL10" s="318"/>
      <c r="GM10" s="318"/>
      <c r="GN10" s="318"/>
      <c r="GO10" s="318"/>
      <c r="GP10" s="318"/>
      <c r="GQ10" s="318"/>
      <c r="GR10" s="318"/>
      <c r="GS10" s="318"/>
      <c r="GT10" s="318"/>
      <c r="GU10" s="318"/>
      <c r="GV10" s="318"/>
      <c r="GW10" s="318"/>
      <c r="GX10" s="318"/>
      <c r="GY10" s="318"/>
      <c r="GZ10" s="318"/>
      <c r="HA10" s="318"/>
      <c r="HB10" s="318"/>
      <c r="HC10" s="318"/>
      <c r="HD10" s="318"/>
      <c r="HE10" s="318"/>
      <c r="HF10" s="318"/>
      <c r="HG10" s="318"/>
      <c r="HH10" s="318"/>
      <c r="HI10" s="318"/>
      <c r="HJ10" s="318"/>
      <c r="HK10" s="318"/>
      <c r="HL10" s="318"/>
      <c r="HM10" s="318"/>
      <c r="HN10" s="318"/>
      <c r="HO10" s="318"/>
      <c r="HP10" s="318"/>
      <c r="HQ10" s="318"/>
      <c r="HR10" s="318"/>
      <c r="HS10" s="318"/>
      <c r="HT10" s="318"/>
      <c r="HU10" s="318"/>
      <c r="HV10" s="318"/>
      <c r="HW10" s="318"/>
      <c r="HX10" s="318"/>
      <c r="HY10" s="318"/>
      <c r="HZ10" s="318"/>
      <c r="IA10" s="318"/>
      <c r="IB10" s="318"/>
      <c r="IC10" s="318"/>
      <c r="ID10" s="318"/>
      <c r="IE10" s="318"/>
      <c r="IF10" s="318"/>
      <c r="IG10" s="318"/>
      <c r="IH10" s="318"/>
      <c r="II10" s="318"/>
      <c r="IJ10" s="318"/>
      <c r="IK10" s="318"/>
      <c r="IL10" s="318"/>
      <c r="IM10" s="318"/>
      <c r="IN10" s="318"/>
      <c r="IO10" s="318"/>
      <c r="IP10" s="318"/>
      <c r="IQ10" s="318"/>
      <c r="IR10" s="318"/>
      <c r="IS10" s="318"/>
      <c r="IT10" s="318"/>
      <c r="IU10" s="318"/>
      <c r="IV10" s="318"/>
      <c r="IW10" s="318"/>
      <c r="IX10" s="318"/>
      <c r="IY10" s="318"/>
      <c r="IZ10" s="318"/>
      <c r="JA10" s="318"/>
      <c r="JB10" s="318"/>
      <c r="JC10" s="318"/>
      <c r="JD10" s="318"/>
      <c r="JE10" s="318"/>
      <c r="JF10" s="318"/>
      <c r="JG10" s="318"/>
      <c r="JH10" s="318"/>
      <c r="JI10" s="318"/>
      <c r="JJ10" s="318"/>
      <c r="JK10" s="318"/>
      <c r="JL10" s="318"/>
      <c r="JM10" s="318"/>
      <c r="JN10" s="318"/>
      <c r="JO10" s="318"/>
      <c r="JP10" s="318"/>
      <c r="JQ10" s="318"/>
      <c r="JR10" s="318"/>
      <c r="JS10" s="318"/>
      <c r="JT10" s="318"/>
      <c r="JU10" s="318"/>
      <c r="JV10" s="318"/>
      <c r="JW10" s="318"/>
      <c r="JX10" s="318"/>
      <c r="JY10" s="318"/>
      <c r="JZ10" s="318"/>
      <c r="KA10" s="318"/>
      <c r="KB10" s="318"/>
      <c r="KC10" s="318"/>
      <c r="KD10" s="318"/>
      <c r="KE10" s="318"/>
      <c r="KF10" s="318"/>
      <c r="KG10" s="318"/>
      <c r="KH10" s="318"/>
      <c r="KI10" s="318"/>
      <c r="KJ10" s="318"/>
      <c r="KK10" s="318"/>
      <c r="KL10" s="318"/>
      <c r="KM10" s="318"/>
      <c r="KN10" s="318"/>
      <c r="KO10" s="318"/>
      <c r="KP10" s="318"/>
      <c r="KQ10" s="318"/>
      <c r="KR10" s="318"/>
      <c r="KS10" s="318"/>
      <c r="KT10" s="318"/>
      <c r="KU10" s="318"/>
      <c r="KV10" s="318"/>
      <c r="KW10" s="318"/>
      <c r="KX10" s="318"/>
      <c r="KY10" s="318"/>
      <c r="KZ10" s="318"/>
      <c r="LA10" s="318"/>
      <c r="LB10" s="318"/>
      <c r="LC10" s="318"/>
      <c r="LD10" s="318"/>
      <c r="LE10" s="318"/>
      <c r="LF10" s="318"/>
      <c r="LG10" s="318"/>
      <c r="LH10" s="318"/>
      <c r="LI10" s="318"/>
      <c r="LJ10" s="318"/>
      <c r="LK10" s="318"/>
      <c r="LL10" s="318"/>
      <c r="LM10" s="318"/>
      <c r="LN10" s="318"/>
      <c r="LO10" s="318"/>
      <c r="LP10" s="318"/>
      <c r="LQ10" s="318"/>
      <c r="LR10" s="318"/>
      <c r="LS10" s="318"/>
      <c r="LT10" s="318"/>
      <c r="LU10" s="318"/>
      <c r="LV10" s="318"/>
      <c r="LW10" s="318"/>
      <c r="LX10" s="318"/>
      <c r="LY10" s="318"/>
      <c r="LZ10" s="318"/>
      <c r="MA10" s="318"/>
      <c r="MB10" s="318"/>
      <c r="MC10" s="318"/>
      <c r="MD10" s="318"/>
      <c r="ME10" s="318"/>
      <c r="MF10" s="318"/>
      <c r="MG10" s="318"/>
      <c r="MH10" s="318"/>
      <c r="MI10" s="318"/>
      <c r="MJ10" s="318"/>
      <c r="MK10" s="318"/>
      <c r="ML10" s="318"/>
      <c r="MM10" s="318"/>
      <c r="MN10" s="318"/>
      <c r="MO10" s="318"/>
      <c r="MP10" s="318"/>
      <c r="MQ10" s="318"/>
      <c r="MR10" s="318"/>
      <c r="MS10" s="318"/>
      <c r="MT10" s="318"/>
      <c r="MU10" s="318"/>
      <c r="MV10" s="318"/>
      <c r="MW10" s="318"/>
      <c r="MX10" s="318"/>
      <c r="MY10" s="318"/>
      <c r="MZ10" s="318"/>
      <c r="NA10" s="318"/>
      <c r="NB10" s="318"/>
      <c r="NC10" s="318"/>
      <c r="ND10" s="318"/>
      <c r="NE10" s="318"/>
      <c r="NF10" s="318"/>
      <c r="NG10" s="318"/>
      <c r="NH10" s="318"/>
      <c r="NI10" s="318"/>
      <c r="NJ10" s="318"/>
      <c r="NK10" s="318"/>
      <c r="NL10" s="318"/>
      <c r="NM10" s="318"/>
      <c r="NN10" s="318"/>
      <c r="NO10" s="318"/>
      <c r="NP10" s="318"/>
      <c r="NQ10" s="318"/>
      <c r="NR10" s="318"/>
      <c r="NS10" s="318"/>
      <c r="NT10" s="318"/>
      <c r="NU10" s="318"/>
      <c r="NV10" s="318"/>
      <c r="NW10" s="318"/>
      <c r="NX10" s="318"/>
      <c r="NY10" s="318"/>
      <c r="NZ10" s="318"/>
      <c r="OA10" s="318"/>
      <c r="OB10" s="318"/>
      <c r="OC10" s="318"/>
      <c r="OD10" s="318"/>
      <c r="OE10" s="318"/>
      <c r="OF10" s="318"/>
      <c r="OG10" s="318"/>
      <c r="OH10" s="318"/>
      <c r="OI10" s="318"/>
      <c r="OJ10" s="318"/>
      <c r="OK10" s="318"/>
      <c r="OL10" s="318"/>
      <c r="OM10" s="318"/>
      <c r="ON10" s="318"/>
      <c r="OO10" s="318"/>
      <c r="OP10" s="318"/>
      <c r="OQ10" s="318"/>
      <c r="OR10" s="318"/>
      <c r="OS10" s="318"/>
      <c r="OT10" s="318"/>
      <c r="OU10" s="318"/>
      <c r="OV10" s="318"/>
      <c r="OW10" s="318"/>
      <c r="OX10" s="318"/>
      <c r="OY10" s="318"/>
      <c r="OZ10" s="318"/>
      <c r="PA10" s="318"/>
      <c r="PB10" s="318"/>
      <c r="PC10" s="318"/>
      <c r="PD10" s="318"/>
      <c r="PE10" s="318"/>
      <c r="PF10" s="318"/>
      <c r="PG10" s="318"/>
      <c r="PH10" s="318"/>
      <c r="PI10" s="318"/>
      <c r="PJ10" s="318"/>
      <c r="PK10" s="318"/>
      <c r="PL10" s="318"/>
      <c r="PM10" s="318"/>
      <c r="PN10" s="318"/>
      <c r="PO10" s="318"/>
      <c r="PP10" s="318"/>
      <c r="PQ10" s="318"/>
      <c r="PR10" s="318"/>
      <c r="PS10" s="318"/>
      <c r="PT10" s="318"/>
      <c r="PU10" s="318"/>
      <c r="PV10" s="318"/>
      <c r="PW10" s="318"/>
      <c r="PX10" s="318"/>
      <c r="PY10" s="318"/>
      <c r="PZ10" s="318"/>
      <c r="QA10" s="318"/>
      <c r="QB10" s="318"/>
      <c r="QC10" s="318"/>
      <c r="QD10" s="318"/>
      <c r="QE10" s="318"/>
      <c r="QF10" s="318"/>
      <c r="QG10" s="318"/>
      <c r="QH10" s="318"/>
      <c r="QI10" s="318"/>
      <c r="QJ10" s="318"/>
      <c r="QK10" s="318"/>
      <c r="QL10" s="318"/>
      <c r="QM10" s="318"/>
      <c r="QN10" s="318"/>
      <c r="QO10" s="318"/>
      <c r="QP10" s="318"/>
      <c r="QQ10" s="318"/>
    </row>
    <row r="11" spans="1:459">
      <c r="AI11" s="320" t="s">
        <v>24</v>
      </c>
      <c r="AJ11" s="318"/>
      <c r="AK11" s="318"/>
      <c r="AL11" s="318"/>
      <c r="AM11" s="318"/>
      <c r="AN11" s="318"/>
      <c r="AO11" s="318"/>
      <c r="AP11" s="318"/>
      <c r="AQ11" s="318"/>
      <c r="AR11" s="318"/>
      <c r="AS11" s="318"/>
      <c r="AT11" s="318"/>
      <c r="AU11" s="318"/>
      <c r="AV11" s="318"/>
      <c r="AW11" s="318"/>
      <c r="AX11" s="318"/>
      <c r="AY11" s="318"/>
      <c r="AZ11" s="318"/>
      <c r="BA11" s="318"/>
      <c r="BB11" s="318"/>
      <c r="BC11" s="318"/>
      <c r="BD11" s="318"/>
      <c r="BE11" s="318"/>
      <c r="BF11" s="318"/>
      <c r="BG11" s="318"/>
      <c r="BH11" s="318"/>
      <c r="BI11" s="318"/>
      <c r="BJ11" s="318"/>
      <c r="BK11" s="318"/>
      <c r="BL11" s="318"/>
      <c r="BM11" s="318"/>
      <c r="BN11" s="318"/>
      <c r="BO11" s="318"/>
      <c r="BP11" s="318"/>
      <c r="BQ11" s="318"/>
      <c r="BR11" s="318"/>
      <c r="BS11" s="318"/>
      <c r="BT11" s="318"/>
      <c r="BU11" s="318"/>
      <c r="BV11" s="318"/>
      <c r="BW11" s="318"/>
      <c r="BX11" s="318"/>
      <c r="BY11" s="318"/>
      <c r="BZ11" s="318"/>
      <c r="CA11" s="318"/>
      <c r="CB11" s="318"/>
      <c r="CC11" s="318"/>
      <c r="CD11" s="318"/>
      <c r="CE11" s="318"/>
      <c r="CF11" s="318"/>
      <c r="CG11" s="318"/>
      <c r="CH11" s="318"/>
      <c r="CI11" s="318"/>
      <c r="CJ11" s="318"/>
      <c r="CK11" s="318"/>
      <c r="CL11" s="318"/>
      <c r="CM11" s="318"/>
      <c r="CN11" s="318"/>
      <c r="CO11" s="318"/>
      <c r="CP11" s="318"/>
      <c r="CQ11" s="318"/>
      <c r="CR11" s="318"/>
      <c r="CS11" s="318"/>
      <c r="CT11" s="318"/>
      <c r="CU11" s="318"/>
      <c r="CV11" s="318"/>
      <c r="CW11" s="318"/>
      <c r="CX11" s="318"/>
      <c r="CY11" s="318"/>
      <c r="CZ11" s="318"/>
      <c r="DA11" s="318"/>
      <c r="DB11" s="318"/>
      <c r="DC11" s="318"/>
      <c r="DD11" s="318"/>
      <c r="DE11" s="318"/>
      <c r="DF11" s="318"/>
      <c r="DG11" s="318"/>
      <c r="DH11" s="318"/>
      <c r="DI11" s="318"/>
      <c r="DJ11" s="318"/>
      <c r="DK11" s="318"/>
      <c r="DL11" s="318"/>
      <c r="DM11" s="318"/>
      <c r="DN11" s="318"/>
      <c r="DO11" s="318"/>
      <c r="DP11" s="318"/>
      <c r="DQ11" s="318"/>
      <c r="DR11" s="318"/>
      <c r="DS11" s="318"/>
      <c r="DT11" s="318"/>
      <c r="DU11" s="318"/>
      <c r="DV11" s="318"/>
      <c r="DW11" s="318"/>
      <c r="DX11" s="318"/>
      <c r="DY11" s="318"/>
      <c r="DZ11" s="318"/>
      <c r="EA11" s="318"/>
      <c r="EB11" s="318"/>
      <c r="EC11" s="318"/>
      <c r="ED11" s="318"/>
      <c r="EE11" s="318"/>
      <c r="EF11" s="318"/>
      <c r="EG11" s="318"/>
      <c r="EH11" s="318"/>
      <c r="EI11" s="318"/>
      <c r="EJ11" s="318"/>
      <c r="EK11" s="318"/>
      <c r="EL11" s="318"/>
      <c r="EM11" s="318"/>
      <c r="EN11" s="318"/>
      <c r="EO11" s="318"/>
      <c r="EP11" s="318"/>
      <c r="EQ11" s="318"/>
      <c r="ER11" s="318"/>
      <c r="ES11" s="318"/>
      <c r="ET11" s="318"/>
      <c r="EU11" s="318"/>
      <c r="EV11" s="318"/>
      <c r="EW11" s="318"/>
      <c r="EX11" s="318"/>
      <c r="EY11" s="318"/>
      <c r="EZ11" s="318"/>
      <c r="FA11" s="318"/>
      <c r="FB11" s="318"/>
      <c r="FC11" s="318"/>
      <c r="FD11" s="318"/>
      <c r="FE11" s="318"/>
      <c r="FF11" s="318"/>
      <c r="FG11" s="318"/>
      <c r="FH11" s="318"/>
      <c r="FI11" s="318"/>
      <c r="FJ11" s="318"/>
      <c r="FK11" s="318"/>
      <c r="FL11" s="318"/>
      <c r="FM11" s="318"/>
      <c r="FN11" s="318"/>
      <c r="FO11" s="318"/>
      <c r="FP11" s="318"/>
      <c r="FQ11" s="318"/>
      <c r="FR11" s="318"/>
      <c r="FS11" s="318"/>
      <c r="FT11" s="318"/>
      <c r="FU11" s="318"/>
      <c r="FV11" s="318"/>
      <c r="FW11" s="318"/>
      <c r="FX11" s="318"/>
      <c r="FY11" s="318"/>
      <c r="FZ11" s="318"/>
      <c r="GA11" s="318"/>
      <c r="GB11" s="318"/>
      <c r="GC11" s="318"/>
      <c r="GD11" s="318"/>
      <c r="GE11" s="318"/>
      <c r="GF11" s="318"/>
      <c r="GG11" s="318"/>
      <c r="GH11" s="318"/>
      <c r="GI11" s="318"/>
      <c r="GJ11" s="318"/>
      <c r="GK11" s="318"/>
      <c r="GL11" s="318"/>
      <c r="GM11" s="318"/>
      <c r="GN11" s="318"/>
      <c r="GO11" s="318"/>
      <c r="GP11" s="318"/>
      <c r="GQ11" s="318"/>
      <c r="GR11" s="318"/>
      <c r="GS11" s="318"/>
      <c r="GT11" s="318"/>
      <c r="GU11" s="318"/>
      <c r="GV11" s="318"/>
      <c r="GW11" s="318"/>
      <c r="GX11" s="318"/>
      <c r="GY11" s="318"/>
      <c r="GZ11" s="318"/>
      <c r="HA11" s="318"/>
      <c r="HB11" s="318"/>
      <c r="HC11" s="318"/>
      <c r="HD11" s="318"/>
      <c r="HE11" s="318"/>
      <c r="HF11" s="318"/>
      <c r="HG11" s="318"/>
      <c r="HH11" s="318"/>
      <c r="HI11" s="318"/>
      <c r="HJ11" s="318"/>
      <c r="HK11" s="318"/>
      <c r="HL11" s="318"/>
      <c r="HM11" s="318"/>
      <c r="HN11" s="318"/>
      <c r="HO11" s="318"/>
      <c r="HP11" s="318"/>
      <c r="HQ11" s="318"/>
      <c r="HR11" s="318"/>
      <c r="HS11" s="318"/>
      <c r="HT11" s="318"/>
      <c r="HU11" s="318"/>
      <c r="HV11" s="318"/>
      <c r="HW11" s="318"/>
      <c r="HX11" s="318"/>
      <c r="HY11" s="318"/>
      <c r="HZ11" s="318"/>
      <c r="IA11" s="318"/>
      <c r="IB11" s="318"/>
      <c r="IC11" s="318"/>
      <c r="ID11" s="318"/>
      <c r="IE11" s="318"/>
      <c r="IF11" s="318"/>
      <c r="IG11" s="318"/>
      <c r="IH11" s="318"/>
      <c r="II11" s="318"/>
      <c r="IJ11" s="318"/>
      <c r="IK11" s="318"/>
      <c r="IL11" s="318"/>
      <c r="IM11" s="318"/>
      <c r="IN11" s="318"/>
      <c r="IO11" s="318"/>
      <c r="IP11" s="318"/>
      <c r="IQ11" s="318"/>
      <c r="IR11" s="318"/>
      <c r="IS11" s="318"/>
      <c r="IT11" s="318"/>
      <c r="IU11" s="318"/>
      <c r="IV11" s="318"/>
      <c r="IW11" s="318"/>
      <c r="IX11" s="318"/>
      <c r="IY11" s="318"/>
      <c r="IZ11" s="318"/>
      <c r="JA11" s="318"/>
      <c r="JB11" s="318"/>
      <c r="JC11" s="318"/>
      <c r="JD11" s="318"/>
      <c r="JE11" s="318"/>
      <c r="JF11" s="318"/>
      <c r="JG11" s="318"/>
      <c r="JH11" s="318"/>
      <c r="JI11" s="318"/>
      <c r="JJ11" s="318"/>
      <c r="JK11" s="318"/>
      <c r="JL11" s="318"/>
      <c r="JM11" s="318"/>
      <c r="JN11" s="318"/>
      <c r="JO11" s="318"/>
      <c r="JP11" s="318"/>
      <c r="JQ11" s="318"/>
      <c r="JR11" s="318"/>
      <c r="JS11" s="318"/>
      <c r="JT11" s="318"/>
      <c r="JU11" s="318"/>
      <c r="JV11" s="318"/>
      <c r="JW11" s="318"/>
      <c r="JX11" s="318"/>
      <c r="JY11" s="318"/>
      <c r="JZ11" s="318"/>
      <c r="KA11" s="318"/>
      <c r="KB11" s="318"/>
      <c r="KC11" s="318"/>
      <c r="KD11" s="318"/>
      <c r="KE11" s="318"/>
      <c r="KF11" s="318"/>
      <c r="KG11" s="318"/>
      <c r="KH11" s="318"/>
      <c r="KI11" s="318"/>
      <c r="KJ11" s="318"/>
      <c r="KK11" s="318"/>
      <c r="KL11" s="318"/>
      <c r="KM11" s="318"/>
      <c r="KN11" s="318"/>
      <c r="KO11" s="318"/>
      <c r="KP11" s="318"/>
      <c r="KQ11" s="318"/>
      <c r="KR11" s="318"/>
      <c r="KS11" s="318"/>
      <c r="KT11" s="318"/>
      <c r="KU11" s="318"/>
      <c r="KV11" s="318"/>
      <c r="KW11" s="318"/>
      <c r="KX11" s="318"/>
      <c r="KY11" s="318"/>
      <c r="KZ11" s="318"/>
      <c r="LA11" s="318"/>
      <c r="LB11" s="318"/>
      <c r="LC11" s="318"/>
      <c r="LD11" s="318"/>
      <c r="LE11" s="318"/>
      <c r="LF11" s="318"/>
      <c r="LG11" s="318"/>
      <c r="LH11" s="318"/>
      <c r="LI11" s="318"/>
      <c r="LJ11" s="318"/>
      <c r="LK11" s="318"/>
      <c r="LL11" s="318"/>
      <c r="LM11" s="318"/>
      <c r="LN11" s="318"/>
      <c r="LO11" s="318"/>
      <c r="LP11" s="318"/>
      <c r="LQ11" s="318"/>
      <c r="LR11" s="318"/>
      <c r="LS11" s="318"/>
      <c r="LT11" s="318"/>
      <c r="LU11" s="318"/>
      <c r="LV11" s="318"/>
      <c r="LW11" s="318"/>
      <c r="LX11" s="318"/>
      <c r="LY11" s="318"/>
      <c r="LZ11" s="318"/>
      <c r="MA11" s="318"/>
      <c r="MB11" s="318"/>
      <c r="MC11" s="318"/>
      <c r="MD11" s="318"/>
      <c r="ME11" s="318"/>
      <c r="MF11" s="318"/>
      <c r="MG11" s="318"/>
      <c r="MH11" s="318"/>
      <c r="MI11" s="318"/>
      <c r="MJ11" s="318"/>
      <c r="MK11" s="318"/>
      <c r="ML11" s="318"/>
      <c r="MM11" s="318"/>
      <c r="MN11" s="318"/>
      <c r="MO11" s="318"/>
      <c r="MP11" s="318"/>
      <c r="MQ11" s="318"/>
      <c r="MR11" s="318"/>
      <c r="MS11" s="318"/>
      <c r="MT11" s="318"/>
      <c r="MU11" s="318"/>
      <c r="MV11" s="318"/>
      <c r="MW11" s="318"/>
      <c r="MX11" s="318"/>
      <c r="MY11" s="318"/>
      <c r="MZ11" s="318"/>
      <c r="NA11" s="318"/>
      <c r="NB11" s="318"/>
      <c r="NC11" s="318"/>
      <c r="ND11" s="318"/>
      <c r="NE11" s="318"/>
      <c r="NF11" s="318"/>
      <c r="NG11" s="318"/>
      <c r="NH11" s="318"/>
      <c r="NI11" s="318"/>
      <c r="NJ11" s="318"/>
      <c r="NK11" s="318"/>
      <c r="NL11" s="318"/>
      <c r="NM11" s="318"/>
      <c r="NN11" s="318"/>
      <c r="NO11" s="318"/>
      <c r="NP11" s="318"/>
      <c r="NQ11" s="318"/>
      <c r="NR11" s="318"/>
      <c r="NS11" s="318"/>
      <c r="NT11" s="318"/>
      <c r="NU11" s="318"/>
      <c r="NV11" s="318"/>
      <c r="NW11" s="318"/>
      <c r="NX11" s="318"/>
      <c r="NY11" s="318"/>
      <c r="NZ11" s="318"/>
      <c r="OA11" s="318"/>
      <c r="OB11" s="318"/>
      <c r="OC11" s="318"/>
      <c r="OD11" s="318"/>
      <c r="OE11" s="318"/>
      <c r="OF11" s="318"/>
      <c r="OG11" s="318"/>
      <c r="OH11" s="318"/>
      <c r="OI11" s="318"/>
      <c r="OJ11" s="318"/>
      <c r="OK11" s="318"/>
      <c r="OL11" s="318"/>
      <c r="OM11" s="318"/>
      <c r="ON11" s="318"/>
      <c r="OO11" s="318"/>
      <c r="OP11" s="318"/>
      <c r="OQ11" s="318"/>
      <c r="OR11" s="318"/>
      <c r="OS11" s="318"/>
      <c r="OT11" s="318"/>
      <c r="OU11" s="318"/>
      <c r="OV11" s="318"/>
      <c r="OW11" s="318"/>
      <c r="OX11" s="318"/>
      <c r="OY11" s="318"/>
      <c r="OZ11" s="318"/>
      <c r="PA11" s="318"/>
      <c r="PB11" s="318"/>
      <c r="PC11" s="318"/>
      <c r="PD11" s="318"/>
      <c r="PE11" s="318"/>
      <c r="PF11" s="318"/>
      <c r="PG11" s="318"/>
      <c r="PH11" s="318"/>
      <c r="PI11" s="318"/>
      <c r="PJ11" s="318"/>
      <c r="PK11" s="318"/>
      <c r="PL11" s="318"/>
      <c r="PM11" s="318"/>
      <c r="PN11" s="318"/>
      <c r="PO11" s="318"/>
      <c r="PP11" s="318"/>
      <c r="PQ11" s="318"/>
      <c r="PR11" s="318"/>
      <c r="PS11" s="318"/>
      <c r="PT11" s="318"/>
      <c r="PU11" s="318"/>
      <c r="PV11" s="318"/>
      <c r="PW11" s="318"/>
      <c r="PX11" s="318"/>
      <c r="PY11" s="318"/>
      <c r="PZ11" s="318"/>
      <c r="QA11" s="318"/>
      <c r="QB11" s="318"/>
      <c r="QC11" s="318"/>
      <c r="QD11" s="318"/>
      <c r="QE11" s="318"/>
      <c r="QF11" s="318"/>
      <c r="QG11" s="318"/>
      <c r="QH11" s="318"/>
      <c r="QI11" s="318"/>
      <c r="QJ11" s="318"/>
      <c r="QK11" s="318"/>
      <c r="QL11" s="318"/>
      <c r="QM11" s="318"/>
      <c r="QN11" s="318"/>
      <c r="QO11" s="318"/>
      <c r="QP11" s="318"/>
      <c r="QQ11" s="318"/>
    </row>
    <row r="12" spans="1:459">
      <c r="AH12" s="320"/>
      <c r="AJ12" s="318"/>
      <c r="AK12" s="318"/>
      <c r="AL12" s="318"/>
      <c r="AM12" s="318"/>
      <c r="AN12" s="318"/>
      <c r="AO12" s="318"/>
      <c r="AP12" s="318"/>
      <c r="AQ12" s="318"/>
      <c r="AR12" s="318"/>
      <c r="AS12" s="318"/>
      <c r="AT12" s="318"/>
      <c r="AU12" s="318"/>
      <c r="AV12" s="318"/>
      <c r="AW12" s="318"/>
      <c r="AX12" s="318"/>
      <c r="AY12" s="318"/>
      <c r="AZ12" s="318"/>
      <c r="BA12" s="318"/>
      <c r="BB12" s="318"/>
      <c r="BC12" s="318"/>
      <c r="BD12" s="318"/>
      <c r="BE12" s="318"/>
      <c r="BF12" s="318"/>
      <c r="BG12" s="318"/>
      <c r="BH12" s="318"/>
      <c r="BI12" s="318"/>
      <c r="BJ12" s="318"/>
      <c r="BK12" s="318"/>
      <c r="BL12" s="318"/>
      <c r="BM12" s="318"/>
      <c r="BN12" s="318"/>
      <c r="BO12" s="318"/>
      <c r="BP12" s="318"/>
      <c r="BQ12" s="318"/>
      <c r="BR12" s="318"/>
      <c r="BS12" s="318"/>
      <c r="BT12" s="318"/>
      <c r="BU12" s="318"/>
      <c r="BV12" s="318"/>
      <c r="BW12" s="318"/>
      <c r="BX12" s="318"/>
      <c r="BY12" s="318"/>
      <c r="BZ12" s="318"/>
      <c r="CA12" s="318"/>
      <c r="CB12" s="318"/>
      <c r="CC12" s="318"/>
      <c r="CD12" s="318"/>
      <c r="CE12" s="318"/>
      <c r="CF12" s="318"/>
      <c r="CG12" s="318"/>
      <c r="CH12" s="318"/>
      <c r="CI12" s="318"/>
      <c r="CJ12" s="318"/>
      <c r="CK12" s="318"/>
      <c r="CL12" s="318"/>
      <c r="CM12" s="318"/>
      <c r="CN12" s="318"/>
      <c r="CO12" s="318"/>
      <c r="CP12" s="318"/>
      <c r="CQ12" s="318"/>
      <c r="CR12" s="318"/>
      <c r="CS12" s="318"/>
      <c r="CT12" s="318"/>
      <c r="CU12" s="318"/>
      <c r="CV12" s="318"/>
      <c r="CW12" s="318"/>
      <c r="CX12" s="318"/>
      <c r="CY12" s="318"/>
      <c r="CZ12" s="318"/>
      <c r="DA12" s="318"/>
      <c r="DB12" s="318"/>
      <c r="DC12" s="318"/>
      <c r="DD12" s="318"/>
      <c r="DE12" s="318"/>
      <c r="DF12" s="318"/>
      <c r="DG12" s="318"/>
      <c r="DH12" s="318"/>
      <c r="DI12" s="318"/>
      <c r="DJ12" s="318"/>
      <c r="DK12" s="318"/>
      <c r="DL12" s="318"/>
      <c r="DM12" s="318"/>
      <c r="DN12" s="318"/>
      <c r="DO12" s="318"/>
      <c r="DP12" s="318"/>
      <c r="DQ12" s="318"/>
      <c r="DR12" s="318"/>
      <c r="DS12" s="318"/>
      <c r="DT12" s="318"/>
      <c r="DU12" s="318"/>
      <c r="DV12" s="318"/>
      <c r="DW12" s="318"/>
      <c r="DX12" s="318"/>
      <c r="DY12" s="318"/>
      <c r="DZ12" s="318"/>
      <c r="EA12" s="318"/>
      <c r="EB12" s="318"/>
      <c r="EC12" s="318"/>
      <c r="ED12" s="318"/>
      <c r="EE12" s="318"/>
      <c r="EF12" s="318"/>
      <c r="EG12" s="318"/>
      <c r="EH12" s="318"/>
      <c r="EI12" s="318"/>
      <c r="EJ12" s="318"/>
      <c r="EK12" s="318"/>
      <c r="EL12" s="318"/>
      <c r="EM12" s="318"/>
      <c r="EN12" s="318"/>
      <c r="EO12" s="318"/>
      <c r="EP12" s="318"/>
      <c r="EQ12" s="318"/>
      <c r="ER12" s="318"/>
      <c r="ES12" s="318"/>
      <c r="ET12" s="318"/>
      <c r="EU12" s="318"/>
      <c r="EV12" s="318"/>
      <c r="EW12" s="318"/>
      <c r="EX12" s="318"/>
      <c r="EY12" s="318"/>
      <c r="EZ12" s="318"/>
      <c r="FA12" s="318"/>
      <c r="FB12" s="318"/>
      <c r="FC12" s="318"/>
      <c r="FD12" s="318"/>
      <c r="FE12" s="318"/>
      <c r="FF12" s="318"/>
      <c r="FG12" s="318"/>
      <c r="FH12" s="318"/>
      <c r="FI12" s="318"/>
      <c r="FJ12" s="318"/>
      <c r="FK12" s="318"/>
      <c r="FL12" s="318"/>
      <c r="FM12" s="318"/>
      <c r="FN12" s="318"/>
      <c r="FO12" s="318"/>
      <c r="FP12" s="318"/>
      <c r="FQ12" s="318"/>
      <c r="FR12" s="318"/>
      <c r="FS12" s="318"/>
      <c r="FT12" s="318"/>
      <c r="FU12" s="318"/>
      <c r="FV12" s="318"/>
      <c r="FW12" s="318"/>
      <c r="FX12" s="318"/>
      <c r="FY12" s="318"/>
      <c r="FZ12" s="318"/>
      <c r="GA12" s="318"/>
      <c r="GB12" s="318"/>
      <c r="GC12" s="318"/>
      <c r="GD12" s="318"/>
      <c r="GE12" s="318"/>
      <c r="GF12" s="318"/>
      <c r="GG12" s="318"/>
      <c r="GH12" s="318"/>
      <c r="GI12" s="318"/>
      <c r="GJ12" s="318"/>
      <c r="GK12" s="318"/>
      <c r="GL12" s="318"/>
      <c r="GM12" s="318"/>
      <c r="GN12" s="318"/>
      <c r="GO12" s="318"/>
      <c r="GP12" s="318"/>
      <c r="GQ12" s="318"/>
      <c r="GR12" s="318"/>
      <c r="GS12" s="318"/>
      <c r="GT12" s="318"/>
      <c r="GU12" s="318"/>
      <c r="GV12" s="318"/>
      <c r="GW12" s="318"/>
      <c r="GX12" s="318"/>
      <c r="GY12" s="318"/>
      <c r="GZ12" s="318"/>
      <c r="HA12" s="318"/>
      <c r="HB12" s="318"/>
      <c r="HC12" s="318"/>
      <c r="HD12" s="318"/>
      <c r="HE12" s="318"/>
      <c r="HF12" s="318"/>
      <c r="HG12" s="318"/>
      <c r="HH12" s="318"/>
      <c r="HI12" s="318"/>
      <c r="HJ12" s="318"/>
      <c r="HK12" s="318"/>
      <c r="HL12" s="318"/>
      <c r="HM12" s="318"/>
      <c r="HN12" s="318"/>
      <c r="HO12" s="318"/>
      <c r="HP12" s="318"/>
      <c r="HQ12" s="318"/>
      <c r="HR12" s="318"/>
      <c r="HS12" s="318"/>
      <c r="HT12" s="318"/>
      <c r="HU12" s="318"/>
      <c r="HV12" s="318"/>
      <c r="HW12" s="318"/>
      <c r="HX12" s="318"/>
      <c r="HY12" s="318"/>
      <c r="HZ12" s="318"/>
      <c r="IA12" s="318"/>
      <c r="IB12" s="318"/>
      <c r="IC12" s="318"/>
      <c r="ID12" s="318"/>
      <c r="IE12" s="318"/>
      <c r="IF12" s="318"/>
      <c r="IG12" s="318"/>
      <c r="IH12" s="318"/>
      <c r="II12" s="318"/>
      <c r="IJ12" s="318"/>
      <c r="IK12" s="318"/>
      <c r="IL12" s="318"/>
      <c r="IM12" s="318"/>
      <c r="IN12" s="318"/>
      <c r="IO12" s="318"/>
      <c r="IP12" s="318"/>
      <c r="IQ12" s="318"/>
      <c r="IR12" s="318"/>
      <c r="IS12" s="318"/>
      <c r="IT12" s="318"/>
      <c r="IU12" s="318"/>
      <c r="IV12" s="318"/>
      <c r="IW12" s="318"/>
      <c r="IX12" s="318"/>
      <c r="IY12" s="318"/>
      <c r="IZ12" s="318"/>
      <c r="JA12" s="318"/>
      <c r="JB12" s="318"/>
      <c r="JC12" s="318"/>
      <c r="JD12" s="318"/>
      <c r="JE12" s="318"/>
      <c r="JF12" s="318"/>
      <c r="JG12" s="318"/>
      <c r="JH12" s="318"/>
      <c r="JI12" s="318"/>
      <c r="JJ12" s="318"/>
      <c r="JK12" s="318"/>
      <c r="JL12" s="318"/>
      <c r="JM12" s="318"/>
      <c r="JN12" s="318"/>
      <c r="JO12" s="318"/>
      <c r="JP12" s="318"/>
      <c r="JQ12" s="318"/>
      <c r="JR12" s="318"/>
      <c r="JS12" s="318"/>
      <c r="JT12" s="318"/>
      <c r="JU12" s="318"/>
      <c r="JV12" s="318"/>
      <c r="JW12" s="318"/>
      <c r="JX12" s="318"/>
      <c r="JY12" s="318"/>
      <c r="JZ12" s="318"/>
      <c r="KA12" s="318"/>
      <c r="KB12" s="318"/>
      <c r="KC12" s="318"/>
      <c r="KD12" s="318"/>
      <c r="KE12" s="318"/>
      <c r="KF12" s="318"/>
      <c r="KG12" s="318"/>
      <c r="KH12" s="318"/>
      <c r="KI12" s="318"/>
      <c r="KJ12" s="318"/>
      <c r="KK12" s="318"/>
      <c r="KL12" s="318"/>
      <c r="KM12" s="318"/>
      <c r="KN12" s="318"/>
      <c r="KO12" s="318"/>
      <c r="KP12" s="318"/>
      <c r="KQ12" s="318"/>
      <c r="KR12" s="318"/>
      <c r="KS12" s="318"/>
      <c r="KT12" s="318"/>
      <c r="KU12" s="318"/>
      <c r="KV12" s="318"/>
      <c r="KW12" s="318"/>
      <c r="KX12" s="318"/>
      <c r="KY12" s="318"/>
      <c r="KZ12" s="318"/>
      <c r="LA12" s="318"/>
      <c r="LB12" s="318"/>
      <c r="LC12" s="318"/>
      <c r="LD12" s="318"/>
      <c r="LE12" s="318"/>
      <c r="LF12" s="318"/>
      <c r="LG12" s="318"/>
      <c r="LH12" s="318"/>
      <c r="LI12" s="318"/>
      <c r="LJ12" s="318"/>
      <c r="LK12" s="318"/>
      <c r="LL12" s="318"/>
      <c r="LM12" s="318"/>
      <c r="LN12" s="318"/>
      <c r="LO12" s="318"/>
      <c r="LP12" s="318"/>
      <c r="LQ12" s="318"/>
      <c r="LR12" s="318"/>
      <c r="LS12" s="318"/>
      <c r="LT12" s="318"/>
      <c r="LU12" s="318"/>
      <c r="LV12" s="318"/>
      <c r="LW12" s="318"/>
      <c r="LX12" s="318"/>
      <c r="LY12" s="318"/>
      <c r="LZ12" s="318"/>
      <c r="MA12" s="318"/>
      <c r="MB12" s="318"/>
      <c r="MC12" s="318"/>
      <c r="MD12" s="318"/>
      <c r="ME12" s="318"/>
      <c r="MF12" s="318"/>
      <c r="MG12" s="318"/>
      <c r="MH12" s="318"/>
      <c r="MI12" s="318"/>
      <c r="MJ12" s="318"/>
      <c r="MK12" s="318"/>
      <c r="ML12" s="318"/>
      <c r="MM12" s="318"/>
      <c r="MN12" s="318"/>
      <c r="MO12" s="318"/>
      <c r="MP12" s="318"/>
      <c r="MQ12" s="318"/>
      <c r="MR12" s="318"/>
      <c r="MS12" s="318"/>
      <c r="MT12" s="318"/>
      <c r="MU12" s="318"/>
      <c r="MV12" s="318"/>
      <c r="MW12" s="318"/>
      <c r="MX12" s="318"/>
      <c r="MY12" s="318"/>
      <c r="MZ12" s="318"/>
      <c r="NA12" s="318"/>
      <c r="NB12" s="318"/>
      <c r="NC12" s="318"/>
      <c r="ND12" s="318"/>
      <c r="NE12" s="318"/>
      <c r="NF12" s="318"/>
      <c r="NG12" s="318"/>
      <c r="NH12" s="318"/>
      <c r="NI12" s="318"/>
      <c r="NJ12" s="318"/>
      <c r="NK12" s="318"/>
      <c r="NL12" s="318"/>
      <c r="NM12" s="318"/>
      <c r="NN12" s="318"/>
      <c r="NO12" s="318"/>
      <c r="NP12" s="318"/>
      <c r="NQ12" s="318"/>
      <c r="NR12" s="318"/>
      <c r="NS12" s="318"/>
      <c r="NT12" s="318"/>
      <c r="NU12" s="318"/>
      <c r="NV12" s="318"/>
      <c r="NW12" s="318"/>
      <c r="NX12" s="318"/>
      <c r="NY12" s="318"/>
      <c r="NZ12" s="318"/>
      <c r="OA12" s="318"/>
      <c r="OB12" s="318"/>
      <c r="OC12" s="318"/>
      <c r="OD12" s="318"/>
      <c r="OE12" s="318"/>
      <c r="OF12" s="318"/>
      <c r="OG12" s="318"/>
      <c r="OH12" s="318"/>
      <c r="OI12" s="318"/>
      <c r="OJ12" s="318"/>
      <c r="OK12" s="318"/>
      <c r="OL12" s="318"/>
      <c r="OM12" s="318"/>
      <c r="ON12" s="318"/>
      <c r="OO12" s="318"/>
      <c r="OP12" s="318"/>
      <c r="OQ12" s="318"/>
      <c r="OR12" s="318"/>
      <c r="OS12" s="318"/>
      <c r="OT12" s="318"/>
      <c r="OU12" s="318"/>
      <c r="OV12" s="318"/>
      <c r="OW12" s="318"/>
      <c r="OX12" s="318"/>
      <c r="OY12" s="318"/>
      <c r="OZ12" s="318"/>
      <c r="PA12" s="318"/>
      <c r="PB12" s="318"/>
      <c r="PC12" s="318"/>
      <c r="PD12" s="318"/>
      <c r="PE12" s="318"/>
      <c r="PF12" s="318"/>
      <c r="PG12" s="318"/>
      <c r="PH12" s="318"/>
      <c r="PI12" s="318"/>
      <c r="PJ12" s="318"/>
      <c r="PK12" s="318"/>
      <c r="PL12" s="318"/>
      <c r="PM12" s="318"/>
      <c r="PN12" s="318"/>
      <c r="PO12" s="318"/>
      <c r="PP12" s="318"/>
      <c r="PQ12" s="318"/>
      <c r="PR12" s="318"/>
      <c r="PS12" s="318"/>
      <c r="PT12" s="318"/>
      <c r="PU12" s="318"/>
      <c r="PV12" s="318"/>
      <c r="PW12" s="318"/>
      <c r="PX12" s="318"/>
      <c r="PY12" s="318"/>
      <c r="PZ12" s="318"/>
      <c r="QA12" s="318"/>
      <c r="QB12" s="318"/>
      <c r="QC12" s="318"/>
      <c r="QD12" s="318"/>
      <c r="QE12" s="318"/>
      <c r="QF12" s="318"/>
      <c r="QG12" s="318"/>
      <c r="QH12" s="318"/>
      <c r="QI12" s="318"/>
      <c r="QJ12" s="318"/>
      <c r="QK12" s="318"/>
      <c r="QL12" s="318"/>
      <c r="QM12" s="318"/>
      <c r="QN12" s="318"/>
      <c r="QO12" s="318"/>
      <c r="QP12" s="318"/>
      <c r="QQ12" s="318"/>
    </row>
    <row r="14" spans="1:459">
      <c r="A14" s="798" t="s">
        <v>7</v>
      </c>
      <c r="B14" s="799" t="s">
        <v>205</v>
      </c>
      <c r="C14" s="800" t="s">
        <v>206</v>
      </c>
      <c r="D14" s="801"/>
      <c r="E14" s="801"/>
      <c r="F14" s="801"/>
      <c r="G14" s="801"/>
      <c r="H14" s="801"/>
      <c r="I14" s="801"/>
      <c r="J14" s="801"/>
      <c r="K14" s="801"/>
      <c r="L14" s="801"/>
      <c r="M14" s="801"/>
      <c r="N14" s="801"/>
      <c r="O14" s="801"/>
      <c r="P14" s="802"/>
      <c r="Q14" s="798" t="s">
        <v>594</v>
      </c>
      <c r="R14" s="798"/>
      <c r="S14" s="798"/>
      <c r="T14" s="798"/>
      <c r="U14" s="798"/>
      <c r="V14" s="806" t="s">
        <v>207</v>
      </c>
      <c r="W14" s="806"/>
      <c r="X14" s="806"/>
      <c r="Y14" s="806"/>
      <c r="Z14" s="806"/>
      <c r="AA14" s="806"/>
      <c r="AB14" s="806"/>
      <c r="AC14" s="806"/>
      <c r="AD14" s="806"/>
      <c r="AE14" s="806"/>
      <c r="AF14" s="806"/>
      <c r="AG14" s="806"/>
      <c r="AH14" s="806"/>
      <c r="AI14" s="806"/>
      <c r="AJ14" s="318"/>
      <c r="AK14" s="318"/>
      <c r="AL14" s="318"/>
      <c r="AM14" s="318"/>
      <c r="AN14" s="318"/>
      <c r="AO14" s="318"/>
      <c r="AP14" s="318"/>
      <c r="AQ14" s="318"/>
      <c r="AR14" s="318"/>
      <c r="AS14" s="318"/>
      <c r="AT14" s="318"/>
      <c r="AU14" s="318"/>
      <c r="AV14" s="318"/>
      <c r="AW14" s="318"/>
      <c r="AX14" s="318"/>
      <c r="AY14" s="318"/>
      <c r="AZ14" s="318"/>
      <c r="BA14" s="318"/>
      <c r="BB14" s="318"/>
      <c r="BC14" s="318"/>
      <c r="BD14" s="318"/>
      <c r="BE14" s="318"/>
      <c r="BF14" s="318"/>
      <c r="BG14" s="318"/>
      <c r="BH14" s="318"/>
      <c r="BI14" s="318"/>
      <c r="BJ14" s="318"/>
      <c r="BK14" s="318"/>
      <c r="BL14" s="318"/>
      <c r="BM14" s="318"/>
      <c r="BN14" s="318"/>
      <c r="BO14" s="318"/>
      <c r="BP14" s="318"/>
      <c r="BQ14" s="318"/>
      <c r="BR14" s="318"/>
      <c r="BS14" s="318"/>
      <c r="BT14" s="318"/>
      <c r="BU14" s="318"/>
      <c r="BV14" s="318"/>
      <c r="BW14" s="318"/>
      <c r="BX14" s="318"/>
      <c r="BY14" s="318"/>
      <c r="BZ14" s="318"/>
      <c r="CA14" s="318"/>
      <c r="CB14" s="318"/>
      <c r="CC14" s="318"/>
      <c r="CD14" s="318"/>
      <c r="CE14" s="318"/>
      <c r="CF14" s="318"/>
      <c r="CG14" s="318"/>
      <c r="CH14" s="318"/>
      <c r="CI14" s="318"/>
      <c r="CJ14" s="318"/>
      <c r="CK14" s="318"/>
      <c r="CL14" s="318"/>
      <c r="CM14" s="318"/>
      <c r="CN14" s="318"/>
      <c r="CO14" s="318"/>
      <c r="CP14" s="318"/>
      <c r="CQ14" s="318"/>
      <c r="CR14" s="318"/>
      <c r="CS14" s="318"/>
      <c r="CT14" s="318"/>
      <c r="CU14" s="318"/>
      <c r="CV14" s="318"/>
      <c r="CW14" s="318"/>
      <c r="CX14" s="318"/>
      <c r="CY14" s="318"/>
      <c r="CZ14" s="318"/>
      <c r="DA14" s="318"/>
      <c r="DB14" s="318"/>
      <c r="DC14" s="318"/>
      <c r="DD14" s="318"/>
      <c r="DE14" s="318"/>
      <c r="DF14" s="318"/>
      <c r="DG14" s="318"/>
      <c r="DH14" s="318"/>
      <c r="DI14" s="318"/>
      <c r="DJ14" s="318"/>
      <c r="DK14" s="318"/>
      <c r="DL14" s="318"/>
      <c r="DM14" s="318"/>
      <c r="DN14" s="318"/>
      <c r="DO14" s="318"/>
      <c r="DP14" s="318"/>
      <c r="DQ14" s="318"/>
      <c r="DR14" s="318"/>
      <c r="DS14" s="318"/>
      <c r="DT14" s="318"/>
      <c r="DU14" s="318"/>
      <c r="DV14" s="318"/>
      <c r="DW14" s="318"/>
      <c r="DX14" s="318"/>
      <c r="DY14" s="318"/>
      <c r="DZ14" s="318"/>
      <c r="EA14" s="318"/>
      <c r="EB14" s="318"/>
      <c r="EC14" s="318"/>
      <c r="ED14" s="318"/>
      <c r="EE14" s="318"/>
      <c r="EF14" s="318"/>
      <c r="EG14" s="318"/>
      <c r="EH14" s="318"/>
      <c r="EI14" s="318"/>
      <c r="EJ14" s="318"/>
      <c r="EK14" s="318"/>
      <c r="EL14" s="318"/>
      <c r="EM14" s="318"/>
      <c r="EN14" s="318"/>
      <c r="EO14" s="318"/>
      <c r="EP14" s="318"/>
      <c r="EQ14" s="318"/>
      <c r="ER14" s="318"/>
      <c r="ES14" s="318"/>
      <c r="ET14" s="318"/>
      <c r="EU14" s="318"/>
      <c r="EV14" s="318"/>
      <c r="EW14" s="318"/>
      <c r="EX14" s="318"/>
      <c r="EY14" s="318"/>
      <c r="EZ14" s="318"/>
      <c r="FA14" s="318"/>
      <c r="FB14" s="318"/>
      <c r="FC14" s="318"/>
      <c r="FD14" s="318"/>
      <c r="FE14" s="318"/>
      <c r="FF14" s="318"/>
      <c r="FG14" s="318"/>
      <c r="FH14" s="318"/>
      <c r="FI14" s="318"/>
      <c r="FJ14" s="318"/>
      <c r="FK14" s="318"/>
      <c r="FL14" s="318"/>
      <c r="FM14" s="318"/>
      <c r="FN14" s="318"/>
      <c r="FO14" s="318"/>
      <c r="FP14" s="318"/>
      <c r="FQ14" s="318"/>
      <c r="FR14" s="318"/>
      <c r="FS14" s="318"/>
      <c r="FT14" s="318"/>
      <c r="FU14" s="318"/>
      <c r="FV14" s="318"/>
      <c r="FW14" s="318"/>
      <c r="FX14" s="318"/>
      <c r="FY14" s="318"/>
      <c r="FZ14" s="318"/>
      <c r="GA14" s="318"/>
      <c r="GB14" s="318"/>
      <c r="GC14" s="318"/>
      <c r="GD14" s="318"/>
      <c r="GE14" s="318"/>
      <c r="GF14" s="318"/>
      <c r="GG14" s="318"/>
      <c r="GH14" s="318"/>
      <c r="GI14" s="318"/>
      <c r="GJ14" s="318"/>
      <c r="GK14" s="318"/>
      <c r="GL14" s="318"/>
      <c r="GM14" s="318"/>
      <c r="GN14" s="318"/>
      <c r="GO14" s="318"/>
      <c r="GP14" s="318"/>
      <c r="GQ14" s="318"/>
      <c r="GR14" s="318"/>
      <c r="GS14" s="318"/>
      <c r="GT14" s="318"/>
      <c r="GU14" s="318"/>
      <c r="GV14" s="318"/>
      <c r="GW14" s="318"/>
      <c r="GX14" s="318"/>
      <c r="GY14" s="318"/>
      <c r="GZ14" s="318"/>
      <c r="HA14" s="318"/>
      <c r="HB14" s="318"/>
      <c r="HC14" s="318"/>
      <c r="HD14" s="318"/>
      <c r="HE14" s="318"/>
      <c r="HF14" s="318"/>
      <c r="HG14" s="318"/>
      <c r="HH14" s="318"/>
      <c r="HI14" s="318"/>
      <c r="HJ14" s="318"/>
      <c r="HK14" s="318"/>
      <c r="HL14" s="318"/>
      <c r="HM14" s="318"/>
      <c r="HN14" s="318"/>
      <c r="HO14" s="318"/>
      <c r="HP14" s="318"/>
      <c r="HQ14" s="318"/>
      <c r="HR14" s="318"/>
      <c r="HS14" s="318"/>
      <c r="HT14" s="318"/>
      <c r="HU14" s="318"/>
      <c r="HV14" s="318"/>
      <c r="HW14" s="318"/>
      <c r="HX14" s="318"/>
      <c r="HY14" s="318"/>
      <c r="HZ14" s="318"/>
      <c r="IA14" s="318"/>
      <c r="IB14" s="318"/>
      <c r="IC14" s="318"/>
      <c r="ID14" s="318"/>
      <c r="IE14" s="318"/>
      <c r="IF14" s="318"/>
      <c r="IG14" s="318"/>
      <c r="IH14" s="318"/>
      <c r="II14" s="318"/>
      <c r="IJ14" s="318"/>
      <c r="IK14" s="318"/>
      <c r="IL14" s="318"/>
      <c r="IM14" s="318"/>
      <c r="IN14" s="318"/>
      <c r="IO14" s="318"/>
      <c r="IP14" s="318"/>
      <c r="IQ14" s="318"/>
      <c r="IR14" s="318"/>
      <c r="IS14" s="318"/>
      <c r="IT14" s="318"/>
      <c r="IU14" s="318"/>
      <c r="IV14" s="318"/>
      <c r="IW14" s="318"/>
      <c r="IX14" s="318"/>
      <c r="IY14" s="318"/>
      <c r="IZ14" s="318"/>
      <c r="JA14" s="318"/>
      <c r="JB14" s="318"/>
      <c r="JC14" s="318"/>
      <c r="JD14" s="318"/>
      <c r="JE14" s="318"/>
      <c r="JF14" s="318"/>
      <c r="JG14" s="318"/>
      <c r="JH14" s="318"/>
      <c r="JI14" s="318"/>
      <c r="JJ14" s="318"/>
      <c r="JK14" s="318"/>
      <c r="JL14" s="318"/>
      <c r="JM14" s="318"/>
      <c r="JN14" s="318"/>
      <c r="JO14" s="318"/>
      <c r="JP14" s="318"/>
      <c r="JQ14" s="318"/>
      <c r="JR14" s="318"/>
      <c r="JS14" s="318"/>
      <c r="JT14" s="318"/>
      <c r="JU14" s="318"/>
      <c r="JV14" s="318"/>
      <c r="JW14" s="318"/>
      <c r="JX14" s="318"/>
      <c r="JY14" s="318"/>
      <c r="JZ14" s="318"/>
      <c r="KA14" s="318"/>
      <c r="KB14" s="318"/>
      <c r="KC14" s="318"/>
      <c r="KD14" s="318"/>
      <c r="KE14" s="318"/>
      <c r="KF14" s="318"/>
      <c r="KG14" s="318"/>
      <c r="KH14" s="318"/>
      <c r="KI14" s="318"/>
      <c r="KJ14" s="318"/>
      <c r="KK14" s="318"/>
      <c r="KL14" s="318"/>
      <c r="KM14" s="318"/>
      <c r="KN14" s="318"/>
      <c r="KO14" s="318"/>
      <c r="KP14" s="318"/>
      <c r="KQ14" s="318"/>
      <c r="KR14" s="318"/>
      <c r="KS14" s="318"/>
      <c r="KT14" s="318"/>
      <c r="KU14" s="318"/>
      <c r="KV14" s="318"/>
      <c r="KW14" s="318"/>
      <c r="KX14" s="318"/>
      <c r="KY14" s="318"/>
      <c r="KZ14" s="318"/>
      <c r="LA14" s="318"/>
      <c r="LB14" s="318"/>
      <c r="LC14" s="318"/>
      <c r="LD14" s="318"/>
      <c r="LE14" s="318"/>
      <c r="LF14" s="318"/>
      <c r="LG14" s="318"/>
      <c r="LH14" s="318"/>
      <c r="LI14" s="318"/>
      <c r="LJ14" s="318"/>
      <c r="LK14" s="318"/>
      <c r="LL14" s="318"/>
      <c r="LM14" s="318"/>
      <c r="LN14" s="318"/>
      <c r="LO14" s="318"/>
      <c r="LP14" s="318"/>
      <c r="LQ14" s="318"/>
      <c r="LR14" s="318"/>
      <c r="LS14" s="318"/>
      <c r="LT14" s="318"/>
      <c r="LU14" s="318"/>
      <c r="LV14" s="318"/>
      <c r="LW14" s="318"/>
      <c r="LX14" s="318"/>
      <c r="LY14" s="318"/>
      <c r="LZ14" s="318"/>
      <c r="MA14" s="318"/>
      <c r="MB14" s="318"/>
      <c r="MC14" s="318"/>
      <c r="MD14" s="318"/>
      <c r="ME14" s="318"/>
      <c r="MF14" s="318"/>
      <c r="MG14" s="318"/>
      <c r="MH14" s="318"/>
      <c r="MI14" s="318"/>
      <c r="MJ14" s="318"/>
      <c r="MK14" s="318"/>
      <c r="ML14" s="318"/>
      <c r="MM14" s="318"/>
      <c r="MN14" s="318"/>
      <c r="MO14" s="318"/>
      <c r="MP14" s="318"/>
      <c r="MQ14" s="318"/>
      <c r="MR14" s="318"/>
      <c r="MS14" s="318"/>
      <c r="MT14" s="318"/>
      <c r="MU14" s="318"/>
      <c r="MV14" s="318"/>
      <c r="MW14" s="318"/>
      <c r="MX14" s="318"/>
      <c r="MY14" s="318"/>
      <c r="MZ14" s="318"/>
      <c r="NA14" s="318"/>
      <c r="NB14" s="318"/>
      <c r="NC14" s="318"/>
      <c r="ND14" s="318"/>
      <c r="NE14" s="318"/>
      <c r="NF14" s="318"/>
      <c r="NG14" s="318"/>
      <c r="NH14" s="318"/>
      <c r="NI14" s="318"/>
      <c r="NJ14" s="318"/>
      <c r="NK14" s="318"/>
      <c r="NL14" s="318"/>
      <c r="NM14" s="318"/>
      <c r="NN14" s="318"/>
      <c r="NO14" s="318"/>
      <c r="NP14" s="318"/>
      <c r="NQ14" s="318"/>
      <c r="NR14" s="318"/>
      <c r="NS14" s="318"/>
      <c r="NT14" s="318"/>
      <c r="NU14" s="318"/>
      <c r="NV14" s="318"/>
      <c r="NW14" s="318"/>
      <c r="NX14" s="318"/>
      <c r="NY14" s="318"/>
      <c r="NZ14" s="318"/>
      <c r="OA14" s="318"/>
      <c r="OB14" s="318"/>
      <c r="OC14" s="318"/>
      <c r="OD14" s="318"/>
      <c r="OE14" s="318"/>
      <c r="OF14" s="318"/>
      <c r="OG14" s="318"/>
      <c r="OH14" s="318"/>
      <c r="OI14" s="318"/>
      <c r="OJ14" s="318"/>
      <c r="OK14" s="318"/>
      <c r="OL14" s="318"/>
      <c r="OM14" s="318"/>
      <c r="ON14" s="318"/>
      <c r="OO14" s="318"/>
      <c r="OP14" s="318"/>
      <c r="OQ14" s="318"/>
      <c r="OR14" s="318"/>
      <c r="OS14" s="318"/>
      <c r="OT14" s="318"/>
      <c r="OU14" s="318"/>
      <c r="OV14" s="318"/>
      <c r="OW14" s="318"/>
      <c r="OX14" s="318"/>
      <c r="OY14" s="318"/>
      <c r="OZ14" s="318"/>
      <c r="PA14" s="318"/>
      <c r="PB14" s="318"/>
      <c r="PC14" s="318"/>
      <c r="PD14" s="318"/>
      <c r="PE14" s="318"/>
      <c r="PF14" s="318"/>
      <c r="PG14" s="318"/>
      <c r="PH14" s="318"/>
      <c r="PI14" s="318"/>
      <c r="PJ14" s="318"/>
      <c r="PK14" s="318"/>
      <c r="PL14" s="318"/>
      <c r="PM14" s="318"/>
      <c r="PN14" s="318"/>
      <c r="PO14" s="318"/>
      <c r="PP14" s="318"/>
      <c r="PQ14" s="318"/>
      <c r="PR14" s="318"/>
      <c r="PS14" s="318"/>
      <c r="PT14" s="318"/>
      <c r="PU14" s="318"/>
      <c r="PV14" s="318"/>
      <c r="PW14" s="318"/>
      <c r="PX14" s="318"/>
      <c r="PY14" s="318"/>
      <c r="PZ14" s="318"/>
      <c r="QA14" s="318"/>
      <c r="QB14" s="318"/>
      <c r="QC14" s="318"/>
      <c r="QD14" s="318"/>
      <c r="QE14" s="318"/>
      <c r="QF14" s="318"/>
      <c r="QG14" s="318"/>
      <c r="QH14" s="318"/>
      <c r="QI14" s="318"/>
      <c r="QJ14" s="318"/>
      <c r="QK14" s="318"/>
      <c r="QL14" s="318"/>
      <c r="QM14" s="318"/>
      <c r="QN14" s="318"/>
      <c r="QO14" s="318"/>
      <c r="QP14" s="318"/>
      <c r="QQ14" s="318"/>
    </row>
    <row r="15" spans="1:459">
      <c r="A15" s="798"/>
      <c r="B15" s="799"/>
      <c r="C15" s="803" t="s">
        <v>208</v>
      </c>
      <c r="D15" s="804"/>
      <c r="E15" s="804"/>
      <c r="F15" s="805"/>
      <c r="G15" s="806" t="s">
        <v>209</v>
      </c>
      <c r="H15" s="806"/>
      <c r="I15" s="806"/>
      <c r="J15" s="806"/>
      <c r="K15" s="806" t="s">
        <v>210</v>
      </c>
      <c r="L15" s="806"/>
      <c r="M15" s="806"/>
      <c r="N15" s="806"/>
      <c r="O15" s="806"/>
      <c r="P15" s="807" t="s">
        <v>211</v>
      </c>
      <c r="Q15" s="798"/>
      <c r="R15" s="798"/>
      <c r="S15" s="798"/>
      <c r="T15" s="798"/>
      <c r="U15" s="798"/>
      <c r="V15" s="803" t="s">
        <v>208</v>
      </c>
      <c r="W15" s="804"/>
      <c r="X15" s="804"/>
      <c r="Y15" s="805"/>
      <c r="Z15" s="806" t="s">
        <v>209</v>
      </c>
      <c r="AA15" s="806"/>
      <c r="AB15" s="806"/>
      <c r="AC15" s="806"/>
      <c r="AD15" s="806" t="s">
        <v>210</v>
      </c>
      <c r="AE15" s="806"/>
      <c r="AF15" s="806"/>
      <c r="AG15" s="806"/>
      <c r="AH15" s="806"/>
      <c r="AI15" s="807" t="s">
        <v>211</v>
      </c>
      <c r="AJ15" s="318"/>
      <c r="AK15" s="318"/>
      <c r="AL15" s="318"/>
      <c r="AM15" s="318"/>
      <c r="AN15" s="318"/>
      <c r="AO15" s="318"/>
      <c r="AP15" s="318"/>
      <c r="AQ15" s="318"/>
      <c r="AR15" s="318"/>
      <c r="AS15" s="318"/>
      <c r="AT15" s="318"/>
      <c r="AU15" s="318"/>
      <c r="AV15" s="318"/>
      <c r="AW15" s="318"/>
      <c r="AX15" s="318"/>
      <c r="AY15" s="318"/>
      <c r="AZ15" s="318"/>
      <c r="BA15" s="318"/>
      <c r="BB15" s="318"/>
      <c r="BC15" s="318"/>
      <c r="BD15" s="318"/>
      <c r="BE15" s="318"/>
      <c r="BF15" s="318"/>
      <c r="BG15" s="318"/>
      <c r="BH15" s="318"/>
      <c r="BI15" s="318"/>
      <c r="BJ15" s="318"/>
      <c r="BK15" s="318"/>
      <c r="BL15" s="318"/>
      <c r="BM15" s="318"/>
      <c r="BN15" s="318"/>
      <c r="BO15" s="318"/>
      <c r="BP15" s="318"/>
      <c r="BQ15" s="318"/>
      <c r="BR15" s="318"/>
      <c r="BS15" s="318"/>
      <c r="BT15" s="318"/>
      <c r="BU15" s="318"/>
      <c r="BV15" s="318"/>
      <c r="BW15" s="318"/>
      <c r="BX15" s="318"/>
      <c r="BY15" s="318"/>
      <c r="BZ15" s="318"/>
      <c r="CA15" s="318"/>
      <c r="CB15" s="318"/>
      <c r="CC15" s="318"/>
      <c r="CD15" s="318"/>
      <c r="CE15" s="318"/>
      <c r="CF15" s="318"/>
      <c r="CG15" s="318"/>
      <c r="CH15" s="318"/>
      <c r="CI15" s="318"/>
      <c r="CJ15" s="318"/>
      <c r="CK15" s="318"/>
      <c r="CL15" s="318"/>
      <c r="CM15" s="318"/>
      <c r="CN15" s="318"/>
      <c r="CO15" s="318"/>
      <c r="CP15" s="318"/>
      <c r="CQ15" s="318"/>
      <c r="CR15" s="318"/>
      <c r="CS15" s="318"/>
      <c r="CT15" s="318"/>
      <c r="CU15" s="318"/>
      <c r="CV15" s="318"/>
      <c r="CW15" s="318"/>
      <c r="CX15" s="318"/>
      <c r="CY15" s="318"/>
      <c r="CZ15" s="318"/>
      <c r="DA15" s="318"/>
      <c r="DB15" s="318"/>
      <c r="DC15" s="318"/>
      <c r="DD15" s="318"/>
      <c r="DE15" s="318"/>
      <c r="DF15" s="318"/>
      <c r="DG15" s="318"/>
      <c r="DH15" s="318"/>
      <c r="DI15" s="318"/>
      <c r="DJ15" s="318"/>
      <c r="DK15" s="318"/>
      <c r="DL15" s="318"/>
      <c r="DM15" s="318"/>
      <c r="DN15" s="318"/>
      <c r="DO15" s="318"/>
      <c r="DP15" s="318"/>
      <c r="DQ15" s="318"/>
      <c r="DR15" s="318"/>
      <c r="DS15" s="318"/>
      <c r="DT15" s="318"/>
      <c r="DU15" s="318"/>
      <c r="DV15" s="318"/>
      <c r="DW15" s="318"/>
      <c r="DX15" s="318"/>
      <c r="DY15" s="318"/>
      <c r="DZ15" s="318"/>
      <c r="EA15" s="318"/>
      <c r="EB15" s="318"/>
      <c r="EC15" s="318"/>
      <c r="ED15" s="318"/>
      <c r="EE15" s="318"/>
      <c r="EF15" s="318"/>
      <c r="EG15" s="318"/>
      <c r="EH15" s="318"/>
      <c r="EI15" s="318"/>
      <c r="EJ15" s="318"/>
      <c r="EK15" s="318"/>
      <c r="EL15" s="318"/>
      <c r="EM15" s="318"/>
      <c r="EN15" s="318"/>
      <c r="EO15" s="318"/>
      <c r="EP15" s="318"/>
      <c r="EQ15" s="318"/>
      <c r="ER15" s="318"/>
      <c r="ES15" s="318"/>
      <c r="ET15" s="318"/>
      <c r="EU15" s="318"/>
      <c r="EV15" s="318"/>
      <c r="EW15" s="318"/>
      <c r="EX15" s="318"/>
      <c r="EY15" s="318"/>
      <c r="EZ15" s="318"/>
      <c r="FA15" s="318"/>
      <c r="FB15" s="318"/>
      <c r="FC15" s="318"/>
      <c r="FD15" s="318"/>
      <c r="FE15" s="318"/>
      <c r="FF15" s="318"/>
      <c r="FG15" s="318"/>
      <c r="FH15" s="318"/>
      <c r="FI15" s="318"/>
      <c r="FJ15" s="318"/>
      <c r="FK15" s="318"/>
      <c r="FL15" s="318"/>
      <c r="FM15" s="318"/>
      <c r="FN15" s="318"/>
      <c r="FO15" s="318"/>
      <c r="FP15" s="318"/>
      <c r="FQ15" s="318"/>
      <c r="FR15" s="318"/>
      <c r="FS15" s="318"/>
      <c r="FT15" s="318"/>
      <c r="FU15" s="318"/>
      <c r="FV15" s="318"/>
      <c r="FW15" s="318"/>
      <c r="FX15" s="318"/>
      <c r="FY15" s="318"/>
      <c r="FZ15" s="318"/>
      <c r="GA15" s="318"/>
      <c r="GB15" s="318"/>
      <c r="GC15" s="318"/>
      <c r="GD15" s="318"/>
      <c r="GE15" s="318"/>
      <c r="GF15" s="318"/>
      <c r="GG15" s="318"/>
      <c r="GH15" s="318"/>
      <c r="GI15" s="318"/>
      <c r="GJ15" s="318"/>
      <c r="GK15" s="318"/>
      <c r="GL15" s="318"/>
      <c r="GM15" s="318"/>
      <c r="GN15" s="318"/>
      <c r="GO15" s="318"/>
      <c r="GP15" s="318"/>
      <c r="GQ15" s="318"/>
      <c r="GR15" s="318"/>
      <c r="GS15" s="318"/>
      <c r="GT15" s="318"/>
      <c r="GU15" s="318"/>
      <c r="GV15" s="318"/>
      <c r="GW15" s="318"/>
      <c r="GX15" s="318"/>
      <c r="GY15" s="318"/>
      <c r="GZ15" s="318"/>
      <c r="HA15" s="318"/>
      <c r="HB15" s="318"/>
      <c r="HC15" s="318"/>
      <c r="HD15" s="318"/>
      <c r="HE15" s="318"/>
      <c r="HF15" s="318"/>
      <c r="HG15" s="318"/>
      <c r="HH15" s="318"/>
      <c r="HI15" s="318"/>
      <c r="HJ15" s="318"/>
      <c r="HK15" s="318"/>
      <c r="HL15" s="318"/>
      <c r="HM15" s="318"/>
      <c r="HN15" s="318"/>
      <c r="HO15" s="318"/>
      <c r="HP15" s="318"/>
      <c r="HQ15" s="318"/>
      <c r="HR15" s="318"/>
      <c r="HS15" s="318"/>
      <c r="HT15" s="318"/>
      <c r="HU15" s="318"/>
      <c r="HV15" s="318"/>
      <c r="HW15" s="318"/>
      <c r="HX15" s="318"/>
      <c r="HY15" s="318"/>
      <c r="HZ15" s="318"/>
      <c r="IA15" s="318"/>
      <c r="IB15" s="318"/>
      <c r="IC15" s="318"/>
      <c r="ID15" s="318"/>
      <c r="IE15" s="318"/>
      <c r="IF15" s="318"/>
      <c r="IG15" s="318"/>
      <c r="IH15" s="318"/>
      <c r="II15" s="318"/>
      <c r="IJ15" s="318"/>
      <c r="IK15" s="318"/>
      <c r="IL15" s="318"/>
      <c r="IM15" s="318"/>
      <c r="IN15" s="318"/>
      <c r="IO15" s="318"/>
      <c r="IP15" s="318"/>
      <c r="IQ15" s="318"/>
      <c r="IR15" s="318"/>
      <c r="IS15" s="318"/>
      <c r="IT15" s="318"/>
      <c r="IU15" s="318"/>
      <c r="IV15" s="318"/>
      <c r="IW15" s="318"/>
      <c r="IX15" s="318"/>
      <c r="IY15" s="318"/>
      <c r="IZ15" s="318"/>
      <c r="JA15" s="318"/>
      <c r="JB15" s="318"/>
      <c r="JC15" s="318"/>
      <c r="JD15" s="318"/>
      <c r="JE15" s="318"/>
      <c r="JF15" s="318"/>
      <c r="JG15" s="318"/>
      <c r="JH15" s="318"/>
      <c r="JI15" s="318"/>
      <c r="JJ15" s="318"/>
      <c r="JK15" s="318"/>
      <c r="JL15" s="318"/>
      <c r="JM15" s="318"/>
      <c r="JN15" s="318"/>
      <c r="JO15" s="318"/>
      <c r="JP15" s="318"/>
      <c r="JQ15" s="318"/>
      <c r="JR15" s="318"/>
      <c r="JS15" s="318"/>
      <c r="JT15" s="318"/>
      <c r="JU15" s="318"/>
      <c r="JV15" s="318"/>
      <c r="JW15" s="318"/>
      <c r="JX15" s="318"/>
      <c r="JY15" s="318"/>
      <c r="JZ15" s="318"/>
      <c r="KA15" s="318"/>
      <c r="KB15" s="318"/>
      <c r="KC15" s="318"/>
      <c r="KD15" s="318"/>
      <c r="KE15" s="318"/>
      <c r="KF15" s="318"/>
      <c r="KG15" s="318"/>
      <c r="KH15" s="318"/>
      <c r="KI15" s="318"/>
      <c r="KJ15" s="318"/>
      <c r="KK15" s="318"/>
      <c r="KL15" s="318"/>
      <c r="KM15" s="318"/>
      <c r="KN15" s="318"/>
      <c r="KO15" s="318"/>
      <c r="KP15" s="318"/>
      <c r="KQ15" s="318"/>
      <c r="KR15" s="318"/>
      <c r="KS15" s="318"/>
      <c r="KT15" s="318"/>
      <c r="KU15" s="318"/>
      <c r="KV15" s="318"/>
      <c r="KW15" s="318"/>
      <c r="KX15" s="318"/>
      <c r="KY15" s="318"/>
      <c r="KZ15" s="318"/>
      <c r="LA15" s="318"/>
      <c r="LB15" s="318"/>
      <c r="LC15" s="318"/>
      <c r="LD15" s="318"/>
      <c r="LE15" s="318"/>
      <c r="LF15" s="318"/>
      <c r="LG15" s="318"/>
      <c r="LH15" s="318"/>
      <c r="LI15" s="318"/>
      <c r="LJ15" s="318"/>
      <c r="LK15" s="318"/>
      <c r="LL15" s="318"/>
      <c r="LM15" s="318"/>
      <c r="LN15" s="318"/>
      <c r="LO15" s="318"/>
      <c r="LP15" s="318"/>
      <c r="LQ15" s="318"/>
      <c r="LR15" s="318"/>
      <c r="LS15" s="318"/>
      <c r="LT15" s="318"/>
      <c r="LU15" s="318"/>
      <c r="LV15" s="318"/>
      <c r="LW15" s="318"/>
      <c r="LX15" s="318"/>
      <c r="LY15" s="318"/>
      <c r="LZ15" s="318"/>
      <c r="MA15" s="318"/>
      <c r="MB15" s="318"/>
      <c r="MC15" s="318"/>
      <c r="MD15" s="318"/>
      <c r="ME15" s="318"/>
      <c r="MF15" s="318"/>
      <c r="MG15" s="318"/>
      <c r="MH15" s="318"/>
      <c r="MI15" s="318"/>
      <c r="MJ15" s="318"/>
      <c r="MK15" s="318"/>
      <c r="ML15" s="318"/>
      <c r="MM15" s="318"/>
      <c r="MN15" s="318"/>
      <c r="MO15" s="318"/>
      <c r="MP15" s="318"/>
      <c r="MQ15" s="318"/>
      <c r="MR15" s="318"/>
      <c r="MS15" s="318"/>
      <c r="MT15" s="318"/>
      <c r="MU15" s="318"/>
      <c r="MV15" s="318"/>
      <c r="MW15" s="318"/>
      <c r="MX15" s="318"/>
      <c r="MY15" s="318"/>
      <c r="MZ15" s="318"/>
      <c r="NA15" s="318"/>
      <c r="NB15" s="318"/>
      <c r="NC15" s="318"/>
      <c r="ND15" s="318"/>
      <c r="NE15" s="318"/>
      <c r="NF15" s="318"/>
      <c r="NG15" s="318"/>
      <c r="NH15" s="318"/>
      <c r="NI15" s="318"/>
      <c r="NJ15" s="318"/>
      <c r="NK15" s="318"/>
      <c r="NL15" s="318"/>
      <c r="NM15" s="318"/>
      <c r="NN15" s="318"/>
      <c r="NO15" s="318"/>
      <c r="NP15" s="318"/>
      <c r="NQ15" s="318"/>
      <c r="NR15" s="318"/>
      <c r="NS15" s="318"/>
      <c r="NT15" s="318"/>
      <c r="NU15" s="318"/>
      <c r="NV15" s="318"/>
      <c r="NW15" s="318"/>
      <c r="NX15" s="318"/>
      <c r="NY15" s="318"/>
      <c r="NZ15" s="318"/>
      <c r="OA15" s="318"/>
      <c r="OB15" s="318"/>
      <c r="OC15" s="318"/>
      <c r="OD15" s="318"/>
      <c r="OE15" s="318"/>
      <c r="OF15" s="318"/>
      <c r="OG15" s="318"/>
      <c r="OH15" s="318"/>
      <c r="OI15" s="318"/>
      <c r="OJ15" s="318"/>
      <c r="OK15" s="318"/>
      <c r="OL15" s="318"/>
      <c r="OM15" s="318"/>
      <c r="ON15" s="318"/>
      <c r="OO15" s="318"/>
      <c r="OP15" s="318"/>
      <c r="OQ15" s="318"/>
      <c r="OR15" s="318"/>
      <c r="OS15" s="318"/>
      <c r="OT15" s="318"/>
      <c r="OU15" s="318"/>
      <c r="OV15" s="318"/>
      <c r="OW15" s="318"/>
      <c r="OX15" s="318"/>
      <c r="OY15" s="318"/>
      <c r="OZ15" s="318"/>
      <c r="PA15" s="318"/>
      <c r="PB15" s="318"/>
      <c r="PC15" s="318"/>
      <c r="PD15" s="318"/>
      <c r="PE15" s="318"/>
      <c r="PF15" s="318"/>
      <c r="PG15" s="318"/>
      <c r="PH15" s="318"/>
      <c r="PI15" s="318"/>
      <c r="PJ15" s="318"/>
      <c r="PK15" s="318"/>
      <c r="PL15" s="318"/>
      <c r="PM15" s="318"/>
      <c r="PN15" s="318"/>
      <c r="PO15" s="318"/>
      <c r="PP15" s="318"/>
      <c r="PQ15" s="318"/>
      <c r="PR15" s="318"/>
      <c r="PS15" s="318"/>
      <c r="PT15" s="318"/>
      <c r="PU15" s="318"/>
      <c r="PV15" s="318"/>
      <c r="PW15" s="318"/>
      <c r="PX15" s="318"/>
      <c r="PY15" s="318"/>
      <c r="PZ15" s="318"/>
      <c r="QA15" s="318"/>
      <c r="QB15" s="318"/>
      <c r="QC15" s="318"/>
      <c r="QD15" s="318"/>
      <c r="QE15" s="318"/>
      <c r="QF15" s="318"/>
      <c r="QG15" s="318"/>
      <c r="QH15" s="318"/>
      <c r="QI15" s="318"/>
      <c r="QJ15" s="318"/>
      <c r="QK15" s="318"/>
      <c r="QL15" s="318"/>
      <c r="QM15" s="318"/>
      <c r="QN15" s="318"/>
      <c r="QO15" s="318"/>
      <c r="QP15" s="318"/>
      <c r="QQ15" s="318"/>
    </row>
    <row r="16" spans="1:459" ht="269.25" customHeight="1">
      <c r="A16" s="536"/>
      <c r="B16" s="537" t="s">
        <v>49</v>
      </c>
      <c r="C16" s="538" t="s">
        <v>212</v>
      </c>
      <c r="D16" s="539" t="s">
        <v>213</v>
      </c>
      <c r="E16" s="539" t="s">
        <v>214</v>
      </c>
      <c r="F16" s="539" t="s">
        <v>215</v>
      </c>
      <c r="G16" s="538" t="s">
        <v>212</v>
      </c>
      <c r="H16" s="539" t="s">
        <v>213</v>
      </c>
      <c r="I16" s="539" t="s">
        <v>216</v>
      </c>
      <c r="J16" s="539" t="s">
        <v>217</v>
      </c>
      <c r="K16" s="538" t="s">
        <v>218</v>
      </c>
      <c r="L16" s="539" t="s">
        <v>213</v>
      </c>
      <c r="M16" s="538" t="s">
        <v>219</v>
      </c>
      <c r="N16" s="538" t="s">
        <v>220</v>
      </c>
      <c r="O16" s="539" t="s">
        <v>221</v>
      </c>
      <c r="P16" s="807"/>
      <c r="Q16" s="539" t="s">
        <v>106</v>
      </c>
      <c r="R16" s="539" t="s">
        <v>222</v>
      </c>
      <c r="S16" s="539" t="s">
        <v>223</v>
      </c>
      <c r="T16" s="539" t="s">
        <v>1004</v>
      </c>
      <c r="U16" s="539" t="s">
        <v>224</v>
      </c>
      <c r="V16" s="538" t="s">
        <v>212</v>
      </c>
      <c r="W16" s="539" t="s">
        <v>225</v>
      </c>
      <c r="X16" s="539" t="s">
        <v>214</v>
      </c>
      <c r="Y16" s="539" t="s">
        <v>226</v>
      </c>
      <c r="Z16" s="538" t="s">
        <v>212</v>
      </c>
      <c r="AA16" s="539" t="s">
        <v>213</v>
      </c>
      <c r="AB16" s="539" t="s">
        <v>216</v>
      </c>
      <c r="AC16" s="539" t="s">
        <v>217</v>
      </c>
      <c r="AD16" s="538" t="s">
        <v>212</v>
      </c>
      <c r="AE16" s="539" t="s">
        <v>213</v>
      </c>
      <c r="AF16" s="538" t="s">
        <v>219</v>
      </c>
      <c r="AG16" s="538" t="s">
        <v>220</v>
      </c>
      <c r="AH16" s="540" t="s">
        <v>221</v>
      </c>
      <c r="AI16" s="807"/>
      <c r="AJ16" s="318"/>
      <c r="AK16" s="318"/>
      <c r="AL16" s="318"/>
      <c r="AM16" s="318"/>
      <c r="AN16" s="318"/>
      <c r="AO16" s="318"/>
      <c r="AP16" s="318"/>
      <c r="AQ16" s="318"/>
      <c r="AR16" s="318"/>
      <c r="AS16" s="318"/>
      <c r="AT16" s="318"/>
      <c r="AU16" s="318"/>
      <c r="AV16" s="318"/>
      <c r="AW16" s="318"/>
      <c r="AX16" s="318"/>
      <c r="AY16" s="318"/>
      <c r="AZ16" s="318"/>
      <c r="BA16" s="318"/>
      <c r="BB16" s="318"/>
      <c r="BC16" s="318"/>
      <c r="BD16" s="318"/>
      <c r="BE16" s="318"/>
      <c r="BF16" s="318"/>
      <c r="BG16" s="318"/>
      <c r="BH16" s="318"/>
      <c r="BI16" s="318"/>
      <c r="BJ16" s="318"/>
      <c r="BK16" s="318"/>
      <c r="BL16" s="318"/>
      <c r="BM16" s="318"/>
      <c r="BN16" s="318"/>
      <c r="BO16" s="318"/>
      <c r="BP16" s="318"/>
      <c r="BQ16" s="318"/>
      <c r="BR16" s="318"/>
      <c r="BS16" s="318"/>
      <c r="BT16" s="318"/>
      <c r="BU16" s="318"/>
      <c r="BV16" s="318"/>
      <c r="BW16" s="318"/>
      <c r="BX16" s="318"/>
      <c r="BY16" s="318"/>
      <c r="BZ16" s="318"/>
      <c r="CA16" s="318"/>
      <c r="CB16" s="318"/>
      <c r="CC16" s="318"/>
      <c r="CD16" s="318"/>
      <c r="CE16" s="318"/>
      <c r="CF16" s="318"/>
      <c r="CG16" s="318"/>
      <c r="CH16" s="318"/>
      <c r="CI16" s="318"/>
      <c r="CJ16" s="318"/>
      <c r="CK16" s="318"/>
      <c r="CL16" s="318"/>
      <c r="CM16" s="318"/>
      <c r="CN16" s="318"/>
      <c r="CO16" s="318"/>
      <c r="CP16" s="318"/>
      <c r="CQ16" s="318"/>
      <c r="CR16" s="318"/>
      <c r="CS16" s="318"/>
      <c r="CT16" s="318"/>
      <c r="CU16" s="318"/>
      <c r="CV16" s="318"/>
      <c r="CW16" s="318"/>
      <c r="CX16" s="318"/>
      <c r="CY16" s="318"/>
      <c r="CZ16" s="318"/>
      <c r="DA16" s="318"/>
      <c r="DB16" s="318"/>
      <c r="DC16" s="318"/>
      <c r="DD16" s="318"/>
      <c r="DE16" s="318"/>
      <c r="DF16" s="318"/>
      <c r="DG16" s="318"/>
      <c r="DH16" s="318"/>
      <c r="DI16" s="318"/>
      <c r="DJ16" s="318"/>
      <c r="DK16" s="318"/>
      <c r="DL16" s="318"/>
      <c r="DM16" s="318"/>
      <c r="DN16" s="318"/>
      <c r="DO16" s="318"/>
      <c r="DP16" s="318"/>
      <c r="DQ16" s="318"/>
      <c r="DR16" s="318"/>
      <c r="DS16" s="318"/>
      <c r="DT16" s="318"/>
      <c r="DU16" s="318"/>
      <c r="DV16" s="318"/>
      <c r="DW16" s="318"/>
      <c r="DX16" s="318"/>
      <c r="DY16" s="318"/>
      <c r="DZ16" s="318"/>
      <c r="EA16" s="318"/>
      <c r="EB16" s="318"/>
      <c r="EC16" s="318"/>
      <c r="ED16" s="318"/>
      <c r="EE16" s="318"/>
      <c r="EF16" s="318"/>
      <c r="EG16" s="318"/>
      <c r="EH16" s="318"/>
      <c r="EI16" s="318"/>
      <c r="EJ16" s="318"/>
      <c r="EK16" s="318"/>
      <c r="EL16" s="318"/>
      <c r="EM16" s="318"/>
      <c r="EN16" s="318"/>
      <c r="EO16" s="318"/>
      <c r="EP16" s="318"/>
      <c r="EQ16" s="318"/>
      <c r="ER16" s="318"/>
      <c r="ES16" s="318"/>
      <c r="ET16" s="318"/>
      <c r="EU16" s="318"/>
      <c r="EV16" s="318"/>
      <c r="EW16" s="318"/>
      <c r="EX16" s="318"/>
      <c r="EY16" s="318"/>
      <c r="EZ16" s="318"/>
      <c r="FA16" s="318"/>
      <c r="FB16" s="318"/>
      <c r="FC16" s="318"/>
      <c r="FD16" s="318"/>
      <c r="FE16" s="318"/>
      <c r="FF16" s="318"/>
      <c r="FG16" s="318"/>
      <c r="FH16" s="318"/>
      <c r="FI16" s="318"/>
      <c r="FJ16" s="318"/>
      <c r="FK16" s="318"/>
      <c r="FL16" s="318"/>
      <c r="FM16" s="318"/>
      <c r="FN16" s="318"/>
      <c r="FO16" s="318"/>
      <c r="FP16" s="318"/>
      <c r="FQ16" s="318"/>
      <c r="FR16" s="318"/>
      <c r="FS16" s="318"/>
      <c r="FT16" s="318"/>
      <c r="FU16" s="318"/>
      <c r="FV16" s="318"/>
      <c r="FW16" s="318"/>
      <c r="FX16" s="318"/>
      <c r="FY16" s="318"/>
      <c r="FZ16" s="318"/>
      <c r="GA16" s="318"/>
      <c r="GB16" s="318"/>
      <c r="GC16" s="318"/>
      <c r="GD16" s="318"/>
      <c r="GE16" s="318"/>
      <c r="GF16" s="318"/>
      <c r="GG16" s="318"/>
      <c r="GH16" s="318"/>
      <c r="GI16" s="318"/>
      <c r="GJ16" s="318"/>
      <c r="GK16" s="318"/>
      <c r="GL16" s="318"/>
      <c r="GM16" s="318"/>
      <c r="GN16" s="318"/>
      <c r="GO16" s="318"/>
      <c r="GP16" s="318"/>
      <c r="GQ16" s="318"/>
      <c r="GR16" s="318"/>
      <c r="GS16" s="318"/>
      <c r="GT16" s="318"/>
      <c r="GU16" s="318"/>
      <c r="GV16" s="318"/>
      <c r="GW16" s="318"/>
      <c r="GX16" s="318"/>
      <c r="GY16" s="318"/>
      <c r="GZ16" s="318"/>
      <c r="HA16" s="318"/>
      <c r="HB16" s="318"/>
      <c r="HC16" s="318"/>
      <c r="HD16" s="318"/>
      <c r="HE16" s="318"/>
      <c r="HF16" s="318"/>
      <c r="HG16" s="318"/>
      <c r="HH16" s="318"/>
      <c r="HI16" s="318"/>
      <c r="HJ16" s="318"/>
      <c r="HK16" s="318"/>
      <c r="HL16" s="318"/>
      <c r="HM16" s="318"/>
      <c r="HN16" s="318"/>
      <c r="HO16" s="318"/>
      <c r="HP16" s="318"/>
      <c r="HQ16" s="318"/>
      <c r="HR16" s="318"/>
      <c r="HS16" s="318"/>
      <c r="HT16" s="318"/>
      <c r="HU16" s="318"/>
      <c r="HV16" s="318"/>
      <c r="HW16" s="318"/>
      <c r="HX16" s="318"/>
      <c r="HY16" s="318"/>
      <c r="HZ16" s="318"/>
      <c r="IA16" s="318"/>
      <c r="IB16" s="318"/>
      <c r="IC16" s="318"/>
      <c r="ID16" s="318"/>
      <c r="IE16" s="318"/>
      <c r="IF16" s="318"/>
      <c r="IG16" s="318"/>
      <c r="IH16" s="318"/>
      <c r="II16" s="318"/>
      <c r="IJ16" s="318"/>
      <c r="IK16" s="318"/>
      <c r="IL16" s="318"/>
      <c r="IM16" s="318"/>
      <c r="IN16" s="318"/>
      <c r="IO16" s="318"/>
      <c r="IP16" s="318"/>
      <c r="IQ16" s="318"/>
      <c r="IR16" s="318"/>
      <c r="IS16" s="318"/>
      <c r="IT16" s="318"/>
      <c r="IU16" s="318"/>
      <c r="IV16" s="318"/>
      <c r="IW16" s="318"/>
      <c r="IX16" s="318"/>
      <c r="IY16" s="318"/>
      <c r="IZ16" s="318"/>
      <c r="JA16" s="318"/>
      <c r="JB16" s="318"/>
      <c r="JC16" s="318"/>
      <c r="JD16" s="318"/>
      <c r="JE16" s="318"/>
      <c r="JF16" s="318"/>
      <c r="JG16" s="318"/>
      <c r="JH16" s="318"/>
      <c r="JI16" s="318"/>
      <c r="JJ16" s="318"/>
      <c r="JK16" s="318"/>
      <c r="JL16" s="318"/>
      <c r="JM16" s="318"/>
      <c r="JN16" s="318"/>
      <c r="JO16" s="318"/>
      <c r="JP16" s="318"/>
      <c r="JQ16" s="318"/>
      <c r="JR16" s="318"/>
      <c r="JS16" s="318"/>
      <c r="JT16" s="318"/>
      <c r="JU16" s="318"/>
      <c r="JV16" s="318"/>
      <c r="JW16" s="318"/>
      <c r="JX16" s="318"/>
      <c r="JY16" s="318"/>
      <c r="JZ16" s="318"/>
      <c r="KA16" s="318"/>
      <c r="KB16" s="318"/>
      <c r="KC16" s="318"/>
      <c r="KD16" s="318"/>
      <c r="KE16" s="318"/>
      <c r="KF16" s="318"/>
      <c r="KG16" s="318"/>
      <c r="KH16" s="318"/>
      <c r="KI16" s="318"/>
      <c r="KJ16" s="318"/>
      <c r="KK16" s="318"/>
      <c r="KL16" s="318"/>
      <c r="KM16" s="318"/>
      <c r="KN16" s="318"/>
      <c r="KO16" s="318"/>
      <c r="KP16" s="318"/>
      <c r="KQ16" s="318"/>
      <c r="KR16" s="318"/>
      <c r="KS16" s="318"/>
      <c r="KT16" s="318"/>
      <c r="KU16" s="318"/>
      <c r="KV16" s="318"/>
      <c r="KW16" s="318"/>
      <c r="KX16" s="318"/>
      <c r="KY16" s="318"/>
      <c r="KZ16" s="318"/>
      <c r="LA16" s="318"/>
      <c r="LB16" s="318"/>
      <c r="LC16" s="318"/>
      <c r="LD16" s="318"/>
      <c r="LE16" s="318"/>
      <c r="LF16" s="318"/>
      <c r="LG16" s="318"/>
      <c r="LH16" s="318"/>
      <c r="LI16" s="318"/>
      <c r="LJ16" s="318"/>
      <c r="LK16" s="318"/>
      <c r="LL16" s="318"/>
      <c r="LM16" s="318"/>
      <c r="LN16" s="318"/>
      <c r="LO16" s="318"/>
      <c r="LP16" s="318"/>
      <c r="LQ16" s="318"/>
      <c r="LR16" s="318"/>
      <c r="LS16" s="318"/>
      <c r="LT16" s="318"/>
      <c r="LU16" s="318"/>
      <c r="LV16" s="318"/>
      <c r="LW16" s="318"/>
      <c r="LX16" s="318"/>
      <c r="LY16" s="318"/>
      <c r="LZ16" s="318"/>
      <c r="MA16" s="318"/>
      <c r="MB16" s="318"/>
      <c r="MC16" s="318"/>
      <c r="MD16" s="318"/>
      <c r="ME16" s="318"/>
      <c r="MF16" s="318"/>
      <c r="MG16" s="318"/>
      <c r="MH16" s="318"/>
      <c r="MI16" s="318"/>
      <c r="MJ16" s="318"/>
      <c r="MK16" s="318"/>
      <c r="ML16" s="318"/>
      <c r="MM16" s="318"/>
      <c r="MN16" s="318"/>
      <c r="MO16" s="318"/>
      <c r="MP16" s="318"/>
      <c r="MQ16" s="318"/>
      <c r="MR16" s="318"/>
      <c r="MS16" s="318"/>
      <c r="MT16" s="318"/>
      <c r="MU16" s="318"/>
      <c r="MV16" s="318"/>
      <c r="MW16" s="318"/>
      <c r="MX16" s="318"/>
      <c r="MY16" s="318"/>
      <c r="MZ16" s="318"/>
      <c r="NA16" s="318"/>
      <c r="NB16" s="318"/>
      <c r="NC16" s="318"/>
      <c r="ND16" s="318"/>
      <c r="NE16" s="318"/>
      <c r="NF16" s="318"/>
      <c r="NG16" s="318"/>
      <c r="NH16" s="318"/>
      <c r="NI16" s="318"/>
      <c r="NJ16" s="318"/>
      <c r="NK16" s="318"/>
      <c r="NL16" s="318"/>
      <c r="NM16" s="318"/>
      <c r="NN16" s="318"/>
      <c r="NO16" s="318"/>
      <c r="NP16" s="318"/>
      <c r="NQ16" s="318"/>
      <c r="NR16" s="318"/>
      <c r="NS16" s="318"/>
      <c r="NT16" s="318"/>
      <c r="NU16" s="318"/>
      <c r="NV16" s="318"/>
      <c r="NW16" s="318"/>
      <c r="NX16" s="318"/>
      <c r="NY16" s="318"/>
      <c r="NZ16" s="318"/>
      <c r="OA16" s="318"/>
      <c r="OB16" s="318"/>
      <c r="OC16" s="318"/>
      <c r="OD16" s="318"/>
      <c r="OE16" s="318"/>
      <c r="OF16" s="318"/>
      <c r="OG16" s="318"/>
      <c r="OH16" s="318"/>
      <c r="OI16" s="318"/>
      <c r="OJ16" s="318"/>
      <c r="OK16" s="318"/>
      <c r="OL16" s="318"/>
      <c r="OM16" s="318"/>
      <c r="ON16" s="318"/>
      <c r="OO16" s="318"/>
      <c r="OP16" s="318"/>
      <c r="OQ16" s="318"/>
      <c r="OR16" s="318"/>
      <c r="OS16" s="318"/>
      <c r="OT16" s="318"/>
      <c r="OU16" s="318"/>
      <c r="OV16" s="318"/>
      <c r="OW16" s="318"/>
      <c r="OX16" s="318"/>
      <c r="OY16" s="318"/>
      <c r="OZ16" s="318"/>
      <c r="PA16" s="318"/>
      <c r="PB16" s="318"/>
      <c r="PC16" s="318"/>
      <c r="PD16" s="318"/>
      <c r="PE16" s="318"/>
      <c r="PF16" s="318"/>
      <c r="PG16" s="318"/>
      <c r="PH16" s="318"/>
      <c r="PI16" s="318"/>
      <c r="PJ16" s="318"/>
      <c r="PK16" s="318"/>
      <c r="PL16" s="318"/>
      <c r="PM16" s="318"/>
      <c r="PN16" s="318"/>
      <c r="PO16" s="318"/>
      <c r="PP16" s="318"/>
      <c r="PQ16" s="318"/>
      <c r="PR16" s="318"/>
      <c r="PS16" s="318"/>
      <c r="PT16" s="318"/>
      <c r="PU16" s="318"/>
      <c r="PV16" s="318"/>
      <c r="PW16" s="318"/>
      <c r="PX16" s="318"/>
      <c r="PY16" s="318"/>
      <c r="PZ16" s="318"/>
      <c r="QA16" s="318"/>
      <c r="QB16" s="318"/>
      <c r="QC16" s="318"/>
      <c r="QD16" s="318"/>
      <c r="QE16" s="318"/>
      <c r="QF16" s="318"/>
      <c r="QG16" s="318"/>
      <c r="QH16" s="318"/>
      <c r="QI16" s="318"/>
      <c r="QJ16" s="318"/>
      <c r="QK16" s="318"/>
      <c r="QL16" s="318"/>
      <c r="QM16" s="318"/>
      <c r="QN16" s="318"/>
      <c r="QO16" s="318"/>
      <c r="QP16" s="318"/>
      <c r="QQ16" s="318"/>
    </row>
    <row r="17" spans="1:459" s="544" customFormat="1" ht="22.5">
      <c r="A17" s="738"/>
      <c r="B17" s="541" t="s">
        <v>615</v>
      </c>
      <c r="C17" s="738" t="s">
        <v>61</v>
      </c>
      <c r="D17" s="738" t="s">
        <v>61</v>
      </c>
      <c r="E17" s="738" t="s">
        <v>61</v>
      </c>
      <c r="F17" s="738" t="s">
        <v>61</v>
      </c>
      <c r="G17" s="738" t="s">
        <v>61</v>
      </c>
      <c r="H17" s="738" t="s">
        <v>61</v>
      </c>
      <c r="I17" s="738" t="s">
        <v>61</v>
      </c>
      <c r="J17" s="738" t="s">
        <v>61</v>
      </c>
      <c r="K17" s="738" t="s">
        <v>61</v>
      </c>
      <c r="L17" s="738" t="s">
        <v>61</v>
      </c>
      <c r="M17" s="738" t="s">
        <v>61</v>
      </c>
      <c r="N17" s="738" t="s">
        <v>61</v>
      </c>
      <c r="O17" s="738" t="s">
        <v>61</v>
      </c>
      <c r="P17" s="738" t="s">
        <v>61</v>
      </c>
      <c r="Q17" s="542">
        <f>SUM(R17:U17)</f>
        <v>155.22</v>
      </c>
      <c r="R17" s="542">
        <f>R18+R54+R78</f>
        <v>44.146999999999998</v>
      </c>
      <c r="S17" s="542">
        <f>S18+S54+S78</f>
        <v>91.969000000000008</v>
      </c>
      <c r="T17" s="542">
        <f>T18+T54+T78</f>
        <v>11.904</v>
      </c>
      <c r="U17" s="542">
        <f>U18+U54+U78</f>
        <v>7.2</v>
      </c>
      <c r="V17" s="738" t="s">
        <v>552</v>
      </c>
      <c r="W17" s="738" t="s">
        <v>552</v>
      </c>
      <c r="X17" s="738" t="s">
        <v>552</v>
      </c>
      <c r="Y17" s="738" t="s">
        <v>552</v>
      </c>
      <c r="Z17" s="738" t="s">
        <v>552</v>
      </c>
      <c r="AA17" s="738" t="s">
        <v>552</v>
      </c>
      <c r="AB17" s="738" t="s">
        <v>552</v>
      </c>
      <c r="AC17" s="738" t="s">
        <v>552</v>
      </c>
      <c r="AD17" s="738" t="s">
        <v>552</v>
      </c>
      <c r="AE17" s="738" t="s">
        <v>552</v>
      </c>
      <c r="AF17" s="738" t="s">
        <v>552</v>
      </c>
      <c r="AG17" s="738" t="s">
        <v>552</v>
      </c>
      <c r="AH17" s="738" t="s">
        <v>552</v>
      </c>
      <c r="AI17" s="738" t="s">
        <v>552</v>
      </c>
      <c r="AJ17" s="543"/>
      <c r="AK17" s="543"/>
      <c r="AL17" s="543"/>
      <c r="AM17" s="543"/>
      <c r="AN17" s="543"/>
      <c r="AO17" s="543"/>
      <c r="AP17" s="543"/>
      <c r="AQ17" s="543"/>
      <c r="AR17" s="543"/>
      <c r="AS17" s="543"/>
      <c r="AT17" s="543"/>
      <c r="AU17" s="543"/>
      <c r="AV17" s="543"/>
      <c r="AW17" s="543"/>
      <c r="AX17" s="543"/>
      <c r="AY17" s="543"/>
      <c r="AZ17" s="543"/>
      <c r="BA17" s="543"/>
      <c r="BB17" s="543"/>
      <c r="BC17" s="543"/>
      <c r="BD17" s="543"/>
      <c r="BE17" s="543"/>
      <c r="BF17" s="543"/>
      <c r="BG17" s="543"/>
      <c r="BH17" s="543"/>
      <c r="BI17" s="543"/>
      <c r="BJ17" s="543"/>
      <c r="BK17" s="543"/>
      <c r="BL17" s="543"/>
      <c r="BM17" s="543"/>
      <c r="BN17" s="543"/>
      <c r="BO17" s="543"/>
      <c r="BP17" s="543"/>
      <c r="BQ17" s="543"/>
      <c r="BR17" s="543"/>
      <c r="BS17" s="543"/>
      <c r="BT17" s="543"/>
      <c r="BU17" s="543"/>
      <c r="BV17" s="543"/>
      <c r="BW17" s="543"/>
      <c r="BX17" s="543"/>
      <c r="BY17" s="543"/>
      <c r="BZ17" s="543"/>
      <c r="CA17" s="543"/>
      <c r="CB17" s="543"/>
      <c r="CC17" s="543"/>
      <c r="CD17" s="543"/>
      <c r="CE17" s="543"/>
      <c r="CF17" s="543"/>
      <c r="CG17" s="543"/>
      <c r="CH17" s="543"/>
      <c r="CI17" s="543"/>
      <c r="CJ17" s="543"/>
      <c r="CK17" s="543"/>
      <c r="CL17" s="543"/>
      <c r="CM17" s="543"/>
      <c r="CN17" s="543"/>
      <c r="CO17" s="543"/>
      <c r="CP17" s="543"/>
      <c r="CQ17" s="543"/>
      <c r="CR17" s="543"/>
      <c r="CS17" s="543"/>
      <c r="CT17" s="543"/>
      <c r="CU17" s="543"/>
      <c r="CV17" s="543"/>
      <c r="CW17" s="543"/>
      <c r="CX17" s="543"/>
      <c r="CY17" s="543"/>
      <c r="CZ17" s="543"/>
      <c r="DA17" s="543"/>
      <c r="DB17" s="543"/>
      <c r="DC17" s="543"/>
      <c r="DD17" s="543"/>
      <c r="DE17" s="543"/>
      <c r="DF17" s="543"/>
      <c r="DG17" s="543"/>
      <c r="DH17" s="543"/>
      <c r="DI17" s="543"/>
      <c r="DJ17" s="543"/>
      <c r="DK17" s="543"/>
      <c r="DL17" s="543"/>
      <c r="DM17" s="543"/>
      <c r="DN17" s="543"/>
      <c r="DO17" s="543"/>
      <c r="DP17" s="543"/>
      <c r="DQ17" s="543"/>
      <c r="DR17" s="543"/>
      <c r="DS17" s="543"/>
      <c r="DT17" s="543"/>
      <c r="DU17" s="543"/>
      <c r="DV17" s="543"/>
      <c r="DW17" s="543"/>
      <c r="DX17" s="543"/>
      <c r="DY17" s="543"/>
      <c r="DZ17" s="543"/>
      <c r="EA17" s="543"/>
      <c r="EB17" s="543"/>
      <c r="EC17" s="543"/>
      <c r="ED17" s="543"/>
      <c r="EE17" s="543"/>
      <c r="EF17" s="543"/>
      <c r="EG17" s="543"/>
      <c r="EH17" s="543"/>
      <c r="EI17" s="543"/>
      <c r="EJ17" s="543"/>
      <c r="EK17" s="543"/>
      <c r="EL17" s="543"/>
      <c r="EM17" s="543"/>
      <c r="EN17" s="543"/>
      <c r="EO17" s="543"/>
      <c r="EP17" s="543"/>
      <c r="EQ17" s="543"/>
      <c r="ER17" s="543"/>
      <c r="ES17" s="543"/>
      <c r="ET17" s="543"/>
      <c r="EU17" s="543"/>
      <c r="EV17" s="543"/>
      <c r="EW17" s="543"/>
      <c r="EX17" s="543"/>
      <c r="EY17" s="543"/>
      <c r="EZ17" s="543"/>
      <c r="FA17" s="543"/>
      <c r="FB17" s="543"/>
      <c r="FC17" s="543"/>
      <c r="FD17" s="543"/>
      <c r="FE17" s="543"/>
      <c r="FF17" s="543"/>
      <c r="FG17" s="543"/>
      <c r="FH17" s="543"/>
      <c r="FI17" s="543"/>
      <c r="FJ17" s="543"/>
      <c r="FK17" s="543"/>
      <c r="FL17" s="543"/>
      <c r="FM17" s="543"/>
      <c r="FN17" s="543"/>
      <c r="FO17" s="543"/>
      <c r="FP17" s="543"/>
      <c r="FQ17" s="543"/>
      <c r="FR17" s="543"/>
      <c r="FS17" s="543"/>
      <c r="FT17" s="543"/>
      <c r="FU17" s="543"/>
      <c r="FV17" s="543"/>
      <c r="FW17" s="543"/>
      <c r="FX17" s="543"/>
      <c r="FY17" s="543"/>
      <c r="FZ17" s="543"/>
      <c r="GA17" s="543"/>
      <c r="GB17" s="543"/>
      <c r="GC17" s="543"/>
      <c r="GD17" s="543"/>
      <c r="GE17" s="543"/>
      <c r="GF17" s="543"/>
      <c r="GG17" s="543"/>
      <c r="GH17" s="543"/>
      <c r="GI17" s="543"/>
      <c r="GJ17" s="543"/>
      <c r="GK17" s="543"/>
      <c r="GL17" s="543"/>
      <c r="GM17" s="543"/>
      <c r="GN17" s="543"/>
      <c r="GO17" s="543"/>
      <c r="GP17" s="543"/>
      <c r="GQ17" s="543"/>
      <c r="GR17" s="543"/>
      <c r="GS17" s="543"/>
      <c r="GT17" s="543"/>
      <c r="GU17" s="543"/>
      <c r="GV17" s="543"/>
      <c r="GW17" s="543"/>
      <c r="GX17" s="543"/>
      <c r="GY17" s="543"/>
      <c r="GZ17" s="543"/>
      <c r="HA17" s="543"/>
      <c r="HB17" s="543"/>
      <c r="HC17" s="543"/>
      <c r="HD17" s="543"/>
      <c r="HE17" s="543"/>
      <c r="HF17" s="543"/>
      <c r="HG17" s="543"/>
      <c r="HH17" s="543"/>
      <c r="HI17" s="543"/>
      <c r="HJ17" s="543"/>
      <c r="HK17" s="543"/>
      <c r="HL17" s="543"/>
      <c r="HM17" s="543"/>
      <c r="HN17" s="543"/>
      <c r="HO17" s="543"/>
      <c r="HP17" s="543"/>
      <c r="HQ17" s="543"/>
      <c r="HR17" s="543"/>
      <c r="HS17" s="543"/>
      <c r="HT17" s="543"/>
      <c r="HU17" s="543"/>
      <c r="HV17" s="543"/>
      <c r="HW17" s="543"/>
      <c r="HX17" s="543"/>
      <c r="HY17" s="543"/>
      <c r="HZ17" s="543"/>
      <c r="IA17" s="543"/>
      <c r="IB17" s="543"/>
      <c r="IC17" s="543"/>
      <c r="ID17" s="543"/>
      <c r="IE17" s="543"/>
      <c r="IF17" s="543"/>
      <c r="IG17" s="543"/>
      <c r="IH17" s="543"/>
      <c r="II17" s="543"/>
      <c r="IJ17" s="543"/>
      <c r="IK17" s="543"/>
      <c r="IL17" s="543"/>
      <c r="IM17" s="543"/>
      <c r="IN17" s="543"/>
      <c r="IO17" s="543"/>
      <c r="IP17" s="543"/>
      <c r="IQ17" s="543"/>
      <c r="IR17" s="543"/>
      <c r="IS17" s="543"/>
      <c r="IT17" s="543"/>
      <c r="IU17" s="543"/>
      <c r="IV17" s="543"/>
      <c r="IW17" s="543"/>
      <c r="IX17" s="543"/>
      <c r="IY17" s="543"/>
      <c r="IZ17" s="543"/>
      <c r="JA17" s="543"/>
      <c r="JB17" s="543"/>
      <c r="JC17" s="543"/>
      <c r="JD17" s="543"/>
      <c r="JE17" s="543"/>
      <c r="JF17" s="543"/>
      <c r="JG17" s="543"/>
      <c r="JH17" s="543"/>
      <c r="JI17" s="543"/>
      <c r="JJ17" s="543"/>
      <c r="JK17" s="543"/>
      <c r="JL17" s="543"/>
      <c r="JM17" s="543"/>
      <c r="JN17" s="543"/>
      <c r="JO17" s="543"/>
      <c r="JP17" s="543"/>
      <c r="JQ17" s="543"/>
      <c r="JR17" s="543"/>
      <c r="JS17" s="543"/>
      <c r="JT17" s="543"/>
      <c r="JU17" s="543"/>
      <c r="JV17" s="543"/>
      <c r="JW17" s="543"/>
      <c r="JX17" s="543"/>
      <c r="JY17" s="543"/>
      <c r="JZ17" s="543"/>
      <c r="KA17" s="543"/>
      <c r="KB17" s="543"/>
      <c r="KC17" s="543"/>
      <c r="KD17" s="543"/>
      <c r="KE17" s="543"/>
      <c r="KF17" s="543"/>
      <c r="KG17" s="543"/>
      <c r="KH17" s="543"/>
      <c r="KI17" s="543"/>
      <c r="KJ17" s="543"/>
      <c r="KK17" s="543"/>
      <c r="KL17" s="543"/>
      <c r="KM17" s="543"/>
      <c r="KN17" s="543"/>
      <c r="KO17" s="543"/>
      <c r="KP17" s="543"/>
      <c r="KQ17" s="543"/>
      <c r="KR17" s="543"/>
      <c r="KS17" s="543"/>
      <c r="KT17" s="543"/>
      <c r="KU17" s="543"/>
      <c r="KV17" s="543"/>
      <c r="KW17" s="543"/>
      <c r="KX17" s="543"/>
      <c r="KY17" s="543"/>
      <c r="KZ17" s="543"/>
      <c r="LA17" s="543"/>
      <c r="LB17" s="543"/>
      <c r="LC17" s="543"/>
      <c r="LD17" s="543"/>
      <c r="LE17" s="543"/>
      <c r="LF17" s="543"/>
      <c r="LG17" s="543"/>
      <c r="LH17" s="543"/>
      <c r="LI17" s="543"/>
      <c r="LJ17" s="543"/>
      <c r="LK17" s="543"/>
      <c r="LL17" s="543"/>
      <c r="LM17" s="543"/>
      <c r="LN17" s="543"/>
      <c r="LO17" s="543"/>
      <c r="LP17" s="543"/>
      <c r="LQ17" s="543"/>
      <c r="LR17" s="543"/>
      <c r="LS17" s="543"/>
      <c r="LT17" s="543"/>
      <c r="LU17" s="543"/>
      <c r="LV17" s="543"/>
      <c r="LW17" s="543"/>
      <c r="LX17" s="543"/>
      <c r="LY17" s="543"/>
      <c r="LZ17" s="543"/>
      <c r="MA17" s="543"/>
      <c r="MB17" s="543"/>
      <c r="MC17" s="543"/>
      <c r="MD17" s="543"/>
      <c r="ME17" s="543"/>
      <c r="MF17" s="543"/>
      <c r="MG17" s="543"/>
      <c r="MH17" s="543"/>
      <c r="MI17" s="543"/>
      <c r="MJ17" s="543"/>
      <c r="MK17" s="543"/>
      <c r="ML17" s="543"/>
      <c r="MM17" s="543"/>
      <c r="MN17" s="543"/>
      <c r="MO17" s="543"/>
      <c r="MP17" s="543"/>
      <c r="MQ17" s="543"/>
      <c r="MR17" s="543"/>
      <c r="MS17" s="543"/>
      <c r="MT17" s="543"/>
      <c r="MU17" s="543"/>
      <c r="MV17" s="543"/>
      <c r="MW17" s="543"/>
      <c r="MX17" s="543"/>
      <c r="MY17" s="543"/>
      <c r="MZ17" s="543"/>
      <c r="NA17" s="543"/>
      <c r="NB17" s="543"/>
      <c r="NC17" s="543"/>
      <c r="ND17" s="543"/>
      <c r="NE17" s="543"/>
      <c r="NF17" s="543"/>
      <c r="NG17" s="543"/>
      <c r="NH17" s="543"/>
      <c r="NI17" s="543"/>
      <c r="NJ17" s="543"/>
      <c r="NK17" s="543"/>
      <c r="NL17" s="543"/>
      <c r="NM17" s="543"/>
      <c r="NN17" s="543"/>
      <c r="NO17" s="543"/>
      <c r="NP17" s="543"/>
      <c r="NQ17" s="543"/>
      <c r="NR17" s="543"/>
      <c r="NS17" s="543"/>
      <c r="NT17" s="543"/>
      <c r="NU17" s="543"/>
      <c r="NV17" s="543"/>
      <c r="NW17" s="543"/>
      <c r="NX17" s="543"/>
      <c r="NY17" s="543"/>
      <c r="NZ17" s="543"/>
      <c r="OA17" s="543"/>
      <c r="OB17" s="543"/>
      <c r="OC17" s="543"/>
      <c r="OD17" s="543"/>
      <c r="OE17" s="543"/>
      <c r="OF17" s="543"/>
      <c r="OG17" s="543"/>
      <c r="OH17" s="543"/>
      <c r="OI17" s="543"/>
      <c r="OJ17" s="543"/>
      <c r="OK17" s="543"/>
      <c r="OL17" s="543"/>
      <c r="OM17" s="543"/>
      <c r="ON17" s="543"/>
      <c r="OO17" s="543"/>
      <c r="OP17" s="543"/>
      <c r="OQ17" s="543"/>
      <c r="OR17" s="543"/>
      <c r="OS17" s="543"/>
      <c r="OT17" s="543"/>
      <c r="OU17" s="543"/>
      <c r="OV17" s="543"/>
      <c r="OW17" s="543"/>
      <c r="OX17" s="543"/>
      <c r="OY17" s="543"/>
      <c r="OZ17" s="543"/>
      <c r="PA17" s="543"/>
      <c r="PB17" s="543"/>
      <c r="PC17" s="543"/>
      <c r="PD17" s="543"/>
      <c r="PE17" s="543"/>
      <c r="PF17" s="543"/>
      <c r="PG17" s="543"/>
      <c r="PH17" s="543"/>
      <c r="PI17" s="543"/>
      <c r="PJ17" s="543"/>
      <c r="PK17" s="543"/>
      <c r="PL17" s="543"/>
      <c r="PM17" s="543"/>
      <c r="PN17" s="543"/>
      <c r="PO17" s="543"/>
      <c r="PP17" s="543"/>
      <c r="PQ17" s="543"/>
      <c r="PR17" s="543"/>
      <c r="PS17" s="543"/>
      <c r="PT17" s="543"/>
      <c r="PU17" s="543"/>
      <c r="PV17" s="543"/>
      <c r="PW17" s="543"/>
      <c r="PX17" s="543"/>
      <c r="PY17" s="543"/>
      <c r="PZ17" s="543"/>
      <c r="QA17" s="543"/>
      <c r="QB17" s="543"/>
      <c r="QC17" s="543"/>
      <c r="QD17" s="543"/>
      <c r="QE17" s="543"/>
      <c r="QF17" s="543"/>
      <c r="QG17" s="543"/>
      <c r="QH17" s="543"/>
      <c r="QI17" s="543"/>
      <c r="QJ17" s="543"/>
      <c r="QK17" s="543"/>
      <c r="QL17" s="543"/>
      <c r="QM17" s="543"/>
      <c r="QN17" s="543"/>
      <c r="QO17" s="543"/>
      <c r="QP17" s="543"/>
      <c r="QQ17" s="543"/>
    </row>
    <row r="18" spans="1:459" s="544" customFormat="1" ht="22.5">
      <c r="A18" s="738" t="s">
        <v>595</v>
      </c>
      <c r="B18" s="545" t="s">
        <v>596</v>
      </c>
      <c r="C18" s="738" t="s">
        <v>61</v>
      </c>
      <c r="D18" s="738" t="s">
        <v>61</v>
      </c>
      <c r="E18" s="738" t="s">
        <v>61</v>
      </c>
      <c r="F18" s="738" t="s">
        <v>61</v>
      </c>
      <c r="G18" s="738" t="s">
        <v>61</v>
      </c>
      <c r="H18" s="738" t="s">
        <v>61</v>
      </c>
      <c r="I18" s="738" t="s">
        <v>61</v>
      </c>
      <c r="J18" s="738" t="s">
        <v>61</v>
      </c>
      <c r="K18" s="738" t="s">
        <v>61</v>
      </c>
      <c r="L18" s="738" t="s">
        <v>61</v>
      </c>
      <c r="M18" s="738" t="s">
        <v>61</v>
      </c>
      <c r="N18" s="738" t="s">
        <v>61</v>
      </c>
      <c r="O18" s="738" t="s">
        <v>61</v>
      </c>
      <c r="P18" s="738" t="s">
        <v>61</v>
      </c>
      <c r="Q18" s="542">
        <f>Q23+Q35+Q39</f>
        <v>91.490000000000009</v>
      </c>
      <c r="R18" s="542">
        <f>R23+R35+R39</f>
        <v>39.146999999999998</v>
      </c>
      <c r="S18" s="542">
        <f>S23+S35+S39</f>
        <v>42.362000000000002</v>
      </c>
      <c r="T18" s="542">
        <f>T23+T35+T39</f>
        <v>3.9809999999999999</v>
      </c>
      <c r="U18" s="542">
        <f>U23+U35+U39</f>
        <v>6</v>
      </c>
      <c r="V18" s="738" t="s">
        <v>552</v>
      </c>
      <c r="W18" s="738" t="s">
        <v>552</v>
      </c>
      <c r="X18" s="738" t="s">
        <v>552</v>
      </c>
      <c r="Y18" s="738" t="s">
        <v>552</v>
      </c>
      <c r="Z18" s="738" t="s">
        <v>552</v>
      </c>
      <c r="AA18" s="738" t="s">
        <v>552</v>
      </c>
      <c r="AB18" s="738" t="s">
        <v>552</v>
      </c>
      <c r="AC18" s="738" t="s">
        <v>552</v>
      </c>
      <c r="AD18" s="738" t="s">
        <v>552</v>
      </c>
      <c r="AE18" s="738" t="s">
        <v>552</v>
      </c>
      <c r="AF18" s="738" t="s">
        <v>552</v>
      </c>
      <c r="AG18" s="738" t="s">
        <v>552</v>
      </c>
      <c r="AH18" s="738" t="s">
        <v>552</v>
      </c>
      <c r="AI18" s="738" t="s">
        <v>552</v>
      </c>
      <c r="AJ18" s="543"/>
      <c r="AK18" s="543"/>
      <c r="AL18" s="543"/>
      <c r="AM18" s="543"/>
      <c r="AN18" s="543"/>
      <c r="AO18" s="543"/>
      <c r="AP18" s="543"/>
      <c r="AQ18" s="543"/>
      <c r="AR18" s="543"/>
      <c r="AS18" s="543"/>
      <c r="AT18" s="543"/>
      <c r="AU18" s="543"/>
      <c r="AV18" s="543"/>
      <c r="AW18" s="543"/>
      <c r="AX18" s="543"/>
      <c r="AY18" s="543"/>
      <c r="AZ18" s="543"/>
      <c r="BA18" s="543"/>
      <c r="BB18" s="543"/>
      <c r="BC18" s="543"/>
      <c r="BD18" s="543"/>
      <c r="BE18" s="543"/>
      <c r="BF18" s="543"/>
      <c r="BG18" s="543"/>
      <c r="BH18" s="543"/>
      <c r="BI18" s="543"/>
      <c r="BJ18" s="543"/>
      <c r="BK18" s="543"/>
      <c r="BL18" s="543"/>
      <c r="BM18" s="543"/>
      <c r="BN18" s="543"/>
      <c r="BO18" s="543"/>
      <c r="BP18" s="543"/>
      <c r="BQ18" s="543"/>
      <c r="BR18" s="543"/>
      <c r="BS18" s="543"/>
      <c r="BT18" s="543"/>
      <c r="BU18" s="543"/>
      <c r="BV18" s="543"/>
      <c r="BW18" s="543"/>
      <c r="BX18" s="543"/>
      <c r="BY18" s="543"/>
      <c r="BZ18" s="543"/>
      <c r="CA18" s="543"/>
      <c r="CB18" s="543"/>
      <c r="CC18" s="543"/>
      <c r="CD18" s="543"/>
      <c r="CE18" s="543"/>
      <c r="CF18" s="543"/>
      <c r="CG18" s="543"/>
      <c r="CH18" s="543"/>
      <c r="CI18" s="543"/>
      <c r="CJ18" s="543"/>
      <c r="CK18" s="543"/>
      <c r="CL18" s="543"/>
      <c r="CM18" s="543"/>
      <c r="CN18" s="543"/>
      <c r="CO18" s="543"/>
      <c r="CP18" s="543"/>
      <c r="CQ18" s="543"/>
      <c r="CR18" s="543"/>
      <c r="CS18" s="543"/>
      <c r="CT18" s="543"/>
      <c r="CU18" s="543"/>
      <c r="CV18" s="543"/>
      <c r="CW18" s="543"/>
      <c r="CX18" s="543"/>
      <c r="CY18" s="543"/>
      <c r="CZ18" s="543"/>
      <c r="DA18" s="543"/>
      <c r="DB18" s="543"/>
      <c r="DC18" s="543"/>
      <c r="DD18" s="543"/>
      <c r="DE18" s="543"/>
      <c r="DF18" s="543"/>
      <c r="DG18" s="543"/>
      <c r="DH18" s="543"/>
      <c r="DI18" s="543"/>
      <c r="DJ18" s="543"/>
      <c r="DK18" s="543"/>
      <c r="DL18" s="543"/>
      <c r="DM18" s="543"/>
      <c r="DN18" s="543"/>
      <c r="DO18" s="543"/>
      <c r="DP18" s="543"/>
      <c r="DQ18" s="543"/>
      <c r="DR18" s="543"/>
      <c r="DS18" s="543"/>
      <c r="DT18" s="543"/>
      <c r="DU18" s="543"/>
      <c r="DV18" s="543"/>
      <c r="DW18" s="543"/>
      <c r="DX18" s="543"/>
      <c r="DY18" s="543"/>
      <c r="DZ18" s="543"/>
      <c r="EA18" s="543"/>
      <c r="EB18" s="543"/>
      <c r="EC18" s="543"/>
      <c r="ED18" s="543"/>
      <c r="EE18" s="543"/>
      <c r="EF18" s="543"/>
      <c r="EG18" s="543"/>
      <c r="EH18" s="543"/>
      <c r="EI18" s="543"/>
      <c r="EJ18" s="543"/>
      <c r="EK18" s="543"/>
      <c r="EL18" s="543"/>
      <c r="EM18" s="543"/>
      <c r="EN18" s="543"/>
      <c r="EO18" s="543"/>
      <c r="EP18" s="543"/>
      <c r="EQ18" s="543"/>
      <c r="ER18" s="543"/>
      <c r="ES18" s="543"/>
      <c r="ET18" s="543"/>
      <c r="EU18" s="543"/>
      <c r="EV18" s="543"/>
      <c r="EW18" s="543"/>
      <c r="EX18" s="543"/>
      <c r="EY18" s="543"/>
      <c r="EZ18" s="543"/>
      <c r="FA18" s="543"/>
      <c r="FB18" s="543"/>
      <c r="FC18" s="543"/>
      <c r="FD18" s="543"/>
      <c r="FE18" s="543"/>
      <c r="FF18" s="543"/>
      <c r="FG18" s="543"/>
      <c r="FH18" s="543"/>
      <c r="FI18" s="543"/>
      <c r="FJ18" s="543"/>
      <c r="FK18" s="543"/>
      <c r="FL18" s="543"/>
      <c r="FM18" s="543"/>
      <c r="FN18" s="543"/>
      <c r="FO18" s="543"/>
      <c r="FP18" s="543"/>
      <c r="FQ18" s="543"/>
      <c r="FR18" s="543"/>
      <c r="FS18" s="543"/>
      <c r="FT18" s="543"/>
      <c r="FU18" s="543"/>
      <c r="FV18" s="543"/>
      <c r="FW18" s="543"/>
      <c r="FX18" s="543"/>
      <c r="FY18" s="543"/>
      <c r="FZ18" s="543"/>
      <c r="GA18" s="543"/>
      <c r="GB18" s="543"/>
      <c r="GC18" s="543"/>
      <c r="GD18" s="543"/>
      <c r="GE18" s="543"/>
      <c r="GF18" s="543"/>
      <c r="GG18" s="543"/>
      <c r="GH18" s="543"/>
      <c r="GI18" s="543"/>
      <c r="GJ18" s="543"/>
      <c r="GK18" s="543"/>
      <c r="GL18" s="543"/>
      <c r="GM18" s="543"/>
      <c r="GN18" s="543"/>
      <c r="GO18" s="543"/>
      <c r="GP18" s="543"/>
      <c r="GQ18" s="543"/>
      <c r="GR18" s="543"/>
      <c r="GS18" s="543"/>
      <c r="GT18" s="543"/>
      <c r="GU18" s="543"/>
      <c r="GV18" s="543"/>
      <c r="GW18" s="543"/>
      <c r="GX18" s="543"/>
      <c r="GY18" s="543"/>
      <c r="GZ18" s="543"/>
      <c r="HA18" s="543"/>
      <c r="HB18" s="543"/>
      <c r="HC18" s="543"/>
      <c r="HD18" s="543"/>
      <c r="HE18" s="543"/>
      <c r="HF18" s="543"/>
      <c r="HG18" s="543"/>
      <c r="HH18" s="543"/>
      <c r="HI18" s="543"/>
      <c r="HJ18" s="543"/>
      <c r="HK18" s="543"/>
      <c r="HL18" s="543"/>
      <c r="HM18" s="543"/>
      <c r="HN18" s="543"/>
      <c r="HO18" s="543"/>
      <c r="HP18" s="543"/>
      <c r="HQ18" s="543"/>
      <c r="HR18" s="543"/>
      <c r="HS18" s="543"/>
      <c r="HT18" s="543"/>
      <c r="HU18" s="543"/>
      <c r="HV18" s="543"/>
      <c r="HW18" s="543"/>
      <c r="HX18" s="543"/>
      <c r="HY18" s="543"/>
      <c r="HZ18" s="543"/>
      <c r="IA18" s="543"/>
      <c r="IB18" s="543"/>
      <c r="IC18" s="543"/>
      <c r="ID18" s="543"/>
      <c r="IE18" s="543"/>
      <c r="IF18" s="543"/>
      <c r="IG18" s="543"/>
      <c r="IH18" s="543"/>
      <c r="II18" s="543"/>
      <c r="IJ18" s="543"/>
      <c r="IK18" s="543"/>
      <c r="IL18" s="543"/>
      <c r="IM18" s="543"/>
      <c r="IN18" s="543"/>
      <c r="IO18" s="543"/>
      <c r="IP18" s="543"/>
      <c r="IQ18" s="543"/>
      <c r="IR18" s="543"/>
      <c r="IS18" s="543"/>
      <c r="IT18" s="543"/>
      <c r="IU18" s="543"/>
      <c r="IV18" s="543"/>
      <c r="IW18" s="543"/>
      <c r="IX18" s="543"/>
      <c r="IY18" s="543"/>
      <c r="IZ18" s="543"/>
      <c r="JA18" s="543"/>
      <c r="JB18" s="543"/>
      <c r="JC18" s="543"/>
      <c r="JD18" s="543"/>
      <c r="JE18" s="543"/>
      <c r="JF18" s="543"/>
      <c r="JG18" s="543"/>
      <c r="JH18" s="543"/>
      <c r="JI18" s="543"/>
      <c r="JJ18" s="543"/>
      <c r="JK18" s="543"/>
      <c r="JL18" s="543"/>
      <c r="JM18" s="543"/>
      <c r="JN18" s="543"/>
      <c r="JO18" s="543"/>
      <c r="JP18" s="543"/>
      <c r="JQ18" s="543"/>
      <c r="JR18" s="543"/>
      <c r="JS18" s="543"/>
      <c r="JT18" s="543"/>
      <c r="JU18" s="543"/>
      <c r="JV18" s="543"/>
      <c r="JW18" s="543"/>
      <c r="JX18" s="543"/>
      <c r="JY18" s="543"/>
      <c r="JZ18" s="543"/>
      <c r="KA18" s="543"/>
      <c r="KB18" s="543"/>
      <c r="KC18" s="543"/>
      <c r="KD18" s="543"/>
      <c r="KE18" s="543"/>
      <c r="KF18" s="543"/>
      <c r="KG18" s="543"/>
      <c r="KH18" s="543"/>
      <c r="KI18" s="543"/>
      <c r="KJ18" s="543"/>
      <c r="KK18" s="543"/>
      <c r="KL18" s="543"/>
      <c r="KM18" s="543"/>
      <c r="KN18" s="543"/>
      <c r="KO18" s="543"/>
      <c r="KP18" s="543"/>
      <c r="KQ18" s="543"/>
      <c r="KR18" s="543"/>
      <c r="KS18" s="543"/>
      <c r="KT18" s="543"/>
      <c r="KU18" s="543"/>
      <c r="KV18" s="543"/>
      <c r="KW18" s="543"/>
      <c r="KX18" s="543"/>
      <c r="KY18" s="543"/>
      <c r="KZ18" s="543"/>
      <c r="LA18" s="543"/>
      <c r="LB18" s="543"/>
      <c r="LC18" s="543"/>
      <c r="LD18" s="543"/>
      <c r="LE18" s="543"/>
      <c r="LF18" s="543"/>
      <c r="LG18" s="543"/>
      <c r="LH18" s="543"/>
      <c r="LI18" s="543"/>
      <c r="LJ18" s="543"/>
      <c r="LK18" s="543"/>
      <c r="LL18" s="543"/>
      <c r="LM18" s="543"/>
      <c r="LN18" s="543"/>
      <c r="LO18" s="543"/>
      <c r="LP18" s="543"/>
      <c r="LQ18" s="543"/>
      <c r="LR18" s="543"/>
      <c r="LS18" s="543"/>
      <c r="LT18" s="543"/>
      <c r="LU18" s="543"/>
      <c r="LV18" s="543"/>
      <c r="LW18" s="543"/>
      <c r="LX18" s="543"/>
      <c r="LY18" s="543"/>
      <c r="LZ18" s="543"/>
      <c r="MA18" s="543"/>
      <c r="MB18" s="543"/>
      <c r="MC18" s="543"/>
      <c r="MD18" s="543"/>
      <c r="ME18" s="543"/>
      <c r="MF18" s="543"/>
      <c r="MG18" s="543"/>
      <c r="MH18" s="543"/>
      <c r="MI18" s="543"/>
      <c r="MJ18" s="543"/>
      <c r="MK18" s="543"/>
      <c r="ML18" s="543"/>
      <c r="MM18" s="543"/>
      <c r="MN18" s="543"/>
      <c r="MO18" s="543"/>
      <c r="MP18" s="543"/>
      <c r="MQ18" s="543"/>
      <c r="MR18" s="543"/>
      <c r="MS18" s="543"/>
      <c r="MT18" s="543"/>
      <c r="MU18" s="543"/>
      <c r="MV18" s="543"/>
      <c r="MW18" s="543"/>
      <c r="MX18" s="543"/>
      <c r="MY18" s="543"/>
      <c r="MZ18" s="543"/>
      <c r="NA18" s="543"/>
      <c r="NB18" s="543"/>
      <c r="NC18" s="543"/>
      <c r="ND18" s="543"/>
      <c r="NE18" s="543"/>
      <c r="NF18" s="543"/>
      <c r="NG18" s="543"/>
      <c r="NH18" s="543"/>
      <c r="NI18" s="543"/>
      <c r="NJ18" s="543"/>
      <c r="NK18" s="543"/>
      <c r="NL18" s="543"/>
      <c r="NM18" s="543"/>
      <c r="NN18" s="543"/>
      <c r="NO18" s="543"/>
      <c r="NP18" s="543"/>
      <c r="NQ18" s="543"/>
      <c r="NR18" s="543"/>
      <c r="NS18" s="543"/>
      <c r="NT18" s="543"/>
      <c r="NU18" s="543"/>
      <c r="NV18" s="543"/>
      <c r="NW18" s="543"/>
      <c r="NX18" s="543"/>
      <c r="NY18" s="543"/>
      <c r="NZ18" s="543"/>
      <c r="OA18" s="543"/>
      <c r="OB18" s="543"/>
      <c r="OC18" s="543"/>
      <c r="OD18" s="543"/>
      <c r="OE18" s="543"/>
      <c r="OF18" s="543"/>
      <c r="OG18" s="543"/>
      <c r="OH18" s="543"/>
      <c r="OI18" s="543"/>
      <c r="OJ18" s="543"/>
      <c r="OK18" s="543"/>
      <c r="OL18" s="543"/>
      <c r="OM18" s="543"/>
      <c r="ON18" s="543"/>
      <c r="OO18" s="543"/>
      <c r="OP18" s="543"/>
      <c r="OQ18" s="543"/>
      <c r="OR18" s="543"/>
      <c r="OS18" s="543"/>
      <c r="OT18" s="543"/>
      <c r="OU18" s="543"/>
      <c r="OV18" s="543"/>
      <c r="OW18" s="543"/>
      <c r="OX18" s="543"/>
      <c r="OY18" s="543"/>
      <c r="OZ18" s="543"/>
      <c r="PA18" s="543"/>
      <c r="PB18" s="543"/>
      <c r="PC18" s="543"/>
      <c r="PD18" s="543"/>
      <c r="PE18" s="543"/>
      <c r="PF18" s="543"/>
      <c r="PG18" s="543"/>
      <c r="PH18" s="543"/>
      <c r="PI18" s="543"/>
      <c r="PJ18" s="543"/>
      <c r="PK18" s="543"/>
      <c r="PL18" s="543"/>
      <c r="PM18" s="543"/>
      <c r="PN18" s="543"/>
      <c r="PO18" s="543"/>
      <c r="PP18" s="543"/>
      <c r="PQ18" s="543"/>
      <c r="PR18" s="543"/>
      <c r="PS18" s="543"/>
      <c r="PT18" s="543"/>
      <c r="PU18" s="543"/>
      <c r="PV18" s="543"/>
      <c r="PW18" s="543"/>
      <c r="PX18" s="543"/>
      <c r="PY18" s="543"/>
      <c r="PZ18" s="543"/>
      <c r="QA18" s="543"/>
      <c r="QB18" s="543"/>
      <c r="QC18" s="543"/>
      <c r="QD18" s="543"/>
      <c r="QE18" s="543"/>
      <c r="QF18" s="543"/>
      <c r="QG18" s="543"/>
      <c r="QH18" s="543"/>
      <c r="QI18" s="543"/>
      <c r="QJ18" s="543"/>
      <c r="QK18" s="543"/>
      <c r="QL18" s="543"/>
      <c r="QM18" s="543"/>
      <c r="QN18" s="543"/>
      <c r="QO18" s="543"/>
      <c r="QP18" s="543"/>
      <c r="QQ18" s="543"/>
    </row>
    <row r="19" spans="1:459" s="544" customFormat="1" ht="22.5">
      <c r="A19" s="738"/>
      <c r="B19" s="545" t="s">
        <v>227</v>
      </c>
      <c r="C19" s="738" t="s">
        <v>61</v>
      </c>
      <c r="D19" s="738" t="s">
        <v>61</v>
      </c>
      <c r="E19" s="738" t="s">
        <v>61</v>
      </c>
      <c r="F19" s="738" t="s">
        <v>61</v>
      </c>
      <c r="G19" s="738" t="s">
        <v>61</v>
      </c>
      <c r="H19" s="738" t="s">
        <v>61</v>
      </c>
      <c r="I19" s="738" t="s">
        <v>61</v>
      </c>
      <c r="J19" s="738" t="s">
        <v>61</v>
      </c>
      <c r="K19" s="738" t="s">
        <v>61</v>
      </c>
      <c r="L19" s="738" t="s">
        <v>61</v>
      </c>
      <c r="M19" s="738" t="s">
        <v>61</v>
      </c>
      <c r="N19" s="738" t="s">
        <v>61</v>
      </c>
      <c r="O19" s="738" t="s">
        <v>61</v>
      </c>
      <c r="P19" s="738" t="s">
        <v>61</v>
      </c>
      <c r="Q19" s="542">
        <f t="shared" ref="Q19:U21" si="0">Q18</f>
        <v>91.490000000000009</v>
      </c>
      <c r="R19" s="542">
        <f t="shared" si="0"/>
        <v>39.146999999999998</v>
      </c>
      <c r="S19" s="542">
        <f t="shared" si="0"/>
        <v>42.362000000000002</v>
      </c>
      <c r="T19" s="542">
        <f t="shared" si="0"/>
        <v>3.9809999999999999</v>
      </c>
      <c r="U19" s="542">
        <f t="shared" si="0"/>
        <v>6</v>
      </c>
      <c r="V19" s="738" t="s">
        <v>552</v>
      </c>
      <c r="W19" s="738" t="s">
        <v>552</v>
      </c>
      <c r="X19" s="738" t="s">
        <v>552</v>
      </c>
      <c r="Y19" s="738" t="s">
        <v>552</v>
      </c>
      <c r="Z19" s="738" t="s">
        <v>552</v>
      </c>
      <c r="AA19" s="738" t="s">
        <v>552</v>
      </c>
      <c r="AB19" s="738" t="s">
        <v>552</v>
      </c>
      <c r="AC19" s="738" t="s">
        <v>552</v>
      </c>
      <c r="AD19" s="738" t="s">
        <v>552</v>
      </c>
      <c r="AE19" s="738" t="s">
        <v>552</v>
      </c>
      <c r="AF19" s="738" t="s">
        <v>552</v>
      </c>
      <c r="AG19" s="738" t="s">
        <v>552</v>
      </c>
      <c r="AH19" s="738" t="s">
        <v>552</v>
      </c>
      <c r="AI19" s="738" t="s">
        <v>552</v>
      </c>
      <c r="AJ19" s="543"/>
      <c r="AK19" s="543"/>
      <c r="AL19" s="543"/>
      <c r="AM19" s="543"/>
      <c r="AN19" s="543"/>
      <c r="AO19" s="543"/>
      <c r="AP19" s="543"/>
      <c r="AQ19" s="543"/>
      <c r="AR19" s="543"/>
      <c r="AS19" s="543"/>
      <c r="AT19" s="543"/>
      <c r="AU19" s="543"/>
      <c r="AV19" s="543"/>
      <c r="AW19" s="543"/>
      <c r="AX19" s="543"/>
      <c r="AY19" s="543"/>
      <c r="AZ19" s="543"/>
      <c r="BA19" s="543"/>
      <c r="BB19" s="543"/>
      <c r="BC19" s="543"/>
      <c r="BD19" s="543"/>
      <c r="BE19" s="543"/>
      <c r="BF19" s="543"/>
      <c r="BG19" s="543"/>
      <c r="BH19" s="543"/>
      <c r="BI19" s="543"/>
      <c r="BJ19" s="543"/>
      <c r="BK19" s="543"/>
      <c r="BL19" s="543"/>
      <c r="BM19" s="543"/>
      <c r="BN19" s="543"/>
      <c r="BO19" s="543"/>
      <c r="BP19" s="543"/>
      <c r="BQ19" s="543"/>
      <c r="BR19" s="543"/>
      <c r="BS19" s="543"/>
      <c r="BT19" s="543"/>
      <c r="BU19" s="543"/>
      <c r="BV19" s="543"/>
      <c r="BW19" s="543"/>
      <c r="BX19" s="543"/>
      <c r="BY19" s="543"/>
      <c r="BZ19" s="543"/>
      <c r="CA19" s="543"/>
      <c r="CB19" s="543"/>
      <c r="CC19" s="543"/>
      <c r="CD19" s="543"/>
      <c r="CE19" s="543"/>
      <c r="CF19" s="543"/>
      <c r="CG19" s="543"/>
      <c r="CH19" s="543"/>
      <c r="CI19" s="543"/>
      <c r="CJ19" s="543"/>
      <c r="CK19" s="543"/>
      <c r="CL19" s="543"/>
      <c r="CM19" s="543"/>
      <c r="CN19" s="543"/>
      <c r="CO19" s="543"/>
      <c r="CP19" s="543"/>
      <c r="CQ19" s="543"/>
      <c r="CR19" s="543"/>
      <c r="CS19" s="543"/>
      <c r="CT19" s="543"/>
      <c r="CU19" s="543"/>
      <c r="CV19" s="543"/>
      <c r="CW19" s="543"/>
      <c r="CX19" s="543"/>
      <c r="CY19" s="543"/>
      <c r="CZ19" s="543"/>
      <c r="DA19" s="543"/>
      <c r="DB19" s="543"/>
      <c r="DC19" s="543"/>
      <c r="DD19" s="543"/>
      <c r="DE19" s="543"/>
      <c r="DF19" s="543"/>
      <c r="DG19" s="543"/>
      <c r="DH19" s="543"/>
      <c r="DI19" s="543"/>
      <c r="DJ19" s="543"/>
      <c r="DK19" s="543"/>
      <c r="DL19" s="543"/>
      <c r="DM19" s="543"/>
      <c r="DN19" s="543"/>
      <c r="DO19" s="543"/>
      <c r="DP19" s="543"/>
      <c r="DQ19" s="543"/>
      <c r="DR19" s="543"/>
      <c r="DS19" s="543"/>
      <c r="DT19" s="543"/>
      <c r="DU19" s="543"/>
      <c r="DV19" s="543"/>
      <c r="DW19" s="543"/>
      <c r="DX19" s="543"/>
      <c r="DY19" s="543"/>
      <c r="DZ19" s="543"/>
      <c r="EA19" s="543"/>
      <c r="EB19" s="543"/>
      <c r="EC19" s="543"/>
      <c r="ED19" s="543"/>
      <c r="EE19" s="543"/>
      <c r="EF19" s="543"/>
      <c r="EG19" s="543"/>
      <c r="EH19" s="543"/>
      <c r="EI19" s="543"/>
      <c r="EJ19" s="543"/>
      <c r="EK19" s="543"/>
      <c r="EL19" s="543"/>
      <c r="EM19" s="543"/>
      <c r="EN19" s="543"/>
      <c r="EO19" s="543"/>
      <c r="EP19" s="543"/>
      <c r="EQ19" s="543"/>
      <c r="ER19" s="543"/>
      <c r="ES19" s="543"/>
      <c r="ET19" s="543"/>
      <c r="EU19" s="543"/>
      <c r="EV19" s="543"/>
      <c r="EW19" s="543"/>
      <c r="EX19" s="543"/>
      <c r="EY19" s="543"/>
      <c r="EZ19" s="543"/>
      <c r="FA19" s="543"/>
      <c r="FB19" s="543"/>
      <c r="FC19" s="543"/>
      <c r="FD19" s="543"/>
      <c r="FE19" s="543"/>
      <c r="FF19" s="543"/>
      <c r="FG19" s="543"/>
      <c r="FH19" s="543"/>
      <c r="FI19" s="543"/>
      <c r="FJ19" s="543"/>
      <c r="FK19" s="543"/>
      <c r="FL19" s="543"/>
      <c r="FM19" s="543"/>
      <c r="FN19" s="543"/>
      <c r="FO19" s="543"/>
      <c r="FP19" s="543"/>
      <c r="FQ19" s="543"/>
      <c r="FR19" s="543"/>
      <c r="FS19" s="543"/>
      <c r="FT19" s="543"/>
      <c r="FU19" s="543"/>
      <c r="FV19" s="543"/>
      <c r="FW19" s="543"/>
      <c r="FX19" s="543"/>
      <c r="FY19" s="543"/>
      <c r="FZ19" s="543"/>
      <c r="GA19" s="543"/>
      <c r="GB19" s="543"/>
      <c r="GC19" s="543"/>
      <c r="GD19" s="543"/>
      <c r="GE19" s="543"/>
      <c r="GF19" s="543"/>
      <c r="GG19" s="543"/>
      <c r="GH19" s="543"/>
      <c r="GI19" s="543"/>
      <c r="GJ19" s="543"/>
      <c r="GK19" s="543"/>
      <c r="GL19" s="543"/>
      <c r="GM19" s="543"/>
      <c r="GN19" s="543"/>
      <c r="GO19" s="543"/>
      <c r="GP19" s="543"/>
      <c r="GQ19" s="543"/>
      <c r="GR19" s="543"/>
      <c r="GS19" s="543"/>
      <c r="GT19" s="543"/>
      <c r="GU19" s="543"/>
      <c r="GV19" s="543"/>
      <c r="GW19" s="543"/>
      <c r="GX19" s="543"/>
      <c r="GY19" s="543"/>
      <c r="GZ19" s="543"/>
      <c r="HA19" s="543"/>
      <c r="HB19" s="543"/>
      <c r="HC19" s="543"/>
      <c r="HD19" s="543"/>
      <c r="HE19" s="543"/>
      <c r="HF19" s="543"/>
      <c r="HG19" s="543"/>
      <c r="HH19" s="543"/>
      <c r="HI19" s="543"/>
      <c r="HJ19" s="543"/>
      <c r="HK19" s="543"/>
      <c r="HL19" s="543"/>
      <c r="HM19" s="543"/>
      <c r="HN19" s="543"/>
      <c r="HO19" s="543"/>
      <c r="HP19" s="543"/>
      <c r="HQ19" s="543"/>
      <c r="HR19" s="543"/>
      <c r="HS19" s="543"/>
      <c r="HT19" s="543"/>
      <c r="HU19" s="543"/>
      <c r="HV19" s="543"/>
      <c r="HW19" s="543"/>
      <c r="HX19" s="543"/>
      <c r="HY19" s="543"/>
      <c r="HZ19" s="543"/>
      <c r="IA19" s="543"/>
      <c r="IB19" s="543"/>
      <c r="IC19" s="543"/>
      <c r="ID19" s="543"/>
      <c r="IE19" s="543"/>
      <c r="IF19" s="543"/>
      <c r="IG19" s="543"/>
      <c r="IH19" s="543"/>
      <c r="II19" s="543"/>
      <c r="IJ19" s="543"/>
      <c r="IK19" s="543"/>
      <c r="IL19" s="543"/>
      <c r="IM19" s="543"/>
      <c r="IN19" s="543"/>
      <c r="IO19" s="543"/>
      <c r="IP19" s="543"/>
      <c r="IQ19" s="543"/>
      <c r="IR19" s="543"/>
      <c r="IS19" s="543"/>
      <c r="IT19" s="543"/>
      <c r="IU19" s="543"/>
      <c r="IV19" s="543"/>
      <c r="IW19" s="543"/>
      <c r="IX19" s="543"/>
      <c r="IY19" s="543"/>
      <c r="IZ19" s="543"/>
      <c r="JA19" s="543"/>
      <c r="JB19" s="543"/>
      <c r="JC19" s="543"/>
      <c r="JD19" s="543"/>
      <c r="JE19" s="543"/>
      <c r="JF19" s="543"/>
      <c r="JG19" s="543"/>
      <c r="JH19" s="543"/>
      <c r="JI19" s="543"/>
      <c r="JJ19" s="543"/>
      <c r="JK19" s="543"/>
      <c r="JL19" s="543"/>
      <c r="JM19" s="543"/>
      <c r="JN19" s="543"/>
      <c r="JO19" s="543"/>
      <c r="JP19" s="543"/>
      <c r="JQ19" s="543"/>
      <c r="JR19" s="543"/>
      <c r="JS19" s="543"/>
      <c r="JT19" s="543"/>
      <c r="JU19" s="543"/>
      <c r="JV19" s="543"/>
      <c r="JW19" s="543"/>
      <c r="JX19" s="543"/>
      <c r="JY19" s="543"/>
      <c r="JZ19" s="543"/>
      <c r="KA19" s="543"/>
      <c r="KB19" s="543"/>
      <c r="KC19" s="543"/>
      <c r="KD19" s="543"/>
      <c r="KE19" s="543"/>
      <c r="KF19" s="543"/>
      <c r="KG19" s="543"/>
      <c r="KH19" s="543"/>
      <c r="KI19" s="543"/>
      <c r="KJ19" s="543"/>
      <c r="KK19" s="543"/>
      <c r="KL19" s="543"/>
      <c r="KM19" s="543"/>
      <c r="KN19" s="543"/>
      <c r="KO19" s="543"/>
      <c r="KP19" s="543"/>
      <c r="KQ19" s="543"/>
      <c r="KR19" s="543"/>
      <c r="KS19" s="543"/>
      <c r="KT19" s="543"/>
      <c r="KU19" s="543"/>
      <c r="KV19" s="543"/>
      <c r="KW19" s="543"/>
      <c r="KX19" s="543"/>
      <c r="KY19" s="543"/>
      <c r="KZ19" s="543"/>
      <c r="LA19" s="543"/>
      <c r="LB19" s="543"/>
      <c r="LC19" s="543"/>
      <c r="LD19" s="543"/>
      <c r="LE19" s="543"/>
      <c r="LF19" s="543"/>
      <c r="LG19" s="543"/>
      <c r="LH19" s="543"/>
      <c r="LI19" s="543"/>
      <c r="LJ19" s="543"/>
      <c r="LK19" s="543"/>
      <c r="LL19" s="543"/>
      <c r="LM19" s="543"/>
      <c r="LN19" s="543"/>
      <c r="LO19" s="543"/>
      <c r="LP19" s="543"/>
      <c r="LQ19" s="543"/>
      <c r="LR19" s="543"/>
      <c r="LS19" s="543"/>
      <c r="LT19" s="543"/>
      <c r="LU19" s="543"/>
      <c r="LV19" s="543"/>
      <c r="LW19" s="543"/>
      <c r="LX19" s="543"/>
      <c r="LY19" s="543"/>
      <c r="LZ19" s="543"/>
      <c r="MA19" s="543"/>
      <c r="MB19" s="543"/>
      <c r="MC19" s="543"/>
      <c r="MD19" s="543"/>
      <c r="ME19" s="543"/>
      <c r="MF19" s="543"/>
      <c r="MG19" s="543"/>
      <c r="MH19" s="543"/>
      <c r="MI19" s="543"/>
      <c r="MJ19" s="543"/>
      <c r="MK19" s="543"/>
      <c r="ML19" s="543"/>
      <c r="MM19" s="543"/>
      <c r="MN19" s="543"/>
      <c r="MO19" s="543"/>
      <c r="MP19" s="543"/>
      <c r="MQ19" s="543"/>
      <c r="MR19" s="543"/>
      <c r="MS19" s="543"/>
      <c r="MT19" s="543"/>
      <c r="MU19" s="543"/>
      <c r="MV19" s="543"/>
      <c r="MW19" s="543"/>
      <c r="MX19" s="543"/>
      <c r="MY19" s="543"/>
      <c r="MZ19" s="543"/>
      <c r="NA19" s="543"/>
      <c r="NB19" s="543"/>
      <c r="NC19" s="543"/>
      <c r="ND19" s="543"/>
      <c r="NE19" s="543"/>
      <c r="NF19" s="543"/>
      <c r="NG19" s="543"/>
      <c r="NH19" s="543"/>
      <c r="NI19" s="543"/>
      <c r="NJ19" s="543"/>
      <c r="NK19" s="543"/>
      <c r="NL19" s="543"/>
      <c r="NM19" s="543"/>
      <c r="NN19" s="543"/>
      <c r="NO19" s="543"/>
      <c r="NP19" s="543"/>
      <c r="NQ19" s="543"/>
      <c r="NR19" s="543"/>
      <c r="NS19" s="543"/>
      <c r="NT19" s="543"/>
      <c r="NU19" s="543"/>
      <c r="NV19" s="543"/>
      <c r="NW19" s="543"/>
      <c r="NX19" s="543"/>
      <c r="NY19" s="543"/>
      <c r="NZ19" s="543"/>
      <c r="OA19" s="543"/>
      <c r="OB19" s="543"/>
      <c r="OC19" s="543"/>
      <c r="OD19" s="543"/>
      <c r="OE19" s="543"/>
      <c r="OF19" s="543"/>
      <c r="OG19" s="543"/>
      <c r="OH19" s="543"/>
      <c r="OI19" s="543"/>
      <c r="OJ19" s="543"/>
      <c r="OK19" s="543"/>
      <c r="OL19" s="543"/>
      <c r="OM19" s="543"/>
      <c r="ON19" s="543"/>
      <c r="OO19" s="543"/>
      <c r="OP19" s="543"/>
      <c r="OQ19" s="543"/>
      <c r="OR19" s="543"/>
      <c r="OS19" s="543"/>
      <c r="OT19" s="543"/>
      <c r="OU19" s="543"/>
      <c r="OV19" s="543"/>
      <c r="OW19" s="543"/>
      <c r="OX19" s="543"/>
      <c r="OY19" s="543"/>
      <c r="OZ19" s="543"/>
      <c r="PA19" s="543"/>
      <c r="PB19" s="543"/>
      <c r="PC19" s="543"/>
      <c r="PD19" s="543"/>
      <c r="PE19" s="543"/>
      <c r="PF19" s="543"/>
      <c r="PG19" s="543"/>
      <c r="PH19" s="543"/>
      <c r="PI19" s="543"/>
      <c r="PJ19" s="543"/>
      <c r="PK19" s="543"/>
      <c r="PL19" s="543"/>
      <c r="PM19" s="543"/>
      <c r="PN19" s="543"/>
      <c r="PO19" s="543"/>
      <c r="PP19" s="543"/>
      <c r="PQ19" s="543"/>
      <c r="PR19" s="543"/>
      <c r="PS19" s="543"/>
      <c r="PT19" s="543"/>
      <c r="PU19" s="543"/>
      <c r="PV19" s="543"/>
      <c r="PW19" s="543"/>
      <c r="PX19" s="543"/>
      <c r="PY19" s="543"/>
      <c r="PZ19" s="543"/>
      <c r="QA19" s="543"/>
      <c r="QB19" s="543"/>
      <c r="QC19" s="543"/>
      <c r="QD19" s="543"/>
      <c r="QE19" s="543"/>
      <c r="QF19" s="543"/>
      <c r="QG19" s="543"/>
      <c r="QH19" s="543"/>
      <c r="QI19" s="543"/>
      <c r="QJ19" s="543"/>
      <c r="QK19" s="543"/>
      <c r="QL19" s="543"/>
      <c r="QM19" s="543"/>
      <c r="QN19" s="543"/>
      <c r="QO19" s="543"/>
      <c r="QP19" s="543"/>
      <c r="QQ19" s="543"/>
    </row>
    <row r="20" spans="1:459" s="544" customFormat="1" ht="45">
      <c r="A20" s="738"/>
      <c r="B20" s="545" t="s">
        <v>597</v>
      </c>
      <c r="C20" s="738" t="s">
        <v>61</v>
      </c>
      <c r="D20" s="738" t="s">
        <v>61</v>
      </c>
      <c r="E20" s="738" t="s">
        <v>61</v>
      </c>
      <c r="F20" s="738" t="s">
        <v>61</v>
      </c>
      <c r="G20" s="738" t="s">
        <v>61</v>
      </c>
      <c r="H20" s="738" t="s">
        <v>61</v>
      </c>
      <c r="I20" s="738" t="s">
        <v>61</v>
      </c>
      <c r="J20" s="738" t="s">
        <v>61</v>
      </c>
      <c r="K20" s="738" t="s">
        <v>61</v>
      </c>
      <c r="L20" s="738" t="s">
        <v>61</v>
      </c>
      <c r="M20" s="738" t="s">
        <v>61</v>
      </c>
      <c r="N20" s="738" t="s">
        <v>61</v>
      </c>
      <c r="O20" s="738" t="s">
        <v>61</v>
      </c>
      <c r="P20" s="738" t="s">
        <v>61</v>
      </c>
      <c r="Q20" s="542">
        <f t="shared" si="0"/>
        <v>91.490000000000009</v>
      </c>
      <c r="R20" s="542">
        <f t="shared" si="0"/>
        <v>39.146999999999998</v>
      </c>
      <c r="S20" s="542">
        <f t="shared" si="0"/>
        <v>42.362000000000002</v>
      </c>
      <c r="T20" s="542">
        <f t="shared" si="0"/>
        <v>3.9809999999999999</v>
      </c>
      <c r="U20" s="542">
        <f t="shared" si="0"/>
        <v>6</v>
      </c>
      <c r="V20" s="738" t="s">
        <v>552</v>
      </c>
      <c r="W20" s="738" t="s">
        <v>552</v>
      </c>
      <c r="X20" s="738" t="s">
        <v>552</v>
      </c>
      <c r="Y20" s="738" t="s">
        <v>552</v>
      </c>
      <c r="Z20" s="738" t="s">
        <v>552</v>
      </c>
      <c r="AA20" s="738" t="s">
        <v>552</v>
      </c>
      <c r="AB20" s="738" t="s">
        <v>552</v>
      </c>
      <c r="AC20" s="738" t="s">
        <v>552</v>
      </c>
      <c r="AD20" s="738" t="s">
        <v>552</v>
      </c>
      <c r="AE20" s="738" t="s">
        <v>552</v>
      </c>
      <c r="AF20" s="738" t="s">
        <v>552</v>
      </c>
      <c r="AG20" s="738" t="s">
        <v>552</v>
      </c>
      <c r="AH20" s="738" t="s">
        <v>552</v>
      </c>
      <c r="AI20" s="738" t="s">
        <v>552</v>
      </c>
      <c r="AJ20" s="543"/>
      <c r="AK20" s="543"/>
      <c r="AL20" s="543"/>
      <c r="AM20" s="543"/>
      <c r="AN20" s="543"/>
      <c r="AO20" s="543"/>
      <c r="AP20" s="543"/>
      <c r="AQ20" s="543"/>
      <c r="AR20" s="543"/>
      <c r="AS20" s="543"/>
      <c r="AT20" s="543"/>
      <c r="AU20" s="543"/>
      <c r="AV20" s="543"/>
      <c r="AW20" s="543"/>
      <c r="AX20" s="543"/>
      <c r="AY20" s="543"/>
      <c r="AZ20" s="543"/>
      <c r="BA20" s="543"/>
      <c r="BB20" s="543"/>
      <c r="BC20" s="543"/>
      <c r="BD20" s="543"/>
      <c r="BE20" s="543"/>
      <c r="BF20" s="543"/>
      <c r="BG20" s="543"/>
      <c r="BH20" s="543"/>
      <c r="BI20" s="543"/>
      <c r="BJ20" s="543"/>
      <c r="BK20" s="543"/>
      <c r="BL20" s="543"/>
      <c r="BM20" s="543"/>
      <c r="BN20" s="543"/>
      <c r="BO20" s="543"/>
      <c r="BP20" s="543"/>
      <c r="BQ20" s="543"/>
      <c r="BR20" s="543"/>
      <c r="BS20" s="543"/>
      <c r="BT20" s="543"/>
      <c r="BU20" s="543"/>
      <c r="BV20" s="543"/>
      <c r="BW20" s="543"/>
      <c r="BX20" s="543"/>
      <c r="BY20" s="543"/>
      <c r="BZ20" s="543"/>
      <c r="CA20" s="543"/>
      <c r="CB20" s="543"/>
      <c r="CC20" s="543"/>
      <c r="CD20" s="543"/>
      <c r="CE20" s="543"/>
      <c r="CF20" s="543"/>
      <c r="CG20" s="543"/>
      <c r="CH20" s="543"/>
      <c r="CI20" s="543"/>
      <c r="CJ20" s="543"/>
      <c r="CK20" s="543"/>
      <c r="CL20" s="543"/>
      <c r="CM20" s="543"/>
      <c r="CN20" s="543"/>
      <c r="CO20" s="543"/>
      <c r="CP20" s="543"/>
      <c r="CQ20" s="543"/>
      <c r="CR20" s="543"/>
      <c r="CS20" s="543"/>
      <c r="CT20" s="543"/>
      <c r="CU20" s="543"/>
      <c r="CV20" s="543"/>
      <c r="CW20" s="543"/>
      <c r="CX20" s="543"/>
      <c r="CY20" s="543"/>
      <c r="CZ20" s="543"/>
      <c r="DA20" s="543"/>
      <c r="DB20" s="543"/>
      <c r="DC20" s="543"/>
      <c r="DD20" s="543"/>
      <c r="DE20" s="543"/>
      <c r="DF20" s="543"/>
      <c r="DG20" s="543"/>
      <c r="DH20" s="543"/>
      <c r="DI20" s="543"/>
      <c r="DJ20" s="543"/>
      <c r="DK20" s="543"/>
      <c r="DL20" s="543"/>
      <c r="DM20" s="543"/>
      <c r="DN20" s="543"/>
      <c r="DO20" s="543"/>
      <c r="DP20" s="543"/>
      <c r="DQ20" s="543"/>
      <c r="DR20" s="543"/>
      <c r="DS20" s="543"/>
      <c r="DT20" s="543"/>
      <c r="DU20" s="543"/>
      <c r="DV20" s="543"/>
      <c r="DW20" s="543"/>
      <c r="DX20" s="543"/>
      <c r="DY20" s="543"/>
      <c r="DZ20" s="543"/>
      <c r="EA20" s="543"/>
      <c r="EB20" s="543"/>
      <c r="EC20" s="543"/>
      <c r="ED20" s="543"/>
      <c r="EE20" s="543"/>
      <c r="EF20" s="543"/>
      <c r="EG20" s="543"/>
      <c r="EH20" s="543"/>
      <c r="EI20" s="543"/>
      <c r="EJ20" s="543"/>
      <c r="EK20" s="543"/>
      <c r="EL20" s="543"/>
      <c r="EM20" s="543"/>
      <c r="EN20" s="543"/>
      <c r="EO20" s="543"/>
      <c r="EP20" s="543"/>
      <c r="EQ20" s="543"/>
      <c r="ER20" s="543"/>
      <c r="ES20" s="543"/>
      <c r="ET20" s="543"/>
      <c r="EU20" s="543"/>
      <c r="EV20" s="543"/>
      <c r="EW20" s="543"/>
      <c r="EX20" s="543"/>
      <c r="EY20" s="543"/>
      <c r="EZ20" s="543"/>
      <c r="FA20" s="543"/>
      <c r="FB20" s="543"/>
      <c r="FC20" s="543"/>
      <c r="FD20" s="543"/>
      <c r="FE20" s="543"/>
      <c r="FF20" s="543"/>
      <c r="FG20" s="543"/>
      <c r="FH20" s="543"/>
      <c r="FI20" s="543"/>
      <c r="FJ20" s="543"/>
      <c r="FK20" s="543"/>
      <c r="FL20" s="543"/>
      <c r="FM20" s="543"/>
      <c r="FN20" s="543"/>
      <c r="FO20" s="543"/>
      <c r="FP20" s="543"/>
      <c r="FQ20" s="543"/>
      <c r="FR20" s="543"/>
      <c r="FS20" s="543"/>
      <c r="FT20" s="543"/>
      <c r="FU20" s="543"/>
      <c r="FV20" s="543"/>
      <c r="FW20" s="543"/>
      <c r="FX20" s="543"/>
      <c r="FY20" s="543"/>
      <c r="FZ20" s="543"/>
      <c r="GA20" s="543"/>
      <c r="GB20" s="543"/>
      <c r="GC20" s="543"/>
      <c r="GD20" s="543"/>
      <c r="GE20" s="543"/>
      <c r="GF20" s="543"/>
      <c r="GG20" s="543"/>
      <c r="GH20" s="543"/>
      <c r="GI20" s="543"/>
      <c r="GJ20" s="543"/>
      <c r="GK20" s="543"/>
      <c r="GL20" s="543"/>
      <c r="GM20" s="543"/>
      <c r="GN20" s="543"/>
      <c r="GO20" s="543"/>
      <c r="GP20" s="543"/>
      <c r="GQ20" s="543"/>
      <c r="GR20" s="543"/>
      <c r="GS20" s="543"/>
      <c r="GT20" s="543"/>
      <c r="GU20" s="543"/>
      <c r="GV20" s="543"/>
      <c r="GW20" s="543"/>
      <c r="GX20" s="543"/>
      <c r="GY20" s="543"/>
      <c r="GZ20" s="543"/>
      <c r="HA20" s="543"/>
      <c r="HB20" s="543"/>
      <c r="HC20" s="543"/>
      <c r="HD20" s="543"/>
      <c r="HE20" s="543"/>
      <c r="HF20" s="543"/>
      <c r="HG20" s="543"/>
      <c r="HH20" s="543"/>
      <c r="HI20" s="543"/>
      <c r="HJ20" s="543"/>
      <c r="HK20" s="543"/>
      <c r="HL20" s="543"/>
      <c r="HM20" s="543"/>
      <c r="HN20" s="543"/>
      <c r="HO20" s="543"/>
      <c r="HP20" s="543"/>
      <c r="HQ20" s="543"/>
      <c r="HR20" s="543"/>
      <c r="HS20" s="543"/>
      <c r="HT20" s="543"/>
      <c r="HU20" s="543"/>
      <c r="HV20" s="543"/>
      <c r="HW20" s="543"/>
      <c r="HX20" s="543"/>
      <c r="HY20" s="543"/>
      <c r="HZ20" s="543"/>
      <c r="IA20" s="543"/>
      <c r="IB20" s="543"/>
      <c r="IC20" s="543"/>
      <c r="ID20" s="543"/>
      <c r="IE20" s="543"/>
      <c r="IF20" s="543"/>
      <c r="IG20" s="543"/>
      <c r="IH20" s="543"/>
      <c r="II20" s="543"/>
      <c r="IJ20" s="543"/>
      <c r="IK20" s="543"/>
      <c r="IL20" s="543"/>
      <c r="IM20" s="543"/>
      <c r="IN20" s="543"/>
      <c r="IO20" s="543"/>
      <c r="IP20" s="543"/>
      <c r="IQ20" s="543"/>
      <c r="IR20" s="543"/>
      <c r="IS20" s="543"/>
      <c r="IT20" s="543"/>
      <c r="IU20" s="543"/>
      <c r="IV20" s="543"/>
      <c r="IW20" s="543"/>
      <c r="IX20" s="543"/>
      <c r="IY20" s="543"/>
      <c r="IZ20" s="543"/>
      <c r="JA20" s="543"/>
      <c r="JB20" s="543"/>
      <c r="JC20" s="543"/>
      <c r="JD20" s="543"/>
      <c r="JE20" s="543"/>
      <c r="JF20" s="543"/>
      <c r="JG20" s="543"/>
      <c r="JH20" s="543"/>
      <c r="JI20" s="543"/>
      <c r="JJ20" s="543"/>
      <c r="JK20" s="543"/>
      <c r="JL20" s="543"/>
      <c r="JM20" s="543"/>
      <c r="JN20" s="543"/>
      <c r="JO20" s="543"/>
      <c r="JP20" s="543"/>
      <c r="JQ20" s="543"/>
      <c r="JR20" s="543"/>
      <c r="JS20" s="543"/>
      <c r="JT20" s="543"/>
      <c r="JU20" s="543"/>
      <c r="JV20" s="543"/>
      <c r="JW20" s="543"/>
      <c r="JX20" s="543"/>
      <c r="JY20" s="543"/>
      <c r="JZ20" s="543"/>
      <c r="KA20" s="543"/>
      <c r="KB20" s="543"/>
      <c r="KC20" s="543"/>
      <c r="KD20" s="543"/>
      <c r="KE20" s="543"/>
      <c r="KF20" s="543"/>
      <c r="KG20" s="543"/>
      <c r="KH20" s="543"/>
      <c r="KI20" s="543"/>
      <c r="KJ20" s="543"/>
      <c r="KK20" s="543"/>
      <c r="KL20" s="543"/>
      <c r="KM20" s="543"/>
      <c r="KN20" s="543"/>
      <c r="KO20" s="543"/>
      <c r="KP20" s="543"/>
      <c r="KQ20" s="543"/>
      <c r="KR20" s="543"/>
      <c r="KS20" s="543"/>
      <c r="KT20" s="543"/>
      <c r="KU20" s="543"/>
      <c r="KV20" s="543"/>
      <c r="KW20" s="543"/>
      <c r="KX20" s="543"/>
      <c r="KY20" s="543"/>
      <c r="KZ20" s="543"/>
      <c r="LA20" s="543"/>
      <c r="LB20" s="543"/>
      <c r="LC20" s="543"/>
      <c r="LD20" s="543"/>
      <c r="LE20" s="543"/>
      <c r="LF20" s="543"/>
      <c r="LG20" s="543"/>
      <c r="LH20" s="543"/>
      <c r="LI20" s="543"/>
      <c r="LJ20" s="543"/>
      <c r="LK20" s="543"/>
      <c r="LL20" s="543"/>
      <c r="LM20" s="543"/>
      <c r="LN20" s="543"/>
      <c r="LO20" s="543"/>
      <c r="LP20" s="543"/>
      <c r="LQ20" s="543"/>
      <c r="LR20" s="543"/>
      <c r="LS20" s="543"/>
      <c r="LT20" s="543"/>
      <c r="LU20" s="543"/>
      <c r="LV20" s="543"/>
      <c r="LW20" s="543"/>
      <c r="LX20" s="543"/>
      <c r="LY20" s="543"/>
      <c r="LZ20" s="543"/>
      <c r="MA20" s="543"/>
      <c r="MB20" s="543"/>
      <c r="MC20" s="543"/>
      <c r="MD20" s="543"/>
      <c r="ME20" s="543"/>
      <c r="MF20" s="543"/>
      <c r="MG20" s="543"/>
      <c r="MH20" s="543"/>
      <c r="MI20" s="543"/>
      <c r="MJ20" s="543"/>
      <c r="MK20" s="543"/>
      <c r="ML20" s="543"/>
      <c r="MM20" s="543"/>
      <c r="MN20" s="543"/>
      <c r="MO20" s="543"/>
      <c r="MP20" s="543"/>
      <c r="MQ20" s="543"/>
      <c r="MR20" s="543"/>
      <c r="MS20" s="543"/>
      <c r="MT20" s="543"/>
      <c r="MU20" s="543"/>
      <c r="MV20" s="543"/>
      <c r="MW20" s="543"/>
      <c r="MX20" s="543"/>
      <c r="MY20" s="543"/>
      <c r="MZ20" s="543"/>
      <c r="NA20" s="543"/>
      <c r="NB20" s="543"/>
      <c r="NC20" s="543"/>
      <c r="ND20" s="543"/>
      <c r="NE20" s="543"/>
      <c r="NF20" s="543"/>
      <c r="NG20" s="543"/>
      <c r="NH20" s="543"/>
      <c r="NI20" s="543"/>
      <c r="NJ20" s="543"/>
      <c r="NK20" s="543"/>
      <c r="NL20" s="543"/>
      <c r="NM20" s="543"/>
      <c r="NN20" s="543"/>
      <c r="NO20" s="543"/>
      <c r="NP20" s="543"/>
      <c r="NQ20" s="543"/>
      <c r="NR20" s="543"/>
      <c r="NS20" s="543"/>
      <c r="NT20" s="543"/>
      <c r="NU20" s="543"/>
      <c r="NV20" s="543"/>
      <c r="NW20" s="543"/>
      <c r="NX20" s="543"/>
      <c r="NY20" s="543"/>
      <c r="NZ20" s="543"/>
      <c r="OA20" s="543"/>
      <c r="OB20" s="543"/>
      <c r="OC20" s="543"/>
      <c r="OD20" s="543"/>
      <c r="OE20" s="543"/>
      <c r="OF20" s="543"/>
      <c r="OG20" s="543"/>
      <c r="OH20" s="543"/>
      <c r="OI20" s="543"/>
      <c r="OJ20" s="543"/>
      <c r="OK20" s="543"/>
      <c r="OL20" s="543"/>
      <c r="OM20" s="543"/>
      <c r="ON20" s="543"/>
      <c r="OO20" s="543"/>
      <c r="OP20" s="543"/>
      <c r="OQ20" s="543"/>
      <c r="OR20" s="543"/>
      <c r="OS20" s="543"/>
      <c r="OT20" s="543"/>
      <c r="OU20" s="543"/>
      <c r="OV20" s="543"/>
      <c r="OW20" s="543"/>
      <c r="OX20" s="543"/>
      <c r="OY20" s="543"/>
      <c r="OZ20" s="543"/>
      <c r="PA20" s="543"/>
      <c r="PB20" s="543"/>
      <c r="PC20" s="543"/>
      <c r="PD20" s="543"/>
      <c r="PE20" s="543"/>
      <c r="PF20" s="543"/>
      <c r="PG20" s="543"/>
      <c r="PH20" s="543"/>
      <c r="PI20" s="543"/>
      <c r="PJ20" s="543"/>
      <c r="PK20" s="543"/>
      <c r="PL20" s="543"/>
      <c r="PM20" s="543"/>
      <c r="PN20" s="543"/>
      <c r="PO20" s="543"/>
      <c r="PP20" s="543"/>
      <c r="PQ20" s="543"/>
      <c r="PR20" s="543"/>
      <c r="PS20" s="543"/>
      <c r="PT20" s="543"/>
      <c r="PU20" s="543"/>
      <c r="PV20" s="543"/>
      <c r="PW20" s="543"/>
      <c r="PX20" s="543"/>
      <c r="PY20" s="543"/>
      <c r="PZ20" s="543"/>
      <c r="QA20" s="543"/>
      <c r="QB20" s="543"/>
      <c r="QC20" s="543"/>
      <c r="QD20" s="543"/>
      <c r="QE20" s="543"/>
      <c r="QF20" s="543"/>
      <c r="QG20" s="543"/>
      <c r="QH20" s="543"/>
      <c r="QI20" s="543"/>
      <c r="QJ20" s="543"/>
      <c r="QK20" s="543"/>
      <c r="QL20" s="543"/>
      <c r="QM20" s="543"/>
      <c r="QN20" s="543"/>
      <c r="QO20" s="543"/>
      <c r="QP20" s="543"/>
      <c r="QQ20" s="543"/>
    </row>
    <row r="21" spans="1:459" s="544" customFormat="1" ht="45">
      <c r="A21" s="738"/>
      <c r="B21" s="545" t="s">
        <v>15</v>
      </c>
      <c r="C21" s="738" t="s">
        <v>61</v>
      </c>
      <c r="D21" s="738" t="s">
        <v>61</v>
      </c>
      <c r="E21" s="738" t="s">
        <v>61</v>
      </c>
      <c r="F21" s="738" t="s">
        <v>61</v>
      </c>
      <c r="G21" s="738" t="s">
        <v>61</v>
      </c>
      <c r="H21" s="738" t="s">
        <v>61</v>
      </c>
      <c r="I21" s="738" t="s">
        <v>61</v>
      </c>
      <c r="J21" s="738" t="s">
        <v>61</v>
      </c>
      <c r="K21" s="738" t="s">
        <v>61</v>
      </c>
      <c r="L21" s="738" t="s">
        <v>61</v>
      </c>
      <c r="M21" s="738" t="s">
        <v>61</v>
      </c>
      <c r="N21" s="738" t="s">
        <v>61</v>
      </c>
      <c r="O21" s="738" t="s">
        <v>61</v>
      </c>
      <c r="P21" s="738" t="s">
        <v>61</v>
      </c>
      <c r="Q21" s="542">
        <f>Q20-Q22</f>
        <v>91.490000000000009</v>
      </c>
      <c r="R21" s="542">
        <f t="shared" si="0"/>
        <v>39.146999999999998</v>
      </c>
      <c r="S21" s="542">
        <f t="shared" si="0"/>
        <v>42.362000000000002</v>
      </c>
      <c r="T21" s="542">
        <f t="shared" si="0"/>
        <v>3.9809999999999999</v>
      </c>
      <c r="U21" s="542">
        <f t="shared" si="0"/>
        <v>6</v>
      </c>
      <c r="V21" s="738" t="s">
        <v>552</v>
      </c>
      <c r="W21" s="738" t="s">
        <v>552</v>
      </c>
      <c r="X21" s="738" t="s">
        <v>552</v>
      </c>
      <c r="Y21" s="738" t="s">
        <v>552</v>
      </c>
      <c r="Z21" s="738" t="s">
        <v>552</v>
      </c>
      <c r="AA21" s="738" t="s">
        <v>552</v>
      </c>
      <c r="AB21" s="738" t="s">
        <v>552</v>
      </c>
      <c r="AC21" s="738" t="s">
        <v>552</v>
      </c>
      <c r="AD21" s="738" t="s">
        <v>552</v>
      </c>
      <c r="AE21" s="738" t="s">
        <v>552</v>
      </c>
      <c r="AF21" s="738" t="s">
        <v>552</v>
      </c>
      <c r="AG21" s="738" t="s">
        <v>552</v>
      </c>
      <c r="AH21" s="738" t="s">
        <v>552</v>
      </c>
      <c r="AI21" s="738" t="s">
        <v>552</v>
      </c>
      <c r="AJ21" s="543"/>
      <c r="AK21" s="543"/>
      <c r="AL21" s="543"/>
      <c r="AM21" s="543"/>
      <c r="AN21" s="543"/>
      <c r="AO21" s="543"/>
      <c r="AP21" s="543"/>
      <c r="AQ21" s="543"/>
      <c r="AR21" s="543"/>
      <c r="AS21" s="543"/>
      <c r="AT21" s="543"/>
      <c r="AU21" s="543"/>
      <c r="AV21" s="543"/>
      <c r="AW21" s="543"/>
      <c r="AX21" s="543"/>
      <c r="AY21" s="543"/>
      <c r="AZ21" s="543"/>
      <c r="BA21" s="543"/>
      <c r="BB21" s="543"/>
      <c r="BC21" s="543"/>
      <c r="BD21" s="543"/>
      <c r="BE21" s="543"/>
      <c r="BF21" s="543"/>
      <c r="BG21" s="543"/>
      <c r="BH21" s="543"/>
      <c r="BI21" s="543"/>
      <c r="BJ21" s="543"/>
      <c r="BK21" s="543"/>
      <c r="BL21" s="543"/>
      <c r="BM21" s="543"/>
      <c r="BN21" s="543"/>
      <c r="BO21" s="543"/>
      <c r="BP21" s="543"/>
      <c r="BQ21" s="543"/>
      <c r="BR21" s="543"/>
      <c r="BS21" s="543"/>
      <c r="BT21" s="543"/>
      <c r="BU21" s="543"/>
      <c r="BV21" s="543"/>
      <c r="BW21" s="543"/>
      <c r="BX21" s="543"/>
      <c r="BY21" s="543"/>
      <c r="BZ21" s="543"/>
      <c r="CA21" s="543"/>
      <c r="CB21" s="543"/>
      <c r="CC21" s="543"/>
      <c r="CD21" s="543"/>
      <c r="CE21" s="543"/>
      <c r="CF21" s="543"/>
      <c r="CG21" s="543"/>
      <c r="CH21" s="543"/>
      <c r="CI21" s="543"/>
      <c r="CJ21" s="543"/>
      <c r="CK21" s="543"/>
      <c r="CL21" s="543"/>
      <c r="CM21" s="543"/>
      <c r="CN21" s="543"/>
      <c r="CO21" s="543"/>
      <c r="CP21" s="543"/>
      <c r="CQ21" s="543"/>
      <c r="CR21" s="543"/>
      <c r="CS21" s="543"/>
      <c r="CT21" s="543"/>
      <c r="CU21" s="543"/>
      <c r="CV21" s="543"/>
      <c r="CW21" s="543"/>
      <c r="CX21" s="543"/>
      <c r="CY21" s="543"/>
      <c r="CZ21" s="543"/>
      <c r="DA21" s="543"/>
      <c r="DB21" s="543"/>
      <c r="DC21" s="543"/>
      <c r="DD21" s="543"/>
      <c r="DE21" s="543"/>
      <c r="DF21" s="543"/>
      <c r="DG21" s="543"/>
      <c r="DH21" s="543"/>
      <c r="DI21" s="543"/>
      <c r="DJ21" s="543"/>
      <c r="DK21" s="543"/>
      <c r="DL21" s="543"/>
      <c r="DM21" s="543"/>
      <c r="DN21" s="543"/>
      <c r="DO21" s="543"/>
      <c r="DP21" s="543"/>
      <c r="DQ21" s="543"/>
      <c r="DR21" s="543"/>
      <c r="DS21" s="543"/>
      <c r="DT21" s="543"/>
      <c r="DU21" s="543"/>
      <c r="DV21" s="543"/>
      <c r="DW21" s="543"/>
      <c r="DX21" s="543"/>
      <c r="DY21" s="543"/>
      <c r="DZ21" s="543"/>
      <c r="EA21" s="543"/>
      <c r="EB21" s="543"/>
      <c r="EC21" s="543"/>
      <c r="ED21" s="543"/>
      <c r="EE21" s="543"/>
      <c r="EF21" s="543"/>
      <c r="EG21" s="543"/>
      <c r="EH21" s="543"/>
      <c r="EI21" s="543"/>
      <c r="EJ21" s="543"/>
      <c r="EK21" s="543"/>
      <c r="EL21" s="543"/>
      <c r="EM21" s="543"/>
      <c r="EN21" s="543"/>
      <c r="EO21" s="543"/>
      <c r="EP21" s="543"/>
      <c r="EQ21" s="543"/>
      <c r="ER21" s="543"/>
      <c r="ES21" s="543"/>
      <c r="ET21" s="543"/>
      <c r="EU21" s="543"/>
      <c r="EV21" s="543"/>
      <c r="EW21" s="543"/>
      <c r="EX21" s="543"/>
      <c r="EY21" s="543"/>
      <c r="EZ21" s="543"/>
      <c r="FA21" s="543"/>
      <c r="FB21" s="543"/>
      <c r="FC21" s="543"/>
      <c r="FD21" s="543"/>
      <c r="FE21" s="543"/>
      <c r="FF21" s="543"/>
      <c r="FG21" s="543"/>
      <c r="FH21" s="543"/>
      <c r="FI21" s="543"/>
      <c r="FJ21" s="543"/>
      <c r="FK21" s="543"/>
      <c r="FL21" s="543"/>
      <c r="FM21" s="543"/>
      <c r="FN21" s="543"/>
      <c r="FO21" s="543"/>
      <c r="FP21" s="543"/>
      <c r="FQ21" s="543"/>
      <c r="FR21" s="543"/>
      <c r="FS21" s="543"/>
      <c r="FT21" s="543"/>
      <c r="FU21" s="543"/>
      <c r="FV21" s="543"/>
      <c r="FW21" s="543"/>
      <c r="FX21" s="543"/>
      <c r="FY21" s="543"/>
      <c r="FZ21" s="543"/>
      <c r="GA21" s="543"/>
      <c r="GB21" s="543"/>
      <c r="GC21" s="543"/>
      <c r="GD21" s="543"/>
      <c r="GE21" s="543"/>
      <c r="GF21" s="543"/>
      <c r="GG21" s="543"/>
      <c r="GH21" s="543"/>
      <c r="GI21" s="543"/>
      <c r="GJ21" s="543"/>
      <c r="GK21" s="543"/>
      <c r="GL21" s="543"/>
      <c r="GM21" s="543"/>
      <c r="GN21" s="543"/>
      <c r="GO21" s="543"/>
      <c r="GP21" s="543"/>
      <c r="GQ21" s="543"/>
      <c r="GR21" s="543"/>
      <c r="GS21" s="543"/>
      <c r="GT21" s="543"/>
      <c r="GU21" s="543"/>
      <c r="GV21" s="543"/>
      <c r="GW21" s="543"/>
      <c r="GX21" s="543"/>
      <c r="GY21" s="543"/>
      <c r="GZ21" s="543"/>
      <c r="HA21" s="543"/>
      <c r="HB21" s="543"/>
      <c r="HC21" s="543"/>
      <c r="HD21" s="543"/>
      <c r="HE21" s="543"/>
      <c r="HF21" s="543"/>
      <c r="HG21" s="543"/>
      <c r="HH21" s="543"/>
      <c r="HI21" s="543"/>
      <c r="HJ21" s="543"/>
      <c r="HK21" s="543"/>
      <c r="HL21" s="543"/>
      <c r="HM21" s="543"/>
      <c r="HN21" s="543"/>
      <c r="HO21" s="543"/>
      <c r="HP21" s="543"/>
      <c r="HQ21" s="543"/>
      <c r="HR21" s="543"/>
      <c r="HS21" s="543"/>
      <c r="HT21" s="543"/>
      <c r="HU21" s="543"/>
      <c r="HV21" s="543"/>
      <c r="HW21" s="543"/>
      <c r="HX21" s="543"/>
      <c r="HY21" s="543"/>
      <c r="HZ21" s="543"/>
      <c r="IA21" s="543"/>
      <c r="IB21" s="543"/>
      <c r="IC21" s="543"/>
      <c r="ID21" s="543"/>
      <c r="IE21" s="543"/>
      <c r="IF21" s="543"/>
      <c r="IG21" s="543"/>
      <c r="IH21" s="543"/>
      <c r="II21" s="543"/>
      <c r="IJ21" s="543"/>
      <c r="IK21" s="543"/>
      <c r="IL21" s="543"/>
      <c r="IM21" s="543"/>
      <c r="IN21" s="543"/>
      <c r="IO21" s="543"/>
      <c r="IP21" s="543"/>
      <c r="IQ21" s="543"/>
      <c r="IR21" s="543"/>
      <c r="IS21" s="543"/>
      <c r="IT21" s="543"/>
      <c r="IU21" s="543"/>
      <c r="IV21" s="543"/>
      <c r="IW21" s="543"/>
      <c r="IX21" s="543"/>
      <c r="IY21" s="543"/>
      <c r="IZ21" s="543"/>
      <c r="JA21" s="543"/>
      <c r="JB21" s="543"/>
      <c r="JC21" s="543"/>
      <c r="JD21" s="543"/>
      <c r="JE21" s="543"/>
      <c r="JF21" s="543"/>
      <c r="JG21" s="543"/>
      <c r="JH21" s="543"/>
      <c r="JI21" s="543"/>
      <c r="JJ21" s="543"/>
      <c r="JK21" s="543"/>
      <c r="JL21" s="543"/>
      <c r="JM21" s="543"/>
      <c r="JN21" s="543"/>
      <c r="JO21" s="543"/>
      <c r="JP21" s="543"/>
      <c r="JQ21" s="543"/>
      <c r="JR21" s="543"/>
      <c r="JS21" s="543"/>
      <c r="JT21" s="543"/>
      <c r="JU21" s="543"/>
      <c r="JV21" s="543"/>
      <c r="JW21" s="543"/>
      <c r="JX21" s="543"/>
      <c r="JY21" s="543"/>
      <c r="JZ21" s="543"/>
      <c r="KA21" s="543"/>
      <c r="KB21" s="543"/>
      <c r="KC21" s="543"/>
      <c r="KD21" s="543"/>
      <c r="KE21" s="543"/>
      <c r="KF21" s="543"/>
      <c r="KG21" s="543"/>
      <c r="KH21" s="543"/>
      <c r="KI21" s="543"/>
      <c r="KJ21" s="543"/>
      <c r="KK21" s="543"/>
      <c r="KL21" s="543"/>
      <c r="KM21" s="543"/>
      <c r="KN21" s="543"/>
      <c r="KO21" s="543"/>
      <c r="KP21" s="543"/>
      <c r="KQ21" s="543"/>
      <c r="KR21" s="543"/>
      <c r="KS21" s="543"/>
      <c r="KT21" s="543"/>
      <c r="KU21" s="543"/>
      <c r="KV21" s="543"/>
      <c r="KW21" s="543"/>
      <c r="KX21" s="543"/>
      <c r="KY21" s="543"/>
      <c r="KZ21" s="543"/>
      <c r="LA21" s="543"/>
      <c r="LB21" s="543"/>
      <c r="LC21" s="543"/>
      <c r="LD21" s="543"/>
      <c r="LE21" s="543"/>
      <c r="LF21" s="543"/>
      <c r="LG21" s="543"/>
      <c r="LH21" s="543"/>
      <c r="LI21" s="543"/>
      <c r="LJ21" s="543"/>
      <c r="LK21" s="543"/>
      <c r="LL21" s="543"/>
      <c r="LM21" s="543"/>
      <c r="LN21" s="543"/>
      <c r="LO21" s="543"/>
      <c r="LP21" s="543"/>
      <c r="LQ21" s="543"/>
      <c r="LR21" s="543"/>
      <c r="LS21" s="543"/>
      <c r="LT21" s="543"/>
      <c r="LU21" s="543"/>
      <c r="LV21" s="543"/>
      <c r="LW21" s="543"/>
      <c r="LX21" s="543"/>
      <c r="LY21" s="543"/>
      <c r="LZ21" s="543"/>
      <c r="MA21" s="543"/>
      <c r="MB21" s="543"/>
      <c r="MC21" s="543"/>
      <c r="MD21" s="543"/>
      <c r="ME21" s="543"/>
      <c r="MF21" s="543"/>
      <c r="MG21" s="543"/>
      <c r="MH21" s="543"/>
      <c r="MI21" s="543"/>
      <c r="MJ21" s="543"/>
      <c r="MK21" s="543"/>
      <c r="ML21" s="543"/>
      <c r="MM21" s="543"/>
      <c r="MN21" s="543"/>
      <c r="MO21" s="543"/>
      <c r="MP21" s="543"/>
      <c r="MQ21" s="543"/>
      <c r="MR21" s="543"/>
      <c r="MS21" s="543"/>
      <c r="MT21" s="543"/>
      <c r="MU21" s="543"/>
      <c r="MV21" s="543"/>
      <c r="MW21" s="543"/>
      <c r="MX21" s="543"/>
      <c r="MY21" s="543"/>
      <c r="MZ21" s="543"/>
      <c r="NA21" s="543"/>
      <c r="NB21" s="543"/>
      <c r="NC21" s="543"/>
      <c r="ND21" s="543"/>
      <c r="NE21" s="543"/>
      <c r="NF21" s="543"/>
      <c r="NG21" s="543"/>
      <c r="NH21" s="543"/>
      <c r="NI21" s="543"/>
      <c r="NJ21" s="543"/>
      <c r="NK21" s="543"/>
      <c r="NL21" s="543"/>
      <c r="NM21" s="543"/>
      <c r="NN21" s="543"/>
      <c r="NO21" s="543"/>
      <c r="NP21" s="543"/>
      <c r="NQ21" s="543"/>
      <c r="NR21" s="543"/>
      <c r="NS21" s="543"/>
      <c r="NT21" s="543"/>
      <c r="NU21" s="543"/>
      <c r="NV21" s="543"/>
      <c r="NW21" s="543"/>
      <c r="NX21" s="543"/>
      <c r="NY21" s="543"/>
      <c r="NZ21" s="543"/>
      <c r="OA21" s="543"/>
      <c r="OB21" s="543"/>
      <c r="OC21" s="543"/>
      <c r="OD21" s="543"/>
      <c r="OE21" s="543"/>
      <c r="OF21" s="543"/>
      <c r="OG21" s="543"/>
      <c r="OH21" s="543"/>
      <c r="OI21" s="543"/>
      <c r="OJ21" s="543"/>
      <c r="OK21" s="543"/>
      <c r="OL21" s="543"/>
      <c r="OM21" s="543"/>
      <c r="ON21" s="543"/>
      <c r="OO21" s="543"/>
      <c r="OP21" s="543"/>
      <c r="OQ21" s="543"/>
      <c r="OR21" s="543"/>
      <c r="OS21" s="543"/>
      <c r="OT21" s="543"/>
      <c r="OU21" s="543"/>
      <c r="OV21" s="543"/>
      <c r="OW21" s="543"/>
      <c r="OX21" s="543"/>
      <c r="OY21" s="543"/>
      <c r="OZ21" s="543"/>
      <c r="PA21" s="543"/>
      <c r="PB21" s="543"/>
      <c r="PC21" s="543"/>
      <c r="PD21" s="543"/>
      <c r="PE21" s="543"/>
      <c r="PF21" s="543"/>
      <c r="PG21" s="543"/>
      <c r="PH21" s="543"/>
      <c r="PI21" s="543"/>
      <c r="PJ21" s="543"/>
      <c r="PK21" s="543"/>
      <c r="PL21" s="543"/>
      <c r="PM21" s="543"/>
      <c r="PN21" s="543"/>
      <c r="PO21" s="543"/>
      <c r="PP21" s="543"/>
      <c r="PQ21" s="543"/>
      <c r="PR21" s="543"/>
      <c r="PS21" s="543"/>
      <c r="PT21" s="543"/>
      <c r="PU21" s="543"/>
      <c r="PV21" s="543"/>
      <c r="PW21" s="543"/>
      <c r="PX21" s="543"/>
      <c r="PY21" s="543"/>
      <c r="PZ21" s="543"/>
      <c r="QA21" s="543"/>
      <c r="QB21" s="543"/>
      <c r="QC21" s="543"/>
      <c r="QD21" s="543"/>
      <c r="QE21" s="543"/>
      <c r="QF21" s="543"/>
      <c r="QG21" s="543"/>
      <c r="QH21" s="543"/>
      <c r="QI21" s="543"/>
      <c r="QJ21" s="543"/>
      <c r="QK21" s="543"/>
      <c r="QL21" s="543"/>
      <c r="QM21" s="543"/>
      <c r="QN21" s="543"/>
      <c r="QO21" s="543"/>
      <c r="QP21" s="543"/>
      <c r="QQ21" s="543"/>
    </row>
    <row r="22" spans="1:459" s="544" customFormat="1" ht="22.5">
      <c r="A22" s="738"/>
      <c r="B22" s="545" t="s">
        <v>11</v>
      </c>
      <c r="C22" s="738" t="str">
        <f>C45</f>
        <v>-</v>
      </c>
      <c r="D22" s="738" t="str">
        <f t="shared" ref="D22:AI22" si="1">D45</f>
        <v>-</v>
      </c>
      <c r="E22" s="738" t="str">
        <f t="shared" si="1"/>
        <v>-</v>
      </c>
      <c r="F22" s="738" t="str">
        <f t="shared" si="1"/>
        <v>-</v>
      </c>
      <c r="G22" s="738" t="str">
        <f t="shared" si="1"/>
        <v>-</v>
      </c>
      <c r="H22" s="738" t="str">
        <f t="shared" si="1"/>
        <v>-</v>
      </c>
      <c r="I22" s="738" t="str">
        <f t="shared" si="1"/>
        <v>-</v>
      </c>
      <c r="J22" s="738" t="str">
        <f t="shared" si="1"/>
        <v>-</v>
      </c>
      <c r="K22" s="738" t="str">
        <f t="shared" si="1"/>
        <v>-</v>
      </c>
      <c r="L22" s="738" t="str">
        <f t="shared" si="1"/>
        <v>-</v>
      </c>
      <c r="M22" s="738" t="str">
        <f t="shared" si="1"/>
        <v>-</v>
      </c>
      <c r="N22" s="738" t="str">
        <f t="shared" si="1"/>
        <v>-</v>
      </c>
      <c r="O22" s="738" t="str">
        <f t="shared" si="1"/>
        <v>-</v>
      </c>
      <c r="P22" s="738" t="str">
        <f t="shared" si="1"/>
        <v>-</v>
      </c>
      <c r="Q22" s="542">
        <f t="shared" si="1"/>
        <v>0</v>
      </c>
      <c r="R22" s="542">
        <f t="shared" si="1"/>
        <v>0</v>
      </c>
      <c r="S22" s="542">
        <f t="shared" si="1"/>
        <v>0</v>
      </c>
      <c r="T22" s="542">
        <f t="shared" si="1"/>
        <v>0</v>
      </c>
      <c r="U22" s="542">
        <f t="shared" si="1"/>
        <v>0</v>
      </c>
      <c r="V22" s="542">
        <f t="shared" si="1"/>
        <v>0</v>
      </c>
      <c r="W22" s="542">
        <f t="shared" si="1"/>
        <v>0</v>
      </c>
      <c r="X22" s="542">
        <f t="shared" si="1"/>
        <v>0</v>
      </c>
      <c r="Y22" s="542">
        <f t="shared" si="1"/>
        <v>0</v>
      </c>
      <c r="Z22" s="542">
        <f t="shared" si="1"/>
        <v>0</v>
      </c>
      <c r="AA22" s="542">
        <f t="shared" si="1"/>
        <v>0</v>
      </c>
      <c r="AB22" s="542">
        <f t="shared" si="1"/>
        <v>0</v>
      </c>
      <c r="AC22" s="542">
        <f t="shared" si="1"/>
        <v>0</v>
      </c>
      <c r="AD22" s="542">
        <f t="shared" si="1"/>
        <v>0</v>
      </c>
      <c r="AE22" s="542">
        <f t="shared" si="1"/>
        <v>0</v>
      </c>
      <c r="AF22" s="542">
        <f t="shared" si="1"/>
        <v>0</v>
      </c>
      <c r="AG22" s="542">
        <f t="shared" si="1"/>
        <v>0</v>
      </c>
      <c r="AH22" s="542">
        <f t="shared" si="1"/>
        <v>0</v>
      </c>
      <c r="AI22" s="542">
        <f t="shared" si="1"/>
        <v>0</v>
      </c>
      <c r="AJ22" s="543"/>
      <c r="AK22" s="543"/>
      <c r="AL22" s="543"/>
      <c r="AM22" s="543"/>
      <c r="AN22" s="543"/>
      <c r="AO22" s="543"/>
      <c r="AP22" s="543"/>
      <c r="AQ22" s="543"/>
      <c r="AR22" s="543"/>
      <c r="AS22" s="543"/>
      <c r="AT22" s="543"/>
      <c r="AU22" s="543"/>
      <c r="AV22" s="543"/>
      <c r="AW22" s="543"/>
      <c r="AX22" s="543"/>
      <c r="AY22" s="543"/>
      <c r="AZ22" s="543"/>
      <c r="BA22" s="543"/>
      <c r="BB22" s="543"/>
      <c r="BC22" s="543"/>
      <c r="BD22" s="543"/>
      <c r="BE22" s="543"/>
      <c r="BF22" s="543"/>
      <c r="BG22" s="543"/>
      <c r="BH22" s="543"/>
      <c r="BI22" s="543"/>
      <c r="BJ22" s="543"/>
      <c r="BK22" s="543"/>
      <c r="BL22" s="543"/>
      <c r="BM22" s="543"/>
      <c r="BN22" s="543"/>
      <c r="BO22" s="543"/>
      <c r="BP22" s="543"/>
      <c r="BQ22" s="543"/>
      <c r="BR22" s="543"/>
      <c r="BS22" s="543"/>
      <c r="BT22" s="543"/>
      <c r="BU22" s="543"/>
      <c r="BV22" s="543"/>
      <c r="BW22" s="543"/>
      <c r="BX22" s="543"/>
      <c r="BY22" s="543"/>
      <c r="BZ22" s="543"/>
      <c r="CA22" s="543"/>
      <c r="CB22" s="543"/>
      <c r="CC22" s="543"/>
      <c r="CD22" s="543"/>
      <c r="CE22" s="543"/>
      <c r="CF22" s="543"/>
      <c r="CG22" s="543"/>
      <c r="CH22" s="543"/>
      <c r="CI22" s="543"/>
      <c r="CJ22" s="543"/>
      <c r="CK22" s="543"/>
      <c r="CL22" s="543"/>
      <c r="CM22" s="543"/>
      <c r="CN22" s="543"/>
      <c r="CO22" s="543"/>
      <c r="CP22" s="543"/>
      <c r="CQ22" s="543"/>
      <c r="CR22" s="543"/>
      <c r="CS22" s="543"/>
      <c r="CT22" s="543"/>
      <c r="CU22" s="543"/>
      <c r="CV22" s="543"/>
      <c r="CW22" s="543"/>
      <c r="CX22" s="543"/>
      <c r="CY22" s="543"/>
      <c r="CZ22" s="543"/>
      <c r="DA22" s="543"/>
      <c r="DB22" s="543"/>
      <c r="DC22" s="543"/>
      <c r="DD22" s="543"/>
      <c r="DE22" s="543"/>
      <c r="DF22" s="543"/>
      <c r="DG22" s="543"/>
      <c r="DH22" s="543"/>
      <c r="DI22" s="543"/>
      <c r="DJ22" s="543"/>
      <c r="DK22" s="543"/>
      <c r="DL22" s="543"/>
      <c r="DM22" s="543"/>
      <c r="DN22" s="543"/>
      <c r="DO22" s="543"/>
      <c r="DP22" s="543"/>
      <c r="DQ22" s="543"/>
      <c r="DR22" s="543"/>
      <c r="DS22" s="543"/>
      <c r="DT22" s="543"/>
      <c r="DU22" s="543"/>
      <c r="DV22" s="543"/>
      <c r="DW22" s="543"/>
      <c r="DX22" s="543"/>
      <c r="DY22" s="543"/>
      <c r="DZ22" s="543"/>
      <c r="EA22" s="543"/>
      <c r="EB22" s="543"/>
      <c r="EC22" s="543"/>
      <c r="ED22" s="543"/>
      <c r="EE22" s="543"/>
      <c r="EF22" s="543"/>
      <c r="EG22" s="543"/>
      <c r="EH22" s="543"/>
      <c r="EI22" s="543"/>
      <c r="EJ22" s="543"/>
      <c r="EK22" s="543"/>
      <c r="EL22" s="543"/>
      <c r="EM22" s="543"/>
      <c r="EN22" s="543"/>
      <c r="EO22" s="543"/>
      <c r="EP22" s="543"/>
      <c r="EQ22" s="543"/>
      <c r="ER22" s="543"/>
      <c r="ES22" s="543"/>
      <c r="ET22" s="543"/>
      <c r="EU22" s="543"/>
      <c r="EV22" s="543"/>
      <c r="EW22" s="543"/>
      <c r="EX22" s="543"/>
      <c r="EY22" s="543"/>
      <c r="EZ22" s="543"/>
      <c r="FA22" s="543"/>
      <c r="FB22" s="543"/>
      <c r="FC22" s="543"/>
      <c r="FD22" s="543"/>
      <c r="FE22" s="543"/>
      <c r="FF22" s="543"/>
      <c r="FG22" s="543"/>
      <c r="FH22" s="543"/>
      <c r="FI22" s="543"/>
      <c r="FJ22" s="543"/>
      <c r="FK22" s="543"/>
      <c r="FL22" s="543"/>
      <c r="FM22" s="543"/>
      <c r="FN22" s="543"/>
      <c r="FO22" s="543"/>
      <c r="FP22" s="543"/>
      <c r="FQ22" s="543"/>
      <c r="FR22" s="543"/>
      <c r="FS22" s="543"/>
      <c r="FT22" s="543"/>
      <c r="FU22" s="543"/>
      <c r="FV22" s="543"/>
      <c r="FW22" s="543"/>
      <c r="FX22" s="543"/>
      <c r="FY22" s="543"/>
      <c r="FZ22" s="543"/>
      <c r="GA22" s="543"/>
      <c r="GB22" s="543"/>
      <c r="GC22" s="543"/>
      <c r="GD22" s="543"/>
      <c r="GE22" s="543"/>
      <c r="GF22" s="543"/>
      <c r="GG22" s="543"/>
      <c r="GH22" s="543"/>
      <c r="GI22" s="543"/>
      <c r="GJ22" s="543"/>
      <c r="GK22" s="543"/>
      <c r="GL22" s="543"/>
      <c r="GM22" s="543"/>
      <c r="GN22" s="543"/>
      <c r="GO22" s="543"/>
      <c r="GP22" s="543"/>
      <c r="GQ22" s="543"/>
      <c r="GR22" s="543"/>
      <c r="GS22" s="543"/>
      <c r="GT22" s="543"/>
      <c r="GU22" s="543"/>
      <c r="GV22" s="543"/>
      <c r="GW22" s="543"/>
      <c r="GX22" s="543"/>
      <c r="GY22" s="543"/>
      <c r="GZ22" s="543"/>
      <c r="HA22" s="543"/>
      <c r="HB22" s="543"/>
      <c r="HC22" s="543"/>
      <c r="HD22" s="543"/>
      <c r="HE22" s="543"/>
      <c r="HF22" s="543"/>
      <c r="HG22" s="543"/>
      <c r="HH22" s="543"/>
      <c r="HI22" s="543"/>
      <c r="HJ22" s="543"/>
      <c r="HK22" s="543"/>
      <c r="HL22" s="543"/>
      <c r="HM22" s="543"/>
      <c r="HN22" s="543"/>
      <c r="HO22" s="543"/>
      <c r="HP22" s="543"/>
      <c r="HQ22" s="543"/>
      <c r="HR22" s="543"/>
      <c r="HS22" s="543"/>
      <c r="HT22" s="543"/>
      <c r="HU22" s="543"/>
      <c r="HV22" s="543"/>
      <c r="HW22" s="543"/>
      <c r="HX22" s="543"/>
      <c r="HY22" s="543"/>
      <c r="HZ22" s="543"/>
      <c r="IA22" s="543"/>
      <c r="IB22" s="543"/>
      <c r="IC22" s="543"/>
      <c r="ID22" s="543"/>
      <c r="IE22" s="543"/>
      <c r="IF22" s="543"/>
      <c r="IG22" s="543"/>
      <c r="IH22" s="543"/>
      <c r="II22" s="543"/>
      <c r="IJ22" s="543"/>
      <c r="IK22" s="543"/>
      <c r="IL22" s="543"/>
      <c r="IM22" s="543"/>
      <c r="IN22" s="543"/>
      <c r="IO22" s="543"/>
      <c r="IP22" s="543"/>
      <c r="IQ22" s="543"/>
      <c r="IR22" s="543"/>
      <c r="IS22" s="543"/>
      <c r="IT22" s="543"/>
      <c r="IU22" s="543"/>
      <c r="IV22" s="543"/>
      <c r="IW22" s="543"/>
      <c r="IX22" s="543"/>
      <c r="IY22" s="543"/>
      <c r="IZ22" s="543"/>
      <c r="JA22" s="543"/>
      <c r="JB22" s="543"/>
      <c r="JC22" s="543"/>
      <c r="JD22" s="543"/>
      <c r="JE22" s="543"/>
      <c r="JF22" s="543"/>
      <c r="JG22" s="543"/>
      <c r="JH22" s="543"/>
      <c r="JI22" s="543"/>
      <c r="JJ22" s="543"/>
      <c r="JK22" s="543"/>
      <c r="JL22" s="543"/>
      <c r="JM22" s="543"/>
      <c r="JN22" s="543"/>
      <c r="JO22" s="543"/>
      <c r="JP22" s="543"/>
      <c r="JQ22" s="543"/>
      <c r="JR22" s="543"/>
      <c r="JS22" s="543"/>
      <c r="JT22" s="543"/>
      <c r="JU22" s="543"/>
      <c r="JV22" s="543"/>
      <c r="JW22" s="543"/>
      <c r="JX22" s="543"/>
      <c r="JY22" s="543"/>
      <c r="JZ22" s="543"/>
      <c r="KA22" s="543"/>
      <c r="KB22" s="543"/>
      <c r="KC22" s="543"/>
      <c r="KD22" s="543"/>
      <c r="KE22" s="543"/>
      <c r="KF22" s="543"/>
      <c r="KG22" s="543"/>
      <c r="KH22" s="543"/>
      <c r="KI22" s="543"/>
      <c r="KJ22" s="543"/>
      <c r="KK22" s="543"/>
      <c r="KL22" s="543"/>
      <c r="KM22" s="543"/>
      <c r="KN22" s="543"/>
      <c r="KO22" s="543"/>
      <c r="KP22" s="543"/>
      <c r="KQ22" s="543"/>
      <c r="KR22" s="543"/>
      <c r="KS22" s="543"/>
      <c r="KT22" s="543"/>
      <c r="KU22" s="543"/>
      <c r="KV22" s="543"/>
      <c r="KW22" s="543"/>
      <c r="KX22" s="543"/>
      <c r="KY22" s="543"/>
      <c r="KZ22" s="543"/>
      <c r="LA22" s="543"/>
      <c r="LB22" s="543"/>
      <c r="LC22" s="543"/>
      <c r="LD22" s="543"/>
      <c r="LE22" s="543"/>
      <c r="LF22" s="543"/>
      <c r="LG22" s="543"/>
      <c r="LH22" s="543"/>
      <c r="LI22" s="543"/>
      <c r="LJ22" s="543"/>
      <c r="LK22" s="543"/>
      <c r="LL22" s="543"/>
      <c r="LM22" s="543"/>
      <c r="LN22" s="543"/>
      <c r="LO22" s="543"/>
      <c r="LP22" s="543"/>
      <c r="LQ22" s="543"/>
      <c r="LR22" s="543"/>
      <c r="LS22" s="543"/>
      <c r="LT22" s="543"/>
      <c r="LU22" s="543"/>
      <c r="LV22" s="543"/>
      <c r="LW22" s="543"/>
      <c r="LX22" s="543"/>
      <c r="LY22" s="543"/>
      <c r="LZ22" s="543"/>
      <c r="MA22" s="543"/>
      <c r="MB22" s="543"/>
      <c r="MC22" s="543"/>
      <c r="MD22" s="543"/>
      <c r="ME22" s="543"/>
      <c r="MF22" s="543"/>
      <c r="MG22" s="543"/>
      <c r="MH22" s="543"/>
      <c r="MI22" s="543"/>
      <c r="MJ22" s="543"/>
      <c r="MK22" s="543"/>
      <c r="ML22" s="543"/>
      <c r="MM22" s="543"/>
      <c r="MN22" s="543"/>
      <c r="MO22" s="543"/>
      <c r="MP22" s="543"/>
      <c r="MQ22" s="543"/>
      <c r="MR22" s="543"/>
      <c r="MS22" s="543"/>
      <c r="MT22" s="543"/>
      <c r="MU22" s="543"/>
      <c r="MV22" s="543"/>
      <c r="MW22" s="543"/>
      <c r="MX22" s="543"/>
      <c r="MY22" s="543"/>
      <c r="MZ22" s="543"/>
      <c r="NA22" s="543"/>
      <c r="NB22" s="543"/>
      <c r="NC22" s="543"/>
      <c r="ND22" s="543"/>
      <c r="NE22" s="543"/>
      <c r="NF22" s="543"/>
      <c r="NG22" s="543"/>
      <c r="NH22" s="543"/>
      <c r="NI22" s="543"/>
      <c r="NJ22" s="543"/>
      <c r="NK22" s="543"/>
      <c r="NL22" s="543"/>
      <c r="NM22" s="543"/>
      <c r="NN22" s="543"/>
      <c r="NO22" s="543"/>
      <c r="NP22" s="543"/>
      <c r="NQ22" s="543"/>
      <c r="NR22" s="543"/>
      <c r="NS22" s="543"/>
      <c r="NT22" s="543"/>
      <c r="NU22" s="543"/>
      <c r="NV22" s="543"/>
      <c r="NW22" s="543"/>
      <c r="NX22" s="543"/>
      <c r="NY22" s="543"/>
      <c r="NZ22" s="543"/>
      <c r="OA22" s="543"/>
      <c r="OB22" s="543"/>
      <c r="OC22" s="543"/>
      <c r="OD22" s="543"/>
      <c r="OE22" s="543"/>
      <c r="OF22" s="543"/>
      <c r="OG22" s="543"/>
      <c r="OH22" s="543"/>
      <c r="OI22" s="543"/>
      <c r="OJ22" s="543"/>
      <c r="OK22" s="543"/>
      <c r="OL22" s="543"/>
      <c r="OM22" s="543"/>
      <c r="ON22" s="543"/>
      <c r="OO22" s="543"/>
      <c r="OP22" s="543"/>
      <c r="OQ22" s="543"/>
      <c r="OR22" s="543"/>
      <c r="OS22" s="543"/>
      <c r="OT22" s="543"/>
      <c r="OU22" s="543"/>
      <c r="OV22" s="543"/>
      <c r="OW22" s="543"/>
      <c r="OX22" s="543"/>
      <c r="OY22" s="543"/>
      <c r="OZ22" s="543"/>
      <c r="PA22" s="543"/>
      <c r="PB22" s="543"/>
      <c r="PC22" s="543"/>
      <c r="PD22" s="543"/>
      <c r="PE22" s="543"/>
      <c r="PF22" s="543"/>
      <c r="PG22" s="543"/>
      <c r="PH22" s="543"/>
      <c r="PI22" s="543"/>
      <c r="PJ22" s="543"/>
      <c r="PK22" s="543"/>
      <c r="PL22" s="543"/>
      <c r="PM22" s="543"/>
      <c r="PN22" s="543"/>
      <c r="PO22" s="543"/>
      <c r="PP22" s="543"/>
      <c r="PQ22" s="543"/>
      <c r="PR22" s="543"/>
      <c r="PS22" s="543"/>
      <c r="PT22" s="543"/>
      <c r="PU22" s="543"/>
      <c r="PV22" s="543"/>
      <c r="PW22" s="543"/>
      <c r="PX22" s="543"/>
      <c r="PY22" s="543"/>
      <c r="PZ22" s="543"/>
      <c r="QA22" s="543"/>
      <c r="QB22" s="543"/>
      <c r="QC22" s="543"/>
      <c r="QD22" s="543"/>
      <c r="QE22" s="543"/>
      <c r="QF22" s="543"/>
      <c r="QG22" s="543"/>
      <c r="QH22" s="543"/>
      <c r="QI22" s="543"/>
      <c r="QJ22" s="543"/>
      <c r="QK22" s="543"/>
      <c r="QL22" s="543"/>
      <c r="QM22" s="543"/>
      <c r="QN22" s="543"/>
      <c r="QO22" s="543"/>
      <c r="QP22" s="543"/>
      <c r="QQ22" s="543"/>
    </row>
    <row r="23" spans="1:459" s="544" customFormat="1" ht="22.5">
      <c r="A23" s="738" t="s">
        <v>93</v>
      </c>
      <c r="B23" s="739" t="s">
        <v>548</v>
      </c>
      <c r="C23" s="738" t="s">
        <v>61</v>
      </c>
      <c r="D23" s="738" t="s">
        <v>61</v>
      </c>
      <c r="E23" s="738" t="s">
        <v>61</v>
      </c>
      <c r="F23" s="738" t="s">
        <v>61</v>
      </c>
      <c r="G23" s="738" t="s">
        <v>61</v>
      </c>
      <c r="H23" s="738" t="s">
        <v>61</v>
      </c>
      <c r="I23" s="738" t="s">
        <v>61</v>
      </c>
      <c r="J23" s="738" t="s">
        <v>61</v>
      </c>
      <c r="K23" s="738" t="s">
        <v>61</v>
      </c>
      <c r="L23" s="738" t="s">
        <v>61</v>
      </c>
      <c r="M23" s="738" t="s">
        <v>61</v>
      </c>
      <c r="N23" s="738" t="s">
        <v>61</v>
      </c>
      <c r="O23" s="738" t="s">
        <v>61</v>
      </c>
      <c r="P23" s="738" t="s">
        <v>61</v>
      </c>
      <c r="Q23" s="542">
        <f>SUM(R23:U23)</f>
        <v>64</v>
      </c>
      <c r="R23" s="542">
        <f>R24</f>
        <v>39.146999999999998</v>
      </c>
      <c r="S23" s="542">
        <f t="shared" ref="S23:U23" si="2">S24</f>
        <v>17.872</v>
      </c>
      <c r="T23" s="542">
        <f t="shared" si="2"/>
        <v>0.98099999999999998</v>
      </c>
      <c r="U23" s="542">
        <f t="shared" si="2"/>
        <v>6</v>
      </c>
      <c r="V23" s="738" t="s">
        <v>552</v>
      </c>
      <c r="W23" s="738" t="s">
        <v>552</v>
      </c>
      <c r="X23" s="738" t="s">
        <v>552</v>
      </c>
      <c r="Y23" s="738" t="s">
        <v>552</v>
      </c>
      <c r="Z23" s="738" t="s">
        <v>552</v>
      </c>
      <c r="AA23" s="738" t="s">
        <v>552</v>
      </c>
      <c r="AB23" s="738" t="s">
        <v>552</v>
      </c>
      <c r="AC23" s="738" t="s">
        <v>552</v>
      </c>
      <c r="AD23" s="738" t="s">
        <v>552</v>
      </c>
      <c r="AE23" s="738" t="s">
        <v>552</v>
      </c>
      <c r="AF23" s="738" t="s">
        <v>552</v>
      </c>
      <c r="AG23" s="738" t="s">
        <v>552</v>
      </c>
      <c r="AH23" s="738" t="s">
        <v>552</v>
      </c>
      <c r="AI23" s="738" t="s">
        <v>552</v>
      </c>
      <c r="AJ23" s="543"/>
      <c r="AK23" s="543"/>
      <c r="AL23" s="543"/>
      <c r="AM23" s="543"/>
      <c r="AN23" s="543"/>
      <c r="AO23" s="543"/>
      <c r="AP23" s="543"/>
      <c r="AQ23" s="543"/>
      <c r="AR23" s="543"/>
      <c r="AS23" s="543"/>
      <c r="AT23" s="543"/>
      <c r="AU23" s="543"/>
      <c r="AV23" s="543"/>
      <c r="AW23" s="543"/>
      <c r="AX23" s="543"/>
      <c r="AY23" s="543"/>
      <c r="AZ23" s="543"/>
      <c r="BA23" s="543"/>
      <c r="BB23" s="543"/>
      <c r="BC23" s="543"/>
      <c r="BD23" s="543"/>
      <c r="BE23" s="543"/>
      <c r="BF23" s="543"/>
      <c r="BG23" s="543"/>
      <c r="BH23" s="543"/>
      <c r="BI23" s="543"/>
      <c r="BJ23" s="543"/>
      <c r="BK23" s="543"/>
      <c r="BL23" s="543"/>
      <c r="BM23" s="543"/>
      <c r="BN23" s="543"/>
      <c r="BO23" s="543"/>
      <c r="BP23" s="543"/>
      <c r="BQ23" s="543"/>
      <c r="BR23" s="543"/>
      <c r="BS23" s="543"/>
      <c r="BT23" s="543"/>
      <c r="BU23" s="543"/>
      <c r="BV23" s="543"/>
      <c r="BW23" s="543"/>
      <c r="BX23" s="543"/>
      <c r="BY23" s="543"/>
      <c r="BZ23" s="543"/>
      <c r="CA23" s="543"/>
      <c r="CB23" s="543"/>
      <c r="CC23" s="543"/>
      <c r="CD23" s="543"/>
      <c r="CE23" s="543"/>
      <c r="CF23" s="543"/>
      <c r="CG23" s="543"/>
      <c r="CH23" s="543"/>
      <c r="CI23" s="543"/>
      <c r="CJ23" s="543"/>
      <c r="CK23" s="543"/>
      <c r="CL23" s="543"/>
      <c r="CM23" s="543"/>
      <c r="CN23" s="543"/>
      <c r="CO23" s="543"/>
      <c r="CP23" s="543"/>
      <c r="CQ23" s="543"/>
      <c r="CR23" s="543"/>
      <c r="CS23" s="543"/>
      <c r="CT23" s="543"/>
      <c r="CU23" s="543"/>
      <c r="CV23" s="543"/>
      <c r="CW23" s="543"/>
      <c r="CX23" s="543"/>
      <c r="CY23" s="543"/>
      <c r="CZ23" s="543"/>
      <c r="DA23" s="543"/>
      <c r="DB23" s="543"/>
      <c r="DC23" s="543"/>
      <c r="DD23" s="543"/>
      <c r="DE23" s="543"/>
      <c r="DF23" s="543"/>
      <c r="DG23" s="543"/>
      <c r="DH23" s="543"/>
      <c r="DI23" s="543"/>
      <c r="DJ23" s="543"/>
      <c r="DK23" s="543"/>
      <c r="DL23" s="543"/>
      <c r="DM23" s="543"/>
      <c r="DN23" s="543"/>
      <c r="DO23" s="543"/>
      <c r="DP23" s="543"/>
      <c r="DQ23" s="543"/>
      <c r="DR23" s="543"/>
      <c r="DS23" s="543"/>
      <c r="DT23" s="543"/>
      <c r="DU23" s="543"/>
      <c r="DV23" s="543"/>
      <c r="DW23" s="543"/>
      <c r="DX23" s="543"/>
      <c r="DY23" s="543"/>
      <c r="DZ23" s="543"/>
      <c r="EA23" s="543"/>
      <c r="EB23" s="543"/>
      <c r="EC23" s="543"/>
      <c r="ED23" s="543"/>
      <c r="EE23" s="543"/>
      <c r="EF23" s="543"/>
      <c r="EG23" s="543"/>
      <c r="EH23" s="543"/>
      <c r="EI23" s="543"/>
      <c r="EJ23" s="543"/>
      <c r="EK23" s="543"/>
      <c r="EL23" s="543"/>
      <c r="EM23" s="543"/>
      <c r="EN23" s="543"/>
      <c r="EO23" s="543"/>
      <c r="EP23" s="543"/>
      <c r="EQ23" s="543"/>
      <c r="ER23" s="543"/>
      <c r="ES23" s="543"/>
      <c r="ET23" s="543"/>
      <c r="EU23" s="543"/>
      <c r="EV23" s="543"/>
      <c r="EW23" s="543"/>
      <c r="EX23" s="543"/>
      <c r="EY23" s="543"/>
      <c r="EZ23" s="543"/>
      <c r="FA23" s="543"/>
      <c r="FB23" s="543"/>
      <c r="FC23" s="543"/>
      <c r="FD23" s="543"/>
      <c r="FE23" s="543"/>
      <c r="FF23" s="543"/>
      <c r="FG23" s="543"/>
      <c r="FH23" s="543"/>
      <c r="FI23" s="543"/>
      <c r="FJ23" s="543"/>
      <c r="FK23" s="543"/>
      <c r="FL23" s="543"/>
      <c r="FM23" s="543"/>
      <c r="FN23" s="543"/>
      <c r="FO23" s="543"/>
      <c r="FP23" s="543"/>
      <c r="FQ23" s="543"/>
      <c r="FR23" s="543"/>
      <c r="FS23" s="543"/>
      <c r="FT23" s="543"/>
      <c r="FU23" s="543"/>
      <c r="FV23" s="543"/>
      <c r="FW23" s="543"/>
      <c r="FX23" s="543"/>
      <c r="FY23" s="543"/>
      <c r="FZ23" s="543"/>
      <c r="GA23" s="543"/>
      <c r="GB23" s="543"/>
      <c r="GC23" s="543"/>
      <c r="GD23" s="543"/>
      <c r="GE23" s="543"/>
      <c r="GF23" s="543"/>
      <c r="GG23" s="543"/>
      <c r="GH23" s="543"/>
      <c r="GI23" s="543"/>
      <c r="GJ23" s="543"/>
      <c r="GK23" s="543"/>
      <c r="GL23" s="543"/>
      <c r="GM23" s="543"/>
      <c r="GN23" s="543"/>
      <c r="GO23" s="543"/>
      <c r="GP23" s="543"/>
      <c r="GQ23" s="543"/>
      <c r="GR23" s="543"/>
      <c r="GS23" s="543"/>
      <c r="GT23" s="543"/>
      <c r="GU23" s="543"/>
      <c r="GV23" s="543"/>
      <c r="GW23" s="543"/>
      <c r="GX23" s="543"/>
      <c r="GY23" s="543"/>
      <c r="GZ23" s="543"/>
      <c r="HA23" s="543"/>
      <c r="HB23" s="543"/>
      <c r="HC23" s="543"/>
      <c r="HD23" s="543"/>
      <c r="HE23" s="543"/>
      <c r="HF23" s="543"/>
      <c r="HG23" s="543"/>
      <c r="HH23" s="543"/>
      <c r="HI23" s="543"/>
      <c r="HJ23" s="543"/>
      <c r="HK23" s="543"/>
      <c r="HL23" s="543"/>
      <c r="HM23" s="543"/>
      <c r="HN23" s="543"/>
      <c r="HO23" s="543"/>
      <c r="HP23" s="543"/>
      <c r="HQ23" s="543"/>
      <c r="HR23" s="543"/>
      <c r="HS23" s="543"/>
      <c r="HT23" s="543"/>
      <c r="HU23" s="543"/>
      <c r="HV23" s="543"/>
      <c r="HW23" s="543"/>
      <c r="HX23" s="543"/>
      <c r="HY23" s="543"/>
      <c r="HZ23" s="543"/>
      <c r="IA23" s="543"/>
      <c r="IB23" s="543"/>
      <c r="IC23" s="543"/>
      <c r="ID23" s="543"/>
      <c r="IE23" s="543"/>
      <c r="IF23" s="543"/>
      <c r="IG23" s="543"/>
      <c r="IH23" s="543"/>
      <c r="II23" s="543"/>
      <c r="IJ23" s="543"/>
      <c r="IK23" s="543"/>
      <c r="IL23" s="543"/>
      <c r="IM23" s="543"/>
      <c r="IN23" s="543"/>
      <c r="IO23" s="543"/>
      <c r="IP23" s="543"/>
      <c r="IQ23" s="543"/>
      <c r="IR23" s="543"/>
      <c r="IS23" s="543"/>
      <c r="IT23" s="543"/>
      <c r="IU23" s="543"/>
      <c r="IV23" s="543"/>
      <c r="IW23" s="543"/>
      <c r="IX23" s="543"/>
      <c r="IY23" s="543"/>
      <c r="IZ23" s="543"/>
      <c r="JA23" s="543"/>
      <c r="JB23" s="543"/>
      <c r="JC23" s="543"/>
      <c r="JD23" s="543"/>
      <c r="JE23" s="543"/>
      <c r="JF23" s="543"/>
      <c r="JG23" s="543"/>
      <c r="JH23" s="543"/>
      <c r="JI23" s="543"/>
      <c r="JJ23" s="543"/>
      <c r="JK23" s="543"/>
      <c r="JL23" s="543"/>
      <c r="JM23" s="543"/>
      <c r="JN23" s="543"/>
      <c r="JO23" s="543"/>
      <c r="JP23" s="543"/>
      <c r="JQ23" s="543"/>
      <c r="JR23" s="543"/>
      <c r="JS23" s="543"/>
      <c r="JT23" s="543"/>
      <c r="JU23" s="543"/>
      <c r="JV23" s="543"/>
      <c r="JW23" s="543"/>
      <c r="JX23" s="543"/>
      <c r="JY23" s="543"/>
      <c r="JZ23" s="543"/>
      <c r="KA23" s="543"/>
      <c r="KB23" s="543"/>
      <c r="KC23" s="543"/>
      <c r="KD23" s="543"/>
      <c r="KE23" s="543"/>
      <c r="KF23" s="543"/>
      <c r="KG23" s="543"/>
      <c r="KH23" s="543"/>
      <c r="KI23" s="543"/>
      <c r="KJ23" s="543"/>
      <c r="KK23" s="543"/>
      <c r="KL23" s="543"/>
      <c r="KM23" s="543"/>
      <c r="KN23" s="543"/>
      <c r="KO23" s="543"/>
      <c r="KP23" s="543"/>
      <c r="KQ23" s="543"/>
      <c r="KR23" s="543"/>
      <c r="KS23" s="543"/>
      <c r="KT23" s="543"/>
      <c r="KU23" s="543"/>
      <c r="KV23" s="543"/>
      <c r="KW23" s="543"/>
      <c r="KX23" s="543"/>
      <c r="KY23" s="543"/>
      <c r="KZ23" s="543"/>
      <c r="LA23" s="543"/>
      <c r="LB23" s="543"/>
      <c r="LC23" s="543"/>
      <c r="LD23" s="543"/>
      <c r="LE23" s="543"/>
      <c r="LF23" s="543"/>
      <c r="LG23" s="543"/>
      <c r="LH23" s="543"/>
      <c r="LI23" s="543"/>
      <c r="LJ23" s="543"/>
      <c r="LK23" s="543"/>
      <c r="LL23" s="543"/>
      <c r="LM23" s="543"/>
      <c r="LN23" s="543"/>
      <c r="LO23" s="543"/>
      <c r="LP23" s="543"/>
      <c r="LQ23" s="543"/>
      <c r="LR23" s="543"/>
      <c r="LS23" s="543"/>
      <c r="LT23" s="543"/>
      <c r="LU23" s="543"/>
      <c r="LV23" s="543"/>
      <c r="LW23" s="543"/>
      <c r="LX23" s="543"/>
      <c r="LY23" s="543"/>
      <c r="LZ23" s="543"/>
      <c r="MA23" s="543"/>
      <c r="MB23" s="543"/>
      <c r="MC23" s="543"/>
      <c r="MD23" s="543"/>
      <c r="ME23" s="543"/>
      <c r="MF23" s="543"/>
      <c r="MG23" s="543"/>
      <c r="MH23" s="543"/>
      <c r="MI23" s="543"/>
      <c r="MJ23" s="543"/>
      <c r="MK23" s="543"/>
      <c r="ML23" s="543"/>
      <c r="MM23" s="543"/>
      <c r="MN23" s="543"/>
      <c r="MO23" s="543"/>
      <c r="MP23" s="543"/>
      <c r="MQ23" s="543"/>
      <c r="MR23" s="543"/>
      <c r="MS23" s="543"/>
      <c r="MT23" s="543"/>
      <c r="MU23" s="543"/>
      <c r="MV23" s="543"/>
      <c r="MW23" s="543"/>
      <c r="MX23" s="543"/>
      <c r="MY23" s="543"/>
      <c r="MZ23" s="543"/>
      <c r="NA23" s="543"/>
      <c r="NB23" s="543"/>
      <c r="NC23" s="543"/>
      <c r="ND23" s="543"/>
      <c r="NE23" s="543"/>
      <c r="NF23" s="543"/>
      <c r="NG23" s="543"/>
      <c r="NH23" s="543"/>
      <c r="NI23" s="543"/>
      <c r="NJ23" s="543"/>
      <c r="NK23" s="543"/>
      <c r="NL23" s="543"/>
      <c r="NM23" s="543"/>
      <c r="NN23" s="543"/>
      <c r="NO23" s="543"/>
      <c r="NP23" s="543"/>
      <c r="NQ23" s="543"/>
      <c r="NR23" s="543"/>
      <c r="NS23" s="543"/>
      <c r="NT23" s="543"/>
      <c r="NU23" s="543"/>
      <c r="NV23" s="543"/>
      <c r="NW23" s="543"/>
      <c r="NX23" s="543"/>
      <c r="NY23" s="543"/>
      <c r="NZ23" s="543"/>
      <c r="OA23" s="543"/>
      <c r="OB23" s="543"/>
      <c r="OC23" s="543"/>
      <c r="OD23" s="543"/>
      <c r="OE23" s="543"/>
      <c r="OF23" s="543"/>
      <c r="OG23" s="543"/>
      <c r="OH23" s="543"/>
      <c r="OI23" s="543"/>
      <c r="OJ23" s="543"/>
      <c r="OK23" s="543"/>
      <c r="OL23" s="543"/>
      <c r="OM23" s="543"/>
      <c r="ON23" s="543"/>
      <c r="OO23" s="543"/>
      <c r="OP23" s="543"/>
      <c r="OQ23" s="543"/>
      <c r="OR23" s="543"/>
      <c r="OS23" s="543"/>
      <c r="OT23" s="543"/>
      <c r="OU23" s="543"/>
      <c r="OV23" s="543"/>
      <c r="OW23" s="543"/>
      <c r="OX23" s="543"/>
      <c r="OY23" s="543"/>
      <c r="OZ23" s="543"/>
      <c r="PA23" s="543"/>
      <c r="PB23" s="543"/>
      <c r="PC23" s="543"/>
      <c r="PD23" s="543"/>
      <c r="PE23" s="543"/>
      <c r="PF23" s="543"/>
      <c r="PG23" s="543"/>
      <c r="PH23" s="543"/>
      <c r="PI23" s="543"/>
      <c r="PJ23" s="543"/>
      <c r="PK23" s="543"/>
      <c r="PL23" s="543"/>
      <c r="PM23" s="543"/>
      <c r="PN23" s="543"/>
      <c r="PO23" s="543"/>
      <c r="PP23" s="543"/>
      <c r="PQ23" s="543"/>
      <c r="PR23" s="543"/>
      <c r="PS23" s="543"/>
      <c r="PT23" s="543"/>
      <c r="PU23" s="543"/>
      <c r="PV23" s="543"/>
      <c r="PW23" s="543"/>
      <c r="PX23" s="543"/>
      <c r="PY23" s="543"/>
      <c r="PZ23" s="543"/>
      <c r="QA23" s="543"/>
      <c r="QB23" s="543"/>
      <c r="QC23" s="543"/>
      <c r="QD23" s="543"/>
      <c r="QE23" s="543"/>
      <c r="QF23" s="543"/>
      <c r="QG23" s="543"/>
      <c r="QH23" s="543"/>
      <c r="QI23" s="543"/>
      <c r="QJ23" s="543"/>
      <c r="QK23" s="543"/>
      <c r="QL23" s="543"/>
      <c r="QM23" s="543"/>
      <c r="QN23" s="543"/>
      <c r="QO23" s="543"/>
      <c r="QP23" s="543"/>
      <c r="QQ23" s="543"/>
    </row>
    <row r="24" spans="1:459" s="544" customFormat="1" ht="45">
      <c r="A24" s="738" t="s">
        <v>1</v>
      </c>
      <c r="B24" s="545" t="s">
        <v>15</v>
      </c>
      <c r="C24" s="738" t="s">
        <v>61</v>
      </c>
      <c r="D24" s="738" t="s">
        <v>61</v>
      </c>
      <c r="E24" s="738" t="s">
        <v>61</v>
      </c>
      <c r="F24" s="738" t="s">
        <v>61</v>
      </c>
      <c r="G24" s="738" t="s">
        <v>61</v>
      </c>
      <c r="H24" s="738" t="s">
        <v>61</v>
      </c>
      <c r="I24" s="738" t="s">
        <v>61</v>
      </c>
      <c r="J24" s="738" t="s">
        <v>61</v>
      </c>
      <c r="K24" s="738" t="s">
        <v>61</v>
      </c>
      <c r="L24" s="738" t="s">
        <v>61</v>
      </c>
      <c r="M24" s="738" t="s">
        <v>61</v>
      </c>
      <c r="N24" s="738" t="s">
        <v>61</v>
      </c>
      <c r="O24" s="738" t="s">
        <v>61</v>
      </c>
      <c r="P24" s="738" t="s">
        <v>61</v>
      </c>
      <c r="Q24" s="542">
        <f>Q25+Q34</f>
        <v>64</v>
      </c>
      <c r="R24" s="542">
        <f t="shared" ref="R24:U24" si="3">R25+R34</f>
        <v>39.146999999999998</v>
      </c>
      <c r="S24" s="542">
        <f t="shared" si="3"/>
        <v>17.872</v>
      </c>
      <c r="T24" s="542">
        <f t="shared" si="3"/>
        <v>0.98099999999999998</v>
      </c>
      <c r="U24" s="542">
        <f t="shared" si="3"/>
        <v>6</v>
      </c>
      <c r="V24" s="738" t="s">
        <v>552</v>
      </c>
      <c r="W24" s="738" t="s">
        <v>552</v>
      </c>
      <c r="X24" s="738" t="s">
        <v>552</v>
      </c>
      <c r="Y24" s="738" t="s">
        <v>552</v>
      </c>
      <c r="Z24" s="738" t="s">
        <v>552</v>
      </c>
      <c r="AA24" s="738" t="s">
        <v>552</v>
      </c>
      <c r="AB24" s="738" t="s">
        <v>552</v>
      </c>
      <c r="AC24" s="738" t="s">
        <v>552</v>
      </c>
      <c r="AD24" s="738" t="s">
        <v>552</v>
      </c>
      <c r="AE24" s="738" t="s">
        <v>552</v>
      </c>
      <c r="AF24" s="738" t="s">
        <v>552</v>
      </c>
      <c r="AG24" s="738" t="s">
        <v>552</v>
      </c>
      <c r="AH24" s="738" t="s">
        <v>552</v>
      </c>
      <c r="AI24" s="738" t="s">
        <v>552</v>
      </c>
      <c r="AJ24" s="543"/>
      <c r="AK24" s="543"/>
      <c r="AL24" s="543"/>
      <c r="AM24" s="543"/>
      <c r="AN24" s="543"/>
      <c r="AO24" s="543"/>
      <c r="AP24" s="543"/>
      <c r="AQ24" s="543"/>
      <c r="AR24" s="543"/>
      <c r="AS24" s="543"/>
      <c r="AT24" s="543"/>
      <c r="AU24" s="543"/>
      <c r="AV24" s="543"/>
      <c r="AW24" s="543"/>
      <c r="AX24" s="543"/>
      <c r="AY24" s="543"/>
      <c r="AZ24" s="543"/>
      <c r="BA24" s="543"/>
      <c r="BB24" s="543"/>
      <c r="BC24" s="543"/>
      <c r="BD24" s="543"/>
      <c r="BE24" s="543"/>
      <c r="BF24" s="543"/>
      <c r="BG24" s="543"/>
      <c r="BH24" s="543"/>
      <c r="BI24" s="543"/>
      <c r="BJ24" s="543"/>
      <c r="BK24" s="543"/>
      <c r="BL24" s="543"/>
      <c r="BM24" s="543"/>
      <c r="BN24" s="543"/>
      <c r="BO24" s="543"/>
      <c r="BP24" s="543"/>
      <c r="BQ24" s="543"/>
      <c r="BR24" s="543"/>
      <c r="BS24" s="543"/>
      <c r="BT24" s="543"/>
      <c r="BU24" s="543"/>
      <c r="BV24" s="543"/>
      <c r="BW24" s="543"/>
      <c r="BX24" s="543"/>
      <c r="BY24" s="543"/>
      <c r="BZ24" s="543"/>
      <c r="CA24" s="543"/>
      <c r="CB24" s="543"/>
      <c r="CC24" s="543"/>
      <c r="CD24" s="543"/>
      <c r="CE24" s="543"/>
      <c r="CF24" s="543"/>
      <c r="CG24" s="543"/>
      <c r="CH24" s="543"/>
      <c r="CI24" s="543"/>
      <c r="CJ24" s="543"/>
      <c r="CK24" s="543"/>
      <c r="CL24" s="543"/>
      <c r="CM24" s="543"/>
      <c r="CN24" s="543"/>
      <c r="CO24" s="543"/>
      <c r="CP24" s="543"/>
      <c r="CQ24" s="543"/>
      <c r="CR24" s="543"/>
      <c r="CS24" s="543"/>
      <c r="CT24" s="543"/>
      <c r="CU24" s="543"/>
      <c r="CV24" s="543"/>
      <c r="CW24" s="543"/>
      <c r="CX24" s="543"/>
      <c r="CY24" s="543"/>
      <c r="CZ24" s="543"/>
      <c r="DA24" s="543"/>
      <c r="DB24" s="543"/>
      <c r="DC24" s="543"/>
      <c r="DD24" s="543"/>
      <c r="DE24" s="543"/>
      <c r="DF24" s="543"/>
      <c r="DG24" s="543"/>
      <c r="DH24" s="543"/>
      <c r="DI24" s="543"/>
      <c r="DJ24" s="543"/>
      <c r="DK24" s="543"/>
      <c r="DL24" s="543"/>
      <c r="DM24" s="543"/>
      <c r="DN24" s="543"/>
      <c r="DO24" s="543"/>
      <c r="DP24" s="543"/>
      <c r="DQ24" s="543"/>
      <c r="DR24" s="543"/>
      <c r="DS24" s="543"/>
      <c r="DT24" s="543"/>
      <c r="DU24" s="543"/>
      <c r="DV24" s="543"/>
      <c r="DW24" s="543"/>
      <c r="DX24" s="543"/>
      <c r="DY24" s="543"/>
      <c r="DZ24" s="543"/>
      <c r="EA24" s="543"/>
      <c r="EB24" s="543"/>
      <c r="EC24" s="543"/>
      <c r="ED24" s="543"/>
      <c r="EE24" s="543"/>
      <c r="EF24" s="543"/>
      <c r="EG24" s="543"/>
      <c r="EH24" s="543"/>
      <c r="EI24" s="543"/>
      <c r="EJ24" s="543"/>
      <c r="EK24" s="543"/>
      <c r="EL24" s="543"/>
      <c r="EM24" s="543"/>
      <c r="EN24" s="543"/>
      <c r="EO24" s="543"/>
      <c r="EP24" s="543"/>
      <c r="EQ24" s="543"/>
      <c r="ER24" s="543"/>
      <c r="ES24" s="543"/>
      <c r="ET24" s="543"/>
      <c r="EU24" s="543"/>
      <c r="EV24" s="543"/>
      <c r="EW24" s="543"/>
      <c r="EX24" s="543"/>
      <c r="EY24" s="543"/>
      <c r="EZ24" s="543"/>
      <c r="FA24" s="543"/>
      <c r="FB24" s="543"/>
      <c r="FC24" s="543"/>
      <c r="FD24" s="543"/>
      <c r="FE24" s="543"/>
      <c r="FF24" s="543"/>
      <c r="FG24" s="543"/>
      <c r="FH24" s="543"/>
      <c r="FI24" s="543"/>
      <c r="FJ24" s="543"/>
      <c r="FK24" s="543"/>
      <c r="FL24" s="543"/>
      <c r="FM24" s="543"/>
      <c r="FN24" s="543"/>
      <c r="FO24" s="543"/>
      <c r="FP24" s="543"/>
      <c r="FQ24" s="543"/>
      <c r="FR24" s="543"/>
      <c r="FS24" s="543"/>
      <c r="FT24" s="543"/>
      <c r="FU24" s="543"/>
      <c r="FV24" s="543"/>
      <c r="FW24" s="543"/>
      <c r="FX24" s="543"/>
      <c r="FY24" s="543"/>
      <c r="FZ24" s="543"/>
      <c r="GA24" s="543"/>
      <c r="GB24" s="543"/>
      <c r="GC24" s="543"/>
      <c r="GD24" s="543"/>
      <c r="GE24" s="543"/>
      <c r="GF24" s="543"/>
      <c r="GG24" s="543"/>
      <c r="GH24" s="543"/>
      <c r="GI24" s="543"/>
      <c r="GJ24" s="543"/>
      <c r="GK24" s="543"/>
      <c r="GL24" s="543"/>
      <c r="GM24" s="543"/>
      <c r="GN24" s="543"/>
      <c r="GO24" s="543"/>
      <c r="GP24" s="543"/>
      <c r="GQ24" s="543"/>
      <c r="GR24" s="543"/>
      <c r="GS24" s="543"/>
      <c r="GT24" s="543"/>
      <c r="GU24" s="543"/>
      <c r="GV24" s="543"/>
      <c r="GW24" s="543"/>
      <c r="GX24" s="543"/>
      <c r="GY24" s="543"/>
      <c r="GZ24" s="543"/>
      <c r="HA24" s="543"/>
      <c r="HB24" s="543"/>
      <c r="HC24" s="543"/>
      <c r="HD24" s="543"/>
      <c r="HE24" s="543"/>
      <c r="HF24" s="543"/>
      <c r="HG24" s="543"/>
      <c r="HH24" s="543"/>
      <c r="HI24" s="543"/>
      <c r="HJ24" s="543"/>
      <c r="HK24" s="543"/>
      <c r="HL24" s="543"/>
      <c r="HM24" s="543"/>
      <c r="HN24" s="543"/>
      <c r="HO24" s="543"/>
      <c r="HP24" s="543"/>
      <c r="HQ24" s="543"/>
      <c r="HR24" s="543"/>
      <c r="HS24" s="543"/>
      <c r="HT24" s="543"/>
      <c r="HU24" s="543"/>
      <c r="HV24" s="543"/>
      <c r="HW24" s="543"/>
      <c r="HX24" s="543"/>
      <c r="HY24" s="543"/>
      <c r="HZ24" s="543"/>
      <c r="IA24" s="543"/>
      <c r="IB24" s="543"/>
      <c r="IC24" s="543"/>
      <c r="ID24" s="543"/>
      <c r="IE24" s="543"/>
      <c r="IF24" s="543"/>
      <c r="IG24" s="543"/>
      <c r="IH24" s="543"/>
      <c r="II24" s="543"/>
      <c r="IJ24" s="543"/>
      <c r="IK24" s="543"/>
      <c r="IL24" s="543"/>
      <c r="IM24" s="543"/>
      <c r="IN24" s="543"/>
      <c r="IO24" s="543"/>
      <c r="IP24" s="543"/>
      <c r="IQ24" s="543"/>
      <c r="IR24" s="543"/>
      <c r="IS24" s="543"/>
      <c r="IT24" s="543"/>
      <c r="IU24" s="543"/>
      <c r="IV24" s="543"/>
      <c r="IW24" s="543"/>
      <c r="IX24" s="543"/>
      <c r="IY24" s="543"/>
      <c r="IZ24" s="543"/>
      <c r="JA24" s="543"/>
      <c r="JB24" s="543"/>
      <c r="JC24" s="543"/>
      <c r="JD24" s="543"/>
      <c r="JE24" s="543"/>
      <c r="JF24" s="543"/>
      <c r="JG24" s="543"/>
      <c r="JH24" s="543"/>
      <c r="JI24" s="543"/>
      <c r="JJ24" s="543"/>
      <c r="JK24" s="543"/>
      <c r="JL24" s="543"/>
      <c r="JM24" s="543"/>
      <c r="JN24" s="543"/>
      <c r="JO24" s="543"/>
      <c r="JP24" s="543"/>
      <c r="JQ24" s="543"/>
      <c r="JR24" s="543"/>
      <c r="JS24" s="543"/>
      <c r="JT24" s="543"/>
      <c r="JU24" s="543"/>
      <c r="JV24" s="543"/>
      <c r="JW24" s="543"/>
      <c r="JX24" s="543"/>
      <c r="JY24" s="543"/>
      <c r="JZ24" s="543"/>
      <c r="KA24" s="543"/>
      <c r="KB24" s="543"/>
      <c r="KC24" s="543"/>
      <c r="KD24" s="543"/>
      <c r="KE24" s="543"/>
      <c r="KF24" s="543"/>
      <c r="KG24" s="543"/>
      <c r="KH24" s="543"/>
      <c r="KI24" s="543"/>
      <c r="KJ24" s="543"/>
      <c r="KK24" s="543"/>
      <c r="KL24" s="543"/>
      <c r="KM24" s="543"/>
      <c r="KN24" s="543"/>
      <c r="KO24" s="543"/>
      <c r="KP24" s="543"/>
      <c r="KQ24" s="543"/>
      <c r="KR24" s="543"/>
      <c r="KS24" s="543"/>
      <c r="KT24" s="543"/>
      <c r="KU24" s="543"/>
      <c r="KV24" s="543"/>
      <c r="KW24" s="543"/>
      <c r="KX24" s="543"/>
      <c r="KY24" s="543"/>
      <c r="KZ24" s="543"/>
      <c r="LA24" s="543"/>
      <c r="LB24" s="543"/>
      <c r="LC24" s="543"/>
      <c r="LD24" s="543"/>
      <c r="LE24" s="543"/>
      <c r="LF24" s="543"/>
      <c r="LG24" s="543"/>
      <c r="LH24" s="543"/>
      <c r="LI24" s="543"/>
      <c r="LJ24" s="543"/>
      <c r="LK24" s="543"/>
      <c r="LL24" s="543"/>
      <c r="LM24" s="543"/>
      <c r="LN24" s="543"/>
      <c r="LO24" s="543"/>
      <c r="LP24" s="543"/>
      <c r="LQ24" s="543"/>
      <c r="LR24" s="543"/>
      <c r="LS24" s="543"/>
      <c r="LT24" s="543"/>
      <c r="LU24" s="543"/>
      <c r="LV24" s="543"/>
      <c r="LW24" s="543"/>
      <c r="LX24" s="543"/>
      <c r="LY24" s="543"/>
      <c r="LZ24" s="543"/>
      <c r="MA24" s="543"/>
      <c r="MB24" s="543"/>
      <c r="MC24" s="543"/>
      <c r="MD24" s="543"/>
      <c r="ME24" s="543"/>
      <c r="MF24" s="543"/>
      <c r="MG24" s="543"/>
      <c r="MH24" s="543"/>
      <c r="MI24" s="543"/>
      <c r="MJ24" s="543"/>
      <c r="MK24" s="543"/>
      <c r="ML24" s="543"/>
      <c r="MM24" s="543"/>
      <c r="MN24" s="543"/>
      <c r="MO24" s="543"/>
      <c r="MP24" s="543"/>
      <c r="MQ24" s="543"/>
      <c r="MR24" s="543"/>
      <c r="MS24" s="543"/>
      <c r="MT24" s="543"/>
      <c r="MU24" s="543"/>
      <c r="MV24" s="543"/>
      <c r="MW24" s="543"/>
      <c r="MX24" s="543"/>
      <c r="MY24" s="543"/>
      <c r="MZ24" s="543"/>
      <c r="NA24" s="543"/>
      <c r="NB24" s="543"/>
      <c r="NC24" s="543"/>
      <c r="ND24" s="543"/>
      <c r="NE24" s="543"/>
      <c r="NF24" s="543"/>
      <c r="NG24" s="543"/>
      <c r="NH24" s="543"/>
      <c r="NI24" s="543"/>
      <c r="NJ24" s="543"/>
      <c r="NK24" s="543"/>
      <c r="NL24" s="543"/>
      <c r="NM24" s="543"/>
      <c r="NN24" s="543"/>
      <c r="NO24" s="543"/>
      <c r="NP24" s="543"/>
      <c r="NQ24" s="543"/>
      <c r="NR24" s="543"/>
      <c r="NS24" s="543"/>
      <c r="NT24" s="543"/>
      <c r="NU24" s="543"/>
      <c r="NV24" s="543"/>
      <c r="NW24" s="543"/>
      <c r="NX24" s="543"/>
      <c r="NY24" s="543"/>
      <c r="NZ24" s="543"/>
      <c r="OA24" s="543"/>
      <c r="OB24" s="543"/>
      <c r="OC24" s="543"/>
      <c r="OD24" s="543"/>
      <c r="OE24" s="543"/>
      <c r="OF24" s="543"/>
      <c r="OG24" s="543"/>
      <c r="OH24" s="543"/>
      <c r="OI24" s="543"/>
      <c r="OJ24" s="543"/>
      <c r="OK24" s="543"/>
      <c r="OL24" s="543"/>
      <c r="OM24" s="543"/>
      <c r="ON24" s="543"/>
      <c r="OO24" s="543"/>
      <c r="OP24" s="543"/>
      <c r="OQ24" s="543"/>
      <c r="OR24" s="543"/>
      <c r="OS24" s="543"/>
      <c r="OT24" s="543"/>
      <c r="OU24" s="543"/>
      <c r="OV24" s="543"/>
      <c r="OW24" s="543"/>
      <c r="OX24" s="543"/>
      <c r="OY24" s="543"/>
      <c r="OZ24" s="543"/>
      <c r="PA24" s="543"/>
      <c r="PB24" s="543"/>
      <c r="PC24" s="543"/>
      <c r="PD24" s="543"/>
      <c r="PE24" s="543"/>
      <c r="PF24" s="543"/>
      <c r="PG24" s="543"/>
      <c r="PH24" s="543"/>
      <c r="PI24" s="543"/>
      <c r="PJ24" s="543"/>
      <c r="PK24" s="543"/>
      <c r="PL24" s="543"/>
      <c r="PM24" s="543"/>
      <c r="PN24" s="543"/>
      <c r="PO24" s="543"/>
      <c r="PP24" s="543"/>
      <c r="PQ24" s="543"/>
      <c r="PR24" s="543"/>
      <c r="PS24" s="543"/>
      <c r="PT24" s="543"/>
      <c r="PU24" s="543"/>
      <c r="PV24" s="543"/>
      <c r="PW24" s="543"/>
      <c r="PX24" s="543"/>
      <c r="PY24" s="543"/>
      <c r="PZ24" s="543"/>
      <c r="QA24" s="543"/>
      <c r="QB24" s="543"/>
      <c r="QC24" s="543"/>
      <c r="QD24" s="543"/>
      <c r="QE24" s="543"/>
      <c r="QF24" s="543"/>
      <c r="QG24" s="543"/>
      <c r="QH24" s="543"/>
      <c r="QI24" s="543"/>
      <c r="QJ24" s="543"/>
      <c r="QK24" s="543"/>
      <c r="QL24" s="543"/>
      <c r="QM24" s="543"/>
      <c r="QN24" s="543"/>
      <c r="QO24" s="543"/>
      <c r="QP24" s="543"/>
      <c r="QQ24" s="543"/>
    </row>
    <row r="25" spans="1:459" s="544" customFormat="1" ht="22.5">
      <c r="A25" s="546" t="s">
        <v>111</v>
      </c>
      <c r="B25" s="547" t="s">
        <v>980</v>
      </c>
      <c r="C25" s="738" t="s">
        <v>61</v>
      </c>
      <c r="D25" s="738" t="s">
        <v>61</v>
      </c>
      <c r="E25" s="738" t="s">
        <v>61</v>
      </c>
      <c r="F25" s="738" t="s">
        <v>61</v>
      </c>
      <c r="G25" s="738" t="s">
        <v>61</v>
      </c>
      <c r="H25" s="738" t="s">
        <v>61</v>
      </c>
      <c r="I25" s="738" t="s">
        <v>61</v>
      </c>
      <c r="J25" s="738" t="s">
        <v>61</v>
      </c>
      <c r="K25" s="738" t="s">
        <v>61</v>
      </c>
      <c r="L25" s="738" t="s">
        <v>61</v>
      </c>
      <c r="M25" s="738" t="s">
        <v>61</v>
      </c>
      <c r="N25" s="738" t="s">
        <v>61</v>
      </c>
      <c r="O25" s="738" t="s">
        <v>61</v>
      </c>
      <c r="P25" s="738" t="s">
        <v>61</v>
      </c>
      <c r="Q25" s="542">
        <f>SUM(R25:U25)</f>
        <v>63.018999999999998</v>
      </c>
      <c r="R25" s="542">
        <f>SUM(R26:R33)</f>
        <v>39.146999999999998</v>
      </c>
      <c r="S25" s="542">
        <f>SUM(S26:S33)</f>
        <v>17.872</v>
      </c>
      <c r="T25" s="542">
        <f>SUM(T26:T33)</f>
        <v>0</v>
      </c>
      <c r="U25" s="542">
        <f>SUM(U26:U33)</f>
        <v>6</v>
      </c>
      <c r="V25" s="738" t="s">
        <v>552</v>
      </c>
      <c r="W25" s="738" t="s">
        <v>552</v>
      </c>
      <c r="X25" s="738" t="s">
        <v>552</v>
      </c>
      <c r="Y25" s="738" t="s">
        <v>552</v>
      </c>
      <c r="Z25" s="738" t="s">
        <v>552</v>
      </c>
      <c r="AA25" s="738" t="s">
        <v>552</v>
      </c>
      <c r="AB25" s="738" t="s">
        <v>552</v>
      </c>
      <c r="AC25" s="738" t="s">
        <v>552</v>
      </c>
      <c r="AD25" s="738" t="s">
        <v>552</v>
      </c>
      <c r="AE25" s="738" t="s">
        <v>552</v>
      </c>
      <c r="AF25" s="738" t="s">
        <v>552</v>
      </c>
      <c r="AG25" s="738" t="s">
        <v>552</v>
      </c>
      <c r="AH25" s="738" t="s">
        <v>552</v>
      </c>
      <c r="AI25" s="738" t="s">
        <v>552</v>
      </c>
      <c r="AJ25" s="543"/>
      <c r="AK25" s="543"/>
      <c r="AL25" s="543"/>
      <c r="AM25" s="543"/>
      <c r="AN25" s="543"/>
      <c r="AO25" s="543"/>
      <c r="AP25" s="543"/>
      <c r="AQ25" s="543"/>
      <c r="AR25" s="543"/>
      <c r="AS25" s="543"/>
      <c r="AT25" s="543"/>
      <c r="AU25" s="543"/>
      <c r="AV25" s="543"/>
      <c r="AW25" s="543"/>
      <c r="AX25" s="543"/>
      <c r="AY25" s="543"/>
      <c r="AZ25" s="543"/>
      <c r="BA25" s="543"/>
      <c r="BB25" s="543"/>
      <c r="BC25" s="543"/>
      <c r="BD25" s="543"/>
      <c r="BE25" s="543"/>
      <c r="BF25" s="543"/>
      <c r="BG25" s="543"/>
      <c r="BH25" s="543"/>
      <c r="BI25" s="543"/>
      <c r="BJ25" s="543"/>
      <c r="BK25" s="543"/>
      <c r="BL25" s="543"/>
      <c r="BM25" s="543"/>
      <c r="BN25" s="543"/>
      <c r="BO25" s="543"/>
      <c r="BP25" s="543"/>
      <c r="BQ25" s="543"/>
      <c r="BR25" s="543"/>
      <c r="BS25" s="543"/>
      <c r="BT25" s="543"/>
      <c r="BU25" s="543"/>
      <c r="BV25" s="543"/>
      <c r="BW25" s="543"/>
      <c r="BX25" s="543"/>
      <c r="BY25" s="543"/>
      <c r="BZ25" s="543"/>
      <c r="CA25" s="543"/>
      <c r="CB25" s="543"/>
      <c r="CC25" s="543"/>
      <c r="CD25" s="543"/>
      <c r="CE25" s="543"/>
      <c r="CF25" s="543"/>
      <c r="CG25" s="543"/>
      <c r="CH25" s="543"/>
      <c r="CI25" s="543"/>
      <c r="CJ25" s="543"/>
      <c r="CK25" s="543"/>
      <c r="CL25" s="543"/>
      <c r="CM25" s="543"/>
      <c r="CN25" s="543"/>
      <c r="CO25" s="543"/>
      <c r="CP25" s="543"/>
      <c r="CQ25" s="543"/>
      <c r="CR25" s="543"/>
      <c r="CS25" s="543"/>
      <c r="CT25" s="543"/>
      <c r="CU25" s="543"/>
      <c r="CV25" s="543"/>
      <c r="CW25" s="543"/>
      <c r="CX25" s="543"/>
      <c r="CY25" s="543"/>
      <c r="CZ25" s="543"/>
      <c r="DA25" s="543"/>
      <c r="DB25" s="543"/>
      <c r="DC25" s="543"/>
      <c r="DD25" s="543"/>
      <c r="DE25" s="543"/>
      <c r="DF25" s="543"/>
      <c r="DG25" s="543"/>
      <c r="DH25" s="543"/>
      <c r="DI25" s="543"/>
      <c r="DJ25" s="543"/>
      <c r="DK25" s="543"/>
      <c r="DL25" s="543"/>
      <c r="DM25" s="543"/>
      <c r="DN25" s="543"/>
      <c r="DO25" s="543"/>
      <c r="DP25" s="543"/>
      <c r="DQ25" s="543"/>
      <c r="DR25" s="543"/>
      <c r="DS25" s="543"/>
      <c r="DT25" s="543"/>
      <c r="DU25" s="543"/>
      <c r="DV25" s="543"/>
      <c r="DW25" s="543"/>
      <c r="DX25" s="543"/>
      <c r="DY25" s="543"/>
      <c r="DZ25" s="543"/>
      <c r="EA25" s="543"/>
      <c r="EB25" s="543"/>
      <c r="EC25" s="543"/>
      <c r="ED25" s="543"/>
      <c r="EE25" s="543"/>
      <c r="EF25" s="543"/>
      <c r="EG25" s="543"/>
      <c r="EH25" s="543"/>
      <c r="EI25" s="543"/>
      <c r="EJ25" s="543"/>
      <c r="EK25" s="543"/>
      <c r="EL25" s="543"/>
      <c r="EM25" s="543"/>
      <c r="EN25" s="543"/>
      <c r="EO25" s="543"/>
      <c r="EP25" s="543"/>
      <c r="EQ25" s="543"/>
      <c r="ER25" s="543"/>
      <c r="ES25" s="543"/>
      <c r="ET25" s="543"/>
      <c r="EU25" s="543"/>
      <c r="EV25" s="543"/>
      <c r="EW25" s="543"/>
      <c r="EX25" s="543"/>
      <c r="EY25" s="543"/>
      <c r="EZ25" s="543"/>
      <c r="FA25" s="543"/>
      <c r="FB25" s="543"/>
      <c r="FC25" s="543"/>
      <c r="FD25" s="543"/>
      <c r="FE25" s="543"/>
      <c r="FF25" s="543"/>
      <c r="FG25" s="543"/>
      <c r="FH25" s="543"/>
      <c r="FI25" s="543"/>
      <c r="FJ25" s="543"/>
      <c r="FK25" s="543"/>
      <c r="FL25" s="543"/>
      <c r="FM25" s="543"/>
      <c r="FN25" s="543"/>
      <c r="FO25" s="543"/>
      <c r="FP25" s="543"/>
      <c r="FQ25" s="543"/>
      <c r="FR25" s="543"/>
      <c r="FS25" s="543"/>
      <c r="FT25" s="543"/>
      <c r="FU25" s="543"/>
      <c r="FV25" s="543"/>
      <c r="FW25" s="543"/>
      <c r="FX25" s="543"/>
      <c r="FY25" s="543"/>
      <c r="FZ25" s="543"/>
      <c r="GA25" s="543"/>
      <c r="GB25" s="543"/>
      <c r="GC25" s="543"/>
      <c r="GD25" s="543"/>
      <c r="GE25" s="543"/>
      <c r="GF25" s="543"/>
      <c r="GG25" s="543"/>
      <c r="GH25" s="543"/>
      <c r="GI25" s="543"/>
      <c r="GJ25" s="543"/>
      <c r="GK25" s="543"/>
      <c r="GL25" s="543"/>
      <c r="GM25" s="543"/>
      <c r="GN25" s="543"/>
      <c r="GO25" s="543"/>
      <c r="GP25" s="543"/>
      <c r="GQ25" s="543"/>
      <c r="GR25" s="543"/>
      <c r="GS25" s="543"/>
      <c r="GT25" s="543"/>
      <c r="GU25" s="543"/>
      <c r="GV25" s="543"/>
      <c r="GW25" s="543"/>
      <c r="GX25" s="543"/>
      <c r="GY25" s="543"/>
      <c r="GZ25" s="543"/>
      <c r="HA25" s="543"/>
      <c r="HB25" s="543"/>
      <c r="HC25" s="543"/>
      <c r="HD25" s="543"/>
      <c r="HE25" s="543"/>
      <c r="HF25" s="543"/>
      <c r="HG25" s="543"/>
      <c r="HH25" s="543"/>
      <c r="HI25" s="543"/>
      <c r="HJ25" s="543"/>
      <c r="HK25" s="543"/>
      <c r="HL25" s="543"/>
      <c r="HM25" s="543"/>
      <c r="HN25" s="543"/>
      <c r="HO25" s="543"/>
      <c r="HP25" s="543"/>
      <c r="HQ25" s="543"/>
      <c r="HR25" s="543"/>
      <c r="HS25" s="543"/>
      <c r="HT25" s="543"/>
      <c r="HU25" s="543"/>
      <c r="HV25" s="543"/>
      <c r="HW25" s="543"/>
      <c r="HX25" s="543"/>
      <c r="HY25" s="543"/>
      <c r="HZ25" s="543"/>
      <c r="IA25" s="543"/>
      <c r="IB25" s="543"/>
      <c r="IC25" s="543"/>
      <c r="ID25" s="543"/>
      <c r="IE25" s="543"/>
      <c r="IF25" s="543"/>
      <c r="IG25" s="543"/>
      <c r="IH25" s="543"/>
      <c r="II25" s="543"/>
      <c r="IJ25" s="543"/>
      <c r="IK25" s="543"/>
      <c r="IL25" s="543"/>
      <c r="IM25" s="543"/>
      <c r="IN25" s="543"/>
      <c r="IO25" s="543"/>
      <c r="IP25" s="543"/>
      <c r="IQ25" s="543"/>
      <c r="IR25" s="543"/>
      <c r="IS25" s="543"/>
      <c r="IT25" s="543"/>
      <c r="IU25" s="543"/>
      <c r="IV25" s="543"/>
      <c r="IW25" s="543"/>
      <c r="IX25" s="543"/>
      <c r="IY25" s="543"/>
      <c r="IZ25" s="543"/>
      <c r="JA25" s="543"/>
      <c r="JB25" s="543"/>
      <c r="JC25" s="543"/>
      <c r="JD25" s="543"/>
      <c r="JE25" s="543"/>
      <c r="JF25" s="543"/>
      <c r="JG25" s="543"/>
      <c r="JH25" s="543"/>
      <c r="JI25" s="543"/>
      <c r="JJ25" s="543"/>
      <c r="JK25" s="543"/>
      <c r="JL25" s="543"/>
      <c r="JM25" s="543"/>
      <c r="JN25" s="543"/>
      <c r="JO25" s="543"/>
      <c r="JP25" s="543"/>
      <c r="JQ25" s="543"/>
      <c r="JR25" s="543"/>
      <c r="JS25" s="543"/>
      <c r="JT25" s="543"/>
      <c r="JU25" s="543"/>
      <c r="JV25" s="543"/>
      <c r="JW25" s="543"/>
      <c r="JX25" s="543"/>
      <c r="JY25" s="543"/>
      <c r="JZ25" s="543"/>
      <c r="KA25" s="543"/>
      <c r="KB25" s="543"/>
      <c r="KC25" s="543"/>
      <c r="KD25" s="543"/>
      <c r="KE25" s="543"/>
      <c r="KF25" s="543"/>
      <c r="KG25" s="543"/>
      <c r="KH25" s="543"/>
      <c r="KI25" s="543"/>
      <c r="KJ25" s="543"/>
      <c r="KK25" s="543"/>
      <c r="KL25" s="543"/>
      <c r="KM25" s="543"/>
      <c r="KN25" s="543"/>
      <c r="KO25" s="543"/>
      <c r="KP25" s="543"/>
      <c r="KQ25" s="543"/>
      <c r="KR25" s="543"/>
      <c r="KS25" s="543"/>
      <c r="KT25" s="543"/>
      <c r="KU25" s="543"/>
      <c r="KV25" s="543"/>
      <c r="KW25" s="543"/>
      <c r="KX25" s="543"/>
      <c r="KY25" s="543"/>
      <c r="KZ25" s="543"/>
      <c r="LA25" s="543"/>
      <c r="LB25" s="543"/>
      <c r="LC25" s="543"/>
      <c r="LD25" s="543"/>
      <c r="LE25" s="543"/>
      <c r="LF25" s="543"/>
      <c r="LG25" s="543"/>
      <c r="LH25" s="543"/>
      <c r="LI25" s="543"/>
      <c r="LJ25" s="543"/>
      <c r="LK25" s="543"/>
      <c r="LL25" s="543"/>
      <c r="LM25" s="543"/>
      <c r="LN25" s="543"/>
      <c r="LO25" s="543"/>
      <c r="LP25" s="543"/>
      <c r="LQ25" s="543"/>
      <c r="LR25" s="543"/>
      <c r="LS25" s="543"/>
      <c r="LT25" s="543"/>
      <c r="LU25" s="543"/>
      <c r="LV25" s="543"/>
      <c r="LW25" s="543"/>
      <c r="LX25" s="543"/>
      <c r="LY25" s="543"/>
      <c r="LZ25" s="543"/>
      <c r="MA25" s="543"/>
      <c r="MB25" s="543"/>
      <c r="MC25" s="543"/>
      <c r="MD25" s="543"/>
      <c r="ME25" s="543"/>
      <c r="MF25" s="543"/>
      <c r="MG25" s="543"/>
      <c r="MH25" s="543"/>
      <c r="MI25" s="543"/>
      <c r="MJ25" s="543"/>
      <c r="MK25" s="543"/>
      <c r="ML25" s="543"/>
      <c r="MM25" s="543"/>
      <c r="MN25" s="543"/>
      <c r="MO25" s="543"/>
      <c r="MP25" s="543"/>
      <c r="MQ25" s="543"/>
      <c r="MR25" s="543"/>
      <c r="MS25" s="543"/>
      <c r="MT25" s="543"/>
      <c r="MU25" s="543"/>
      <c r="MV25" s="543"/>
      <c r="MW25" s="543"/>
      <c r="MX25" s="543"/>
      <c r="MY25" s="543"/>
      <c r="MZ25" s="543"/>
      <c r="NA25" s="543"/>
      <c r="NB25" s="543"/>
      <c r="NC25" s="543"/>
      <c r="ND25" s="543"/>
      <c r="NE25" s="543"/>
      <c r="NF25" s="543"/>
      <c r="NG25" s="543"/>
      <c r="NH25" s="543"/>
      <c r="NI25" s="543"/>
      <c r="NJ25" s="543"/>
      <c r="NK25" s="543"/>
      <c r="NL25" s="543"/>
      <c r="NM25" s="543"/>
      <c r="NN25" s="543"/>
      <c r="NO25" s="543"/>
      <c r="NP25" s="543"/>
      <c r="NQ25" s="543"/>
      <c r="NR25" s="543"/>
      <c r="NS25" s="543"/>
      <c r="NT25" s="543"/>
      <c r="NU25" s="543"/>
      <c r="NV25" s="543"/>
      <c r="NW25" s="543"/>
      <c r="NX25" s="543"/>
      <c r="NY25" s="543"/>
      <c r="NZ25" s="543"/>
      <c r="OA25" s="543"/>
      <c r="OB25" s="543"/>
      <c r="OC25" s="543"/>
      <c r="OD25" s="543"/>
      <c r="OE25" s="543"/>
      <c r="OF25" s="543"/>
      <c r="OG25" s="543"/>
      <c r="OH25" s="543"/>
      <c r="OI25" s="543"/>
      <c r="OJ25" s="543"/>
      <c r="OK25" s="543"/>
      <c r="OL25" s="543"/>
      <c r="OM25" s="543"/>
      <c r="ON25" s="543"/>
      <c r="OO25" s="543"/>
      <c r="OP25" s="543"/>
      <c r="OQ25" s="543"/>
      <c r="OR25" s="543"/>
      <c r="OS25" s="543"/>
      <c r="OT25" s="543"/>
      <c r="OU25" s="543"/>
      <c r="OV25" s="543"/>
      <c r="OW25" s="543"/>
      <c r="OX25" s="543"/>
      <c r="OY25" s="543"/>
      <c r="OZ25" s="543"/>
      <c r="PA25" s="543"/>
      <c r="PB25" s="543"/>
      <c r="PC25" s="543"/>
      <c r="PD25" s="543"/>
      <c r="PE25" s="543"/>
      <c r="PF25" s="543"/>
      <c r="PG25" s="543"/>
      <c r="PH25" s="543"/>
      <c r="PI25" s="543"/>
      <c r="PJ25" s="543"/>
      <c r="PK25" s="543"/>
      <c r="PL25" s="543"/>
      <c r="PM25" s="543"/>
      <c r="PN25" s="543"/>
      <c r="PO25" s="543"/>
      <c r="PP25" s="543"/>
      <c r="PQ25" s="543"/>
      <c r="PR25" s="543"/>
      <c r="PS25" s="543"/>
      <c r="PT25" s="543"/>
      <c r="PU25" s="543"/>
      <c r="PV25" s="543"/>
      <c r="PW25" s="543"/>
      <c r="PX25" s="543"/>
      <c r="PY25" s="543"/>
      <c r="PZ25" s="543"/>
      <c r="QA25" s="543"/>
      <c r="QB25" s="543"/>
      <c r="QC25" s="543"/>
      <c r="QD25" s="543"/>
      <c r="QE25" s="543"/>
      <c r="QF25" s="543"/>
      <c r="QG25" s="543"/>
      <c r="QH25" s="543"/>
      <c r="QI25" s="543"/>
      <c r="QJ25" s="543"/>
      <c r="QK25" s="543"/>
      <c r="QL25" s="543"/>
      <c r="QM25" s="543"/>
      <c r="QN25" s="543"/>
      <c r="QO25" s="543"/>
      <c r="QP25" s="543"/>
      <c r="QQ25" s="543"/>
    </row>
    <row r="26" spans="1:459" s="560" customFormat="1" ht="93">
      <c r="A26" s="559" t="s">
        <v>888</v>
      </c>
      <c r="B26" s="329" t="s">
        <v>1118</v>
      </c>
      <c r="C26" s="738" t="s">
        <v>61</v>
      </c>
      <c r="D26" s="738" t="s">
        <v>61</v>
      </c>
      <c r="E26" s="738" t="s">
        <v>61</v>
      </c>
      <c r="F26" s="738" t="s">
        <v>61</v>
      </c>
      <c r="G26" s="738" t="s">
        <v>61</v>
      </c>
      <c r="H26" s="738" t="s">
        <v>61</v>
      </c>
      <c r="I26" s="738" t="s">
        <v>61</v>
      </c>
      <c r="J26" s="738" t="s">
        <v>61</v>
      </c>
      <c r="K26" s="738" t="s">
        <v>61</v>
      </c>
      <c r="L26" s="738" t="s">
        <v>61</v>
      </c>
      <c r="M26" s="738" t="s">
        <v>61</v>
      </c>
      <c r="N26" s="738" t="s">
        <v>61</v>
      </c>
      <c r="O26" s="738" t="s">
        <v>61</v>
      </c>
      <c r="P26" s="540" t="s">
        <v>1005</v>
      </c>
      <c r="Q26" s="558">
        <f>SUM(R26:U26)</f>
        <v>2.4780000000000002</v>
      </c>
      <c r="R26" s="542">
        <v>0</v>
      </c>
      <c r="S26" s="558">
        <v>2.4780000000000002</v>
      </c>
      <c r="T26" s="558">
        <v>0</v>
      </c>
      <c r="U26" s="542">
        <v>0</v>
      </c>
      <c r="V26" s="738" t="s">
        <v>552</v>
      </c>
      <c r="W26" s="738" t="s">
        <v>552</v>
      </c>
      <c r="X26" s="738" t="s">
        <v>552</v>
      </c>
      <c r="Y26" s="738" t="s">
        <v>552</v>
      </c>
      <c r="Z26" s="738" t="s">
        <v>552</v>
      </c>
      <c r="AA26" s="738" t="s">
        <v>552</v>
      </c>
      <c r="AB26" s="738" t="s">
        <v>552</v>
      </c>
      <c r="AC26" s="738" t="s">
        <v>552</v>
      </c>
      <c r="AD26" s="738" t="s">
        <v>552</v>
      </c>
      <c r="AE26" s="738" t="s">
        <v>552</v>
      </c>
      <c r="AF26" s="738" t="s">
        <v>552</v>
      </c>
      <c r="AG26" s="738" t="s">
        <v>552</v>
      </c>
      <c r="AH26" s="738" t="s">
        <v>552</v>
      </c>
      <c r="AI26" s="738" t="s">
        <v>552</v>
      </c>
      <c r="AJ26" s="534"/>
      <c r="AK26" s="534"/>
      <c r="AL26" s="534"/>
      <c r="AM26" s="534"/>
      <c r="AN26" s="534"/>
      <c r="AO26" s="534"/>
      <c r="AP26" s="534"/>
      <c r="AQ26" s="534"/>
      <c r="AR26" s="534"/>
      <c r="AS26" s="534"/>
      <c r="AT26" s="534"/>
      <c r="AU26" s="534"/>
      <c r="AV26" s="534"/>
      <c r="AW26" s="534"/>
      <c r="AX26" s="534"/>
      <c r="AY26" s="534"/>
      <c r="AZ26" s="534"/>
      <c r="BA26" s="534"/>
      <c r="BB26" s="534"/>
      <c r="BC26" s="534"/>
      <c r="BD26" s="534"/>
      <c r="BE26" s="534"/>
      <c r="BF26" s="534"/>
      <c r="BG26" s="534"/>
      <c r="BH26" s="534"/>
      <c r="BI26" s="534"/>
      <c r="BJ26" s="534"/>
      <c r="BK26" s="534"/>
      <c r="BL26" s="534"/>
      <c r="BM26" s="534"/>
      <c r="BN26" s="534"/>
      <c r="BO26" s="534"/>
      <c r="BP26" s="534"/>
      <c r="BQ26" s="534"/>
      <c r="BR26" s="534"/>
      <c r="BS26" s="534"/>
      <c r="BT26" s="534"/>
      <c r="BU26" s="534"/>
      <c r="BV26" s="534"/>
      <c r="BW26" s="534"/>
      <c r="BX26" s="534"/>
      <c r="BY26" s="534"/>
      <c r="BZ26" s="534"/>
      <c r="CA26" s="534"/>
      <c r="CB26" s="534"/>
      <c r="CC26" s="534"/>
      <c r="CD26" s="534"/>
      <c r="CE26" s="534"/>
      <c r="CF26" s="534"/>
      <c r="CG26" s="534"/>
      <c r="CH26" s="534"/>
      <c r="CI26" s="534"/>
      <c r="CJ26" s="534"/>
      <c r="CK26" s="534"/>
      <c r="CL26" s="534"/>
      <c r="CM26" s="534"/>
      <c r="CN26" s="534"/>
      <c r="CO26" s="534"/>
      <c r="CP26" s="534"/>
      <c r="CQ26" s="534"/>
      <c r="CR26" s="534"/>
      <c r="CS26" s="534"/>
      <c r="CT26" s="534"/>
      <c r="CU26" s="534"/>
      <c r="CV26" s="534"/>
      <c r="CW26" s="534"/>
      <c r="CX26" s="534"/>
      <c r="CY26" s="534"/>
      <c r="CZ26" s="534"/>
      <c r="DA26" s="534"/>
      <c r="DB26" s="534"/>
      <c r="DC26" s="534"/>
      <c r="DD26" s="534"/>
      <c r="DE26" s="534"/>
      <c r="DF26" s="534"/>
      <c r="DG26" s="534"/>
      <c r="DH26" s="534"/>
      <c r="DI26" s="534"/>
      <c r="DJ26" s="534"/>
      <c r="DK26" s="534"/>
      <c r="DL26" s="534"/>
      <c r="DM26" s="534"/>
      <c r="DN26" s="534"/>
      <c r="DO26" s="534"/>
      <c r="DP26" s="534"/>
      <c r="DQ26" s="534"/>
      <c r="DR26" s="534"/>
      <c r="DS26" s="534"/>
      <c r="DT26" s="534"/>
      <c r="DU26" s="534"/>
      <c r="DV26" s="534"/>
      <c r="DW26" s="534"/>
      <c r="DX26" s="534"/>
      <c r="DY26" s="534"/>
      <c r="DZ26" s="534"/>
      <c r="EA26" s="534"/>
      <c r="EB26" s="534"/>
      <c r="EC26" s="534"/>
      <c r="ED26" s="534"/>
      <c r="EE26" s="534"/>
      <c r="EF26" s="534"/>
      <c r="EG26" s="534"/>
      <c r="EH26" s="534"/>
      <c r="EI26" s="534"/>
      <c r="EJ26" s="534"/>
      <c r="EK26" s="534"/>
      <c r="EL26" s="534"/>
      <c r="EM26" s="534"/>
      <c r="EN26" s="534"/>
      <c r="EO26" s="534"/>
      <c r="EP26" s="534"/>
      <c r="EQ26" s="534"/>
      <c r="ER26" s="534"/>
      <c r="ES26" s="534"/>
      <c r="ET26" s="534"/>
      <c r="EU26" s="534"/>
      <c r="EV26" s="534"/>
      <c r="EW26" s="534"/>
      <c r="EX26" s="534"/>
      <c r="EY26" s="534"/>
      <c r="EZ26" s="534"/>
      <c r="FA26" s="534"/>
      <c r="FB26" s="534"/>
      <c r="FC26" s="534"/>
      <c r="FD26" s="534"/>
      <c r="FE26" s="534"/>
      <c r="FF26" s="534"/>
      <c r="FG26" s="534"/>
      <c r="FH26" s="534"/>
      <c r="FI26" s="534"/>
      <c r="FJ26" s="534"/>
      <c r="FK26" s="534"/>
      <c r="FL26" s="534"/>
      <c r="FM26" s="534"/>
      <c r="FN26" s="534"/>
      <c r="FO26" s="534"/>
      <c r="FP26" s="534"/>
      <c r="FQ26" s="534"/>
      <c r="FR26" s="534"/>
      <c r="FS26" s="534"/>
      <c r="FT26" s="534"/>
      <c r="FU26" s="534"/>
      <c r="FV26" s="534"/>
      <c r="FW26" s="534"/>
      <c r="FX26" s="534"/>
      <c r="FY26" s="534"/>
      <c r="FZ26" s="534"/>
      <c r="GA26" s="534"/>
      <c r="GB26" s="534"/>
      <c r="GC26" s="534"/>
      <c r="GD26" s="534"/>
      <c r="GE26" s="534"/>
      <c r="GF26" s="534"/>
      <c r="GG26" s="534"/>
      <c r="GH26" s="534"/>
      <c r="GI26" s="534"/>
      <c r="GJ26" s="534"/>
      <c r="GK26" s="534"/>
      <c r="GL26" s="534"/>
      <c r="GM26" s="534"/>
      <c r="GN26" s="534"/>
      <c r="GO26" s="534"/>
      <c r="GP26" s="534"/>
      <c r="GQ26" s="534"/>
      <c r="GR26" s="534"/>
      <c r="GS26" s="534"/>
      <c r="GT26" s="534"/>
      <c r="GU26" s="534"/>
      <c r="GV26" s="534"/>
      <c r="GW26" s="534"/>
      <c r="GX26" s="534"/>
      <c r="GY26" s="534"/>
      <c r="GZ26" s="534"/>
      <c r="HA26" s="534"/>
      <c r="HB26" s="534"/>
      <c r="HC26" s="534"/>
      <c r="HD26" s="534"/>
      <c r="HE26" s="534"/>
      <c r="HF26" s="534"/>
      <c r="HG26" s="534"/>
      <c r="HH26" s="534"/>
      <c r="HI26" s="534"/>
      <c r="HJ26" s="534"/>
      <c r="HK26" s="534"/>
      <c r="HL26" s="534"/>
      <c r="HM26" s="534"/>
      <c r="HN26" s="534"/>
      <c r="HO26" s="534"/>
      <c r="HP26" s="534"/>
      <c r="HQ26" s="534"/>
      <c r="HR26" s="534"/>
      <c r="HS26" s="534"/>
      <c r="HT26" s="534"/>
      <c r="HU26" s="534"/>
      <c r="HV26" s="534"/>
      <c r="HW26" s="534"/>
      <c r="HX26" s="534"/>
      <c r="HY26" s="534"/>
      <c r="HZ26" s="534"/>
      <c r="IA26" s="534"/>
      <c r="IB26" s="534"/>
      <c r="IC26" s="534"/>
      <c r="ID26" s="534"/>
      <c r="IE26" s="534"/>
      <c r="IF26" s="534"/>
      <c r="IG26" s="534"/>
      <c r="IH26" s="534"/>
      <c r="II26" s="534"/>
      <c r="IJ26" s="534"/>
      <c r="IK26" s="534"/>
      <c r="IL26" s="534"/>
      <c r="IM26" s="534"/>
      <c r="IN26" s="534"/>
      <c r="IO26" s="534"/>
      <c r="IP26" s="534"/>
      <c r="IQ26" s="534"/>
      <c r="IR26" s="534"/>
      <c r="IS26" s="534"/>
      <c r="IT26" s="534"/>
      <c r="IU26" s="534"/>
      <c r="IV26" s="534"/>
      <c r="IW26" s="534"/>
      <c r="IX26" s="534"/>
      <c r="IY26" s="534"/>
      <c r="IZ26" s="534"/>
      <c r="JA26" s="534"/>
      <c r="JB26" s="534"/>
      <c r="JC26" s="534"/>
      <c r="JD26" s="534"/>
      <c r="JE26" s="534"/>
      <c r="JF26" s="534"/>
      <c r="JG26" s="534"/>
      <c r="JH26" s="534"/>
      <c r="JI26" s="534"/>
      <c r="JJ26" s="534"/>
      <c r="JK26" s="534"/>
      <c r="JL26" s="534"/>
      <c r="JM26" s="534"/>
      <c r="JN26" s="534"/>
      <c r="JO26" s="534"/>
      <c r="JP26" s="534"/>
      <c r="JQ26" s="534"/>
      <c r="JR26" s="534"/>
      <c r="JS26" s="534"/>
      <c r="JT26" s="534"/>
      <c r="JU26" s="534"/>
      <c r="JV26" s="534"/>
      <c r="JW26" s="534"/>
      <c r="JX26" s="534"/>
      <c r="JY26" s="534"/>
      <c r="JZ26" s="534"/>
      <c r="KA26" s="534"/>
      <c r="KB26" s="534"/>
      <c r="KC26" s="534"/>
      <c r="KD26" s="534"/>
      <c r="KE26" s="534"/>
      <c r="KF26" s="534"/>
      <c r="KG26" s="534"/>
      <c r="KH26" s="534"/>
      <c r="KI26" s="534"/>
      <c r="KJ26" s="534"/>
      <c r="KK26" s="534"/>
      <c r="KL26" s="534"/>
      <c r="KM26" s="534"/>
      <c r="KN26" s="534"/>
      <c r="KO26" s="534"/>
      <c r="KP26" s="534"/>
      <c r="KQ26" s="534"/>
      <c r="KR26" s="534"/>
      <c r="KS26" s="534"/>
      <c r="KT26" s="534"/>
      <c r="KU26" s="534"/>
      <c r="KV26" s="534"/>
      <c r="KW26" s="534"/>
      <c r="KX26" s="534"/>
      <c r="KY26" s="534"/>
      <c r="KZ26" s="534"/>
      <c r="LA26" s="534"/>
      <c r="LB26" s="534"/>
      <c r="LC26" s="534"/>
      <c r="LD26" s="534"/>
      <c r="LE26" s="534"/>
      <c r="LF26" s="534"/>
      <c r="LG26" s="534"/>
      <c r="LH26" s="534"/>
      <c r="LI26" s="534"/>
      <c r="LJ26" s="534"/>
      <c r="LK26" s="534"/>
      <c r="LL26" s="534"/>
      <c r="LM26" s="534"/>
      <c r="LN26" s="534"/>
      <c r="LO26" s="534"/>
      <c r="LP26" s="534"/>
      <c r="LQ26" s="534"/>
      <c r="LR26" s="534"/>
      <c r="LS26" s="534"/>
      <c r="LT26" s="534"/>
      <c r="LU26" s="534"/>
      <c r="LV26" s="534"/>
      <c r="LW26" s="534"/>
      <c r="LX26" s="534"/>
      <c r="LY26" s="534"/>
      <c r="LZ26" s="534"/>
      <c r="MA26" s="534"/>
      <c r="MB26" s="534"/>
      <c r="MC26" s="534"/>
      <c r="MD26" s="534"/>
      <c r="ME26" s="534"/>
      <c r="MF26" s="534"/>
      <c r="MG26" s="534"/>
      <c r="MH26" s="534"/>
      <c r="MI26" s="534"/>
      <c r="MJ26" s="534"/>
      <c r="MK26" s="534"/>
      <c r="ML26" s="534"/>
      <c r="MM26" s="534"/>
      <c r="MN26" s="534"/>
      <c r="MO26" s="534"/>
      <c r="MP26" s="534"/>
      <c r="MQ26" s="534"/>
      <c r="MR26" s="534"/>
      <c r="MS26" s="534"/>
      <c r="MT26" s="534"/>
      <c r="MU26" s="534"/>
      <c r="MV26" s="534"/>
      <c r="MW26" s="534"/>
      <c r="MX26" s="534"/>
      <c r="MY26" s="534"/>
      <c r="MZ26" s="534"/>
      <c r="NA26" s="534"/>
      <c r="NB26" s="534"/>
      <c r="NC26" s="534"/>
      <c r="ND26" s="534"/>
      <c r="NE26" s="534"/>
      <c r="NF26" s="534"/>
      <c r="NG26" s="534"/>
      <c r="NH26" s="534"/>
      <c r="NI26" s="534"/>
      <c r="NJ26" s="534"/>
      <c r="NK26" s="534"/>
      <c r="NL26" s="534"/>
      <c r="NM26" s="534"/>
      <c r="NN26" s="534"/>
      <c r="NO26" s="534"/>
      <c r="NP26" s="534"/>
      <c r="NQ26" s="534"/>
      <c r="NR26" s="534"/>
      <c r="NS26" s="534"/>
      <c r="NT26" s="534"/>
      <c r="NU26" s="534"/>
      <c r="NV26" s="534"/>
      <c r="NW26" s="534"/>
      <c r="NX26" s="534"/>
      <c r="NY26" s="534"/>
      <c r="NZ26" s="534"/>
      <c r="OA26" s="534"/>
      <c r="OB26" s="534"/>
      <c r="OC26" s="534"/>
      <c r="OD26" s="534"/>
      <c r="OE26" s="534"/>
      <c r="OF26" s="534"/>
      <c r="OG26" s="534"/>
      <c r="OH26" s="534"/>
      <c r="OI26" s="534"/>
      <c r="OJ26" s="534"/>
      <c r="OK26" s="534"/>
      <c r="OL26" s="534"/>
      <c r="OM26" s="534"/>
      <c r="ON26" s="534"/>
      <c r="OO26" s="534"/>
      <c r="OP26" s="534"/>
      <c r="OQ26" s="534"/>
      <c r="OR26" s="534"/>
      <c r="OS26" s="534"/>
      <c r="OT26" s="534"/>
      <c r="OU26" s="534"/>
      <c r="OV26" s="534"/>
      <c r="OW26" s="534"/>
      <c r="OX26" s="534"/>
      <c r="OY26" s="534"/>
      <c r="OZ26" s="534"/>
      <c r="PA26" s="534"/>
      <c r="PB26" s="534"/>
      <c r="PC26" s="534"/>
      <c r="PD26" s="534"/>
      <c r="PE26" s="534"/>
      <c r="PF26" s="534"/>
      <c r="PG26" s="534"/>
      <c r="PH26" s="534"/>
      <c r="PI26" s="534"/>
      <c r="PJ26" s="534"/>
      <c r="PK26" s="534"/>
      <c r="PL26" s="534"/>
      <c r="PM26" s="534"/>
      <c r="PN26" s="534"/>
      <c r="PO26" s="534"/>
      <c r="PP26" s="534"/>
      <c r="PQ26" s="534"/>
      <c r="PR26" s="534"/>
      <c r="PS26" s="534"/>
      <c r="PT26" s="534"/>
      <c r="PU26" s="534"/>
      <c r="PV26" s="534"/>
      <c r="PW26" s="534"/>
      <c r="PX26" s="534"/>
      <c r="PY26" s="534"/>
      <c r="PZ26" s="534"/>
      <c r="QA26" s="534"/>
      <c r="QB26" s="534"/>
      <c r="QC26" s="534"/>
      <c r="QD26" s="534"/>
      <c r="QE26" s="534"/>
      <c r="QF26" s="534"/>
      <c r="QG26" s="534"/>
      <c r="QH26" s="534"/>
      <c r="QI26" s="534"/>
      <c r="QJ26" s="534"/>
      <c r="QK26" s="534"/>
      <c r="QL26" s="534"/>
      <c r="QM26" s="534"/>
      <c r="QN26" s="534"/>
      <c r="QO26" s="534"/>
      <c r="QP26" s="534"/>
      <c r="QQ26" s="534"/>
    </row>
    <row r="27" spans="1:459" s="560" customFormat="1" ht="209.25">
      <c r="A27" s="559" t="s">
        <v>889</v>
      </c>
      <c r="B27" s="329" t="s">
        <v>1119</v>
      </c>
      <c r="C27" s="738" t="s">
        <v>61</v>
      </c>
      <c r="D27" s="738" t="s">
        <v>61</v>
      </c>
      <c r="E27" s="738" t="s">
        <v>61</v>
      </c>
      <c r="F27" s="738" t="s">
        <v>61</v>
      </c>
      <c r="G27" s="738" t="s">
        <v>61</v>
      </c>
      <c r="H27" s="738" t="s">
        <v>61</v>
      </c>
      <c r="I27" s="738" t="s">
        <v>61</v>
      </c>
      <c r="J27" s="738" t="s">
        <v>61</v>
      </c>
      <c r="K27" s="738" t="s">
        <v>61</v>
      </c>
      <c r="L27" s="738" t="s">
        <v>61</v>
      </c>
      <c r="M27" s="738" t="s">
        <v>61</v>
      </c>
      <c r="N27" s="738" t="s">
        <v>61</v>
      </c>
      <c r="O27" s="738" t="s">
        <v>61</v>
      </c>
      <c r="P27" s="540" t="s">
        <v>1161</v>
      </c>
      <c r="Q27" s="558">
        <f>SUM(R27:U27)</f>
        <v>12.25</v>
      </c>
      <c r="R27" s="558">
        <v>0.89600000000000002</v>
      </c>
      <c r="S27" s="558">
        <v>11.353999999999999</v>
      </c>
      <c r="T27" s="558">
        <v>0</v>
      </c>
      <c r="U27" s="542">
        <v>0</v>
      </c>
      <c r="V27" s="738" t="s">
        <v>552</v>
      </c>
      <c r="W27" s="738" t="s">
        <v>552</v>
      </c>
      <c r="X27" s="738" t="s">
        <v>552</v>
      </c>
      <c r="Y27" s="738" t="s">
        <v>552</v>
      </c>
      <c r="Z27" s="738" t="s">
        <v>552</v>
      </c>
      <c r="AA27" s="738" t="s">
        <v>552</v>
      </c>
      <c r="AB27" s="738" t="s">
        <v>552</v>
      </c>
      <c r="AC27" s="738" t="s">
        <v>552</v>
      </c>
      <c r="AD27" s="738" t="s">
        <v>552</v>
      </c>
      <c r="AE27" s="738" t="s">
        <v>552</v>
      </c>
      <c r="AF27" s="738" t="s">
        <v>552</v>
      </c>
      <c r="AG27" s="738" t="s">
        <v>552</v>
      </c>
      <c r="AH27" s="738" t="s">
        <v>552</v>
      </c>
      <c r="AI27" s="738" t="s">
        <v>552</v>
      </c>
      <c r="AJ27" s="534"/>
      <c r="AK27" s="534"/>
      <c r="AL27" s="534"/>
      <c r="AM27" s="534"/>
      <c r="AN27" s="534"/>
      <c r="AO27" s="534"/>
      <c r="AP27" s="534"/>
      <c r="AQ27" s="534"/>
      <c r="AR27" s="534"/>
      <c r="AS27" s="534"/>
      <c r="AT27" s="534"/>
      <c r="AU27" s="534"/>
      <c r="AV27" s="534"/>
      <c r="AW27" s="534"/>
      <c r="AX27" s="534"/>
      <c r="AY27" s="534"/>
      <c r="AZ27" s="534"/>
      <c r="BA27" s="534"/>
      <c r="BB27" s="534"/>
      <c r="BC27" s="534"/>
      <c r="BD27" s="534"/>
      <c r="BE27" s="534"/>
      <c r="BF27" s="534"/>
      <c r="BG27" s="534"/>
      <c r="BH27" s="534"/>
      <c r="BI27" s="534"/>
      <c r="BJ27" s="534"/>
      <c r="BK27" s="534"/>
      <c r="BL27" s="534"/>
      <c r="BM27" s="534"/>
      <c r="BN27" s="534"/>
      <c r="BO27" s="534"/>
      <c r="BP27" s="534"/>
      <c r="BQ27" s="534"/>
      <c r="BR27" s="534"/>
      <c r="BS27" s="534"/>
      <c r="BT27" s="534"/>
      <c r="BU27" s="534"/>
      <c r="BV27" s="534"/>
      <c r="BW27" s="534"/>
      <c r="BX27" s="534"/>
      <c r="BY27" s="534"/>
      <c r="BZ27" s="534"/>
      <c r="CA27" s="534"/>
      <c r="CB27" s="534"/>
      <c r="CC27" s="534"/>
      <c r="CD27" s="534"/>
      <c r="CE27" s="534"/>
      <c r="CF27" s="534"/>
      <c r="CG27" s="534"/>
      <c r="CH27" s="534"/>
      <c r="CI27" s="534"/>
      <c r="CJ27" s="534"/>
      <c r="CK27" s="534"/>
      <c r="CL27" s="534"/>
      <c r="CM27" s="534"/>
      <c r="CN27" s="534"/>
      <c r="CO27" s="534"/>
      <c r="CP27" s="534"/>
      <c r="CQ27" s="534"/>
      <c r="CR27" s="534"/>
      <c r="CS27" s="534"/>
      <c r="CT27" s="534"/>
      <c r="CU27" s="534"/>
      <c r="CV27" s="534"/>
      <c r="CW27" s="534"/>
      <c r="CX27" s="534"/>
      <c r="CY27" s="534"/>
      <c r="CZ27" s="534"/>
      <c r="DA27" s="534"/>
      <c r="DB27" s="534"/>
      <c r="DC27" s="534"/>
      <c r="DD27" s="534"/>
      <c r="DE27" s="534"/>
      <c r="DF27" s="534"/>
      <c r="DG27" s="534"/>
      <c r="DH27" s="534"/>
      <c r="DI27" s="534"/>
      <c r="DJ27" s="534"/>
      <c r="DK27" s="534"/>
      <c r="DL27" s="534"/>
      <c r="DM27" s="534"/>
      <c r="DN27" s="534"/>
      <c r="DO27" s="534"/>
      <c r="DP27" s="534"/>
      <c r="DQ27" s="534"/>
      <c r="DR27" s="534"/>
      <c r="DS27" s="534"/>
      <c r="DT27" s="534"/>
      <c r="DU27" s="534"/>
      <c r="DV27" s="534"/>
      <c r="DW27" s="534"/>
      <c r="DX27" s="534"/>
      <c r="DY27" s="534"/>
      <c r="DZ27" s="534"/>
      <c r="EA27" s="534"/>
      <c r="EB27" s="534"/>
      <c r="EC27" s="534"/>
      <c r="ED27" s="534"/>
      <c r="EE27" s="534"/>
      <c r="EF27" s="534"/>
      <c r="EG27" s="534"/>
      <c r="EH27" s="534"/>
      <c r="EI27" s="534"/>
      <c r="EJ27" s="534"/>
      <c r="EK27" s="534"/>
      <c r="EL27" s="534"/>
      <c r="EM27" s="534"/>
      <c r="EN27" s="534"/>
      <c r="EO27" s="534"/>
      <c r="EP27" s="534"/>
      <c r="EQ27" s="534"/>
      <c r="ER27" s="534"/>
      <c r="ES27" s="534"/>
      <c r="ET27" s="534"/>
      <c r="EU27" s="534"/>
      <c r="EV27" s="534"/>
      <c r="EW27" s="534"/>
      <c r="EX27" s="534"/>
      <c r="EY27" s="534"/>
      <c r="EZ27" s="534"/>
      <c r="FA27" s="534"/>
      <c r="FB27" s="534"/>
      <c r="FC27" s="534"/>
      <c r="FD27" s="534"/>
      <c r="FE27" s="534"/>
      <c r="FF27" s="534"/>
      <c r="FG27" s="534"/>
      <c r="FH27" s="534"/>
      <c r="FI27" s="534"/>
      <c r="FJ27" s="534"/>
      <c r="FK27" s="534"/>
      <c r="FL27" s="534"/>
      <c r="FM27" s="534"/>
      <c r="FN27" s="534"/>
      <c r="FO27" s="534"/>
      <c r="FP27" s="534"/>
      <c r="FQ27" s="534"/>
      <c r="FR27" s="534"/>
      <c r="FS27" s="534"/>
      <c r="FT27" s="534"/>
      <c r="FU27" s="534"/>
      <c r="FV27" s="534"/>
      <c r="FW27" s="534"/>
      <c r="FX27" s="534"/>
      <c r="FY27" s="534"/>
      <c r="FZ27" s="534"/>
      <c r="GA27" s="534"/>
      <c r="GB27" s="534"/>
      <c r="GC27" s="534"/>
      <c r="GD27" s="534"/>
      <c r="GE27" s="534"/>
      <c r="GF27" s="534"/>
      <c r="GG27" s="534"/>
      <c r="GH27" s="534"/>
      <c r="GI27" s="534"/>
      <c r="GJ27" s="534"/>
      <c r="GK27" s="534"/>
      <c r="GL27" s="534"/>
      <c r="GM27" s="534"/>
      <c r="GN27" s="534"/>
      <c r="GO27" s="534"/>
      <c r="GP27" s="534"/>
      <c r="GQ27" s="534"/>
      <c r="GR27" s="534"/>
      <c r="GS27" s="534"/>
      <c r="GT27" s="534"/>
      <c r="GU27" s="534"/>
      <c r="GV27" s="534"/>
      <c r="GW27" s="534"/>
      <c r="GX27" s="534"/>
      <c r="GY27" s="534"/>
      <c r="GZ27" s="534"/>
      <c r="HA27" s="534"/>
      <c r="HB27" s="534"/>
      <c r="HC27" s="534"/>
      <c r="HD27" s="534"/>
      <c r="HE27" s="534"/>
      <c r="HF27" s="534"/>
      <c r="HG27" s="534"/>
      <c r="HH27" s="534"/>
      <c r="HI27" s="534"/>
      <c r="HJ27" s="534"/>
      <c r="HK27" s="534"/>
      <c r="HL27" s="534"/>
      <c r="HM27" s="534"/>
      <c r="HN27" s="534"/>
      <c r="HO27" s="534"/>
      <c r="HP27" s="534"/>
      <c r="HQ27" s="534"/>
      <c r="HR27" s="534"/>
      <c r="HS27" s="534"/>
      <c r="HT27" s="534"/>
      <c r="HU27" s="534"/>
      <c r="HV27" s="534"/>
      <c r="HW27" s="534"/>
      <c r="HX27" s="534"/>
      <c r="HY27" s="534"/>
      <c r="HZ27" s="534"/>
      <c r="IA27" s="534"/>
      <c r="IB27" s="534"/>
      <c r="IC27" s="534"/>
      <c r="ID27" s="534"/>
      <c r="IE27" s="534"/>
      <c r="IF27" s="534"/>
      <c r="IG27" s="534"/>
      <c r="IH27" s="534"/>
      <c r="II27" s="534"/>
      <c r="IJ27" s="534"/>
      <c r="IK27" s="534"/>
      <c r="IL27" s="534"/>
      <c r="IM27" s="534"/>
      <c r="IN27" s="534"/>
      <c r="IO27" s="534"/>
      <c r="IP27" s="534"/>
      <c r="IQ27" s="534"/>
      <c r="IR27" s="534"/>
      <c r="IS27" s="534"/>
      <c r="IT27" s="534"/>
      <c r="IU27" s="534"/>
      <c r="IV27" s="534"/>
      <c r="IW27" s="534"/>
      <c r="IX27" s="534"/>
      <c r="IY27" s="534"/>
      <c r="IZ27" s="534"/>
      <c r="JA27" s="534"/>
      <c r="JB27" s="534"/>
      <c r="JC27" s="534"/>
      <c r="JD27" s="534"/>
      <c r="JE27" s="534"/>
      <c r="JF27" s="534"/>
      <c r="JG27" s="534"/>
      <c r="JH27" s="534"/>
      <c r="JI27" s="534"/>
      <c r="JJ27" s="534"/>
      <c r="JK27" s="534"/>
      <c r="JL27" s="534"/>
      <c r="JM27" s="534"/>
      <c r="JN27" s="534"/>
      <c r="JO27" s="534"/>
      <c r="JP27" s="534"/>
      <c r="JQ27" s="534"/>
      <c r="JR27" s="534"/>
      <c r="JS27" s="534"/>
      <c r="JT27" s="534"/>
      <c r="JU27" s="534"/>
      <c r="JV27" s="534"/>
      <c r="JW27" s="534"/>
      <c r="JX27" s="534"/>
      <c r="JY27" s="534"/>
      <c r="JZ27" s="534"/>
      <c r="KA27" s="534"/>
      <c r="KB27" s="534"/>
      <c r="KC27" s="534"/>
      <c r="KD27" s="534"/>
      <c r="KE27" s="534"/>
      <c r="KF27" s="534"/>
      <c r="KG27" s="534"/>
      <c r="KH27" s="534"/>
      <c r="KI27" s="534"/>
      <c r="KJ27" s="534"/>
      <c r="KK27" s="534"/>
      <c r="KL27" s="534"/>
      <c r="KM27" s="534"/>
      <c r="KN27" s="534"/>
      <c r="KO27" s="534"/>
      <c r="KP27" s="534"/>
      <c r="KQ27" s="534"/>
      <c r="KR27" s="534"/>
      <c r="KS27" s="534"/>
      <c r="KT27" s="534"/>
      <c r="KU27" s="534"/>
      <c r="KV27" s="534"/>
      <c r="KW27" s="534"/>
      <c r="KX27" s="534"/>
      <c r="KY27" s="534"/>
      <c r="KZ27" s="534"/>
      <c r="LA27" s="534"/>
      <c r="LB27" s="534"/>
      <c r="LC27" s="534"/>
      <c r="LD27" s="534"/>
      <c r="LE27" s="534"/>
      <c r="LF27" s="534"/>
      <c r="LG27" s="534"/>
      <c r="LH27" s="534"/>
      <c r="LI27" s="534"/>
      <c r="LJ27" s="534"/>
      <c r="LK27" s="534"/>
      <c r="LL27" s="534"/>
      <c r="LM27" s="534"/>
      <c r="LN27" s="534"/>
      <c r="LO27" s="534"/>
      <c r="LP27" s="534"/>
      <c r="LQ27" s="534"/>
      <c r="LR27" s="534"/>
      <c r="LS27" s="534"/>
      <c r="LT27" s="534"/>
      <c r="LU27" s="534"/>
      <c r="LV27" s="534"/>
      <c r="LW27" s="534"/>
      <c r="LX27" s="534"/>
      <c r="LY27" s="534"/>
      <c r="LZ27" s="534"/>
      <c r="MA27" s="534"/>
      <c r="MB27" s="534"/>
      <c r="MC27" s="534"/>
      <c r="MD27" s="534"/>
      <c r="ME27" s="534"/>
      <c r="MF27" s="534"/>
      <c r="MG27" s="534"/>
      <c r="MH27" s="534"/>
      <c r="MI27" s="534"/>
      <c r="MJ27" s="534"/>
      <c r="MK27" s="534"/>
      <c r="ML27" s="534"/>
      <c r="MM27" s="534"/>
      <c r="MN27" s="534"/>
      <c r="MO27" s="534"/>
      <c r="MP27" s="534"/>
      <c r="MQ27" s="534"/>
      <c r="MR27" s="534"/>
      <c r="MS27" s="534"/>
      <c r="MT27" s="534"/>
      <c r="MU27" s="534"/>
      <c r="MV27" s="534"/>
      <c r="MW27" s="534"/>
      <c r="MX27" s="534"/>
      <c r="MY27" s="534"/>
      <c r="MZ27" s="534"/>
      <c r="NA27" s="534"/>
      <c r="NB27" s="534"/>
      <c r="NC27" s="534"/>
      <c r="ND27" s="534"/>
      <c r="NE27" s="534"/>
      <c r="NF27" s="534"/>
      <c r="NG27" s="534"/>
      <c r="NH27" s="534"/>
      <c r="NI27" s="534"/>
      <c r="NJ27" s="534"/>
      <c r="NK27" s="534"/>
      <c r="NL27" s="534"/>
      <c r="NM27" s="534"/>
      <c r="NN27" s="534"/>
      <c r="NO27" s="534"/>
      <c r="NP27" s="534"/>
      <c r="NQ27" s="534"/>
      <c r="NR27" s="534"/>
      <c r="NS27" s="534"/>
      <c r="NT27" s="534"/>
      <c r="NU27" s="534"/>
      <c r="NV27" s="534"/>
      <c r="NW27" s="534"/>
      <c r="NX27" s="534"/>
      <c r="NY27" s="534"/>
      <c r="NZ27" s="534"/>
      <c r="OA27" s="534"/>
      <c r="OB27" s="534"/>
      <c r="OC27" s="534"/>
      <c r="OD27" s="534"/>
      <c r="OE27" s="534"/>
      <c r="OF27" s="534"/>
      <c r="OG27" s="534"/>
      <c r="OH27" s="534"/>
      <c r="OI27" s="534"/>
      <c r="OJ27" s="534"/>
      <c r="OK27" s="534"/>
      <c r="OL27" s="534"/>
      <c r="OM27" s="534"/>
      <c r="ON27" s="534"/>
      <c r="OO27" s="534"/>
      <c r="OP27" s="534"/>
      <c r="OQ27" s="534"/>
      <c r="OR27" s="534"/>
      <c r="OS27" s="534"/>
      <c r="OT27" s="534"/>
      <c r="OU27" s="534"/>
      <c r="OV27" s="534"/>
      <c r="OW27" s="534"/>
      <c r="OX27" s="534"/>
      <c r="OY27" s="534"/>
      <c r="OZ27" s="534"/>
      <c r="PA27" s="534"/>
      <c r="PB27" s="534"/>
      <c r="PC27" s="534"/>
      <c r="PD27" s="534"/>
      <c r="PE27" s="534"/>
      <c r="PF27" s="534"/>
      <c r="PG27" s="534"/>
      <c r="PH27" s="534"/>
      <c r="PI27" s="534"/>
      <c r="PJ27" s="534"/>
      <c r="PK27" s="534"/>
      <c r="PL27" s="534"/>
      <c r="PM27" s="534"/>
      <c r="PN27" s="534"/>
      <c r="PO27" s="534"/>
      <c r="PP27" s="534"/>
      <c r="PQ27" s="534"/>
      <c r="PR27" s="534"/>
      <c r="PS27" s="534"/>
      <c r="PT27" s="534"/>
      <c r="PU27" s="534"/>
      <c r="PV27" s="534"/>
      <c r="PW27" s="534"/>
      <c r="PX27" s="534"/>
      <c r="PY27" s="534"/>
      <c r="PZ27" s="534"/>
      <c r="QA27" s="534"/>
      <c r="QB27" s="534"/>
      <c r="QC27" s="534"/>
      <c r="QD27" s="534"/>
      <c r="QE27" s="534"/>
      <c r="QF27" s="534"/>
      <c r="QG27" s="534"/>
      <c r="QH27" s="534"/>
      <c r="QI27" s="534"/>
      <c r="QJ27" s="534"/>
      <c r="QK27" s="534"/>
      <c r="QL27" s="534"/>
      <c r="QM27" s="534"/>
      <c r="QN27" s="534"/>
      <c r="QO27" s="534"/>
      <c r="QP27" s="534"/>
      <c r="QQ27" s="534"/>
    </row>
    <row r="28" spans="1:459" s="560" customFormat="1" ht="93">
      <c r="A28" s="559" t="s">
        <v>890</v>
      </c>
      <c r="B28" s="329" t="s">
        <v>1120</v>
      </c>
      <c r="C28" s="738" t="s">
        <v>61</v>
      </c>
      <c r="D28" s="738" t="s">
        <v>61</v>
      </c>
      <c r="E28" s="738" t="s">
        <v>61</v>
      </c>
      <c r="F28" s="738" t="s">
        <v>61</v>
      </c>
      <c r="G28" s="738" t="s">
        <v>61</v>
      </c>
      <c r="H28" s="738" t="s">
        <v>61</v>
      </c>
      <c r="I28" s="738" t="s">
        <v>61</v>
      </c>
      <c r="J28" s="738" t="s">
        <v>61</v>
      </c>
      <c r="K28" s="738" t="s">
        <v>61</v>
      </c>
      <c r="L28" s="738" t="s">
        <v>61</v>
      </c>
      <c r="M28" s="738" t="s">
        <v>61</v>
      </c>
      <c r="N28" s="738" t="s">
        <v>61</v>
      </c>
      <c r="O28" s="738" t="s">
        <v>61</v>
      </c>
      <c r="P28" s="561" t="s">
        <v>1006</v>
      </c>
      <c r="Q28" s="558">
        <f>SUM(R28:U28)</f>
        <v>3.54</v>
      </c>
      <c r="R28" s="542">
        <v>0</v>
      </c>
      <c r="S28" s="558">
        <v>3.54</v>
      </c>
      <c r="T28" s="558">
        <v>0</v>
      </c>
      <c r="U28" s="542">
        <v>0</v>
      </c>
      <c r="V28" s="738" t="s">
        <v>552</v>
      </c>
      <c r="W28" s="738" t="s">
        <v>552</v>
      </c>
      <c r="X28" s="738" t="s">
        <v>552</v>
      </c>
      <c r="Y28" s="738" t="s">
        <v>552</v>
      </c>
      <c r="Z28" s="738" t="s">
        <v>552</v>
      </c>
      <c r="AA28" s="738" t="s">
        <v>552</v>
      </c>
      <c r="AB28" s="738" t="s">
        <v>552</v>
      </c>
      <c r="AC28" s="738" t="s">
        <v>552</v>
      </c>
      <c r="AD28" s="738" t="s">
        <v>552</v>
      </c>
      <c r="AE28" s="738" t="s">
        <v>552</v>
      </c>
      <c r="AF28" s="738" t="s">
        <v>552</v>
      </c>
      <c r="AG28" s="738" t="s">
        <v>552</v>
      </c>
      <c r="AH28" s="738" t="s">
        <v>552</v>
      </c>
      <c r="AI28" s="738" t="s">
        <v>552</v>
      </c>
      <c r="AJ28" s="534"/>
      <c r="AK28" s="534"/>
      <c r="AL28" s="534"/>
      <c r="AM28" s="534"/>
      <c r="AN28" s="534"/>
      <c r="AO28" s="534"/>
      <c r="AP28" s="534"/>
      <c r="AQ28" s="534"/>
      <c r="AR28" s="534"/>
      <c r="AS28" s="534"/>
      <c r="AT28" s="534"/>
      <c r="AU28" s="534"/>
      <c r="AV28" s="534"/>
      <c r="AW28" s="534"/>
      <c r="AX28" s="534"/>
      <c r="AY28" s="534"/>
      <c r="AZ28" s="534"/>
      <c r="BA28" s="534"/>
      <c r="BB28" s="534"/>
      <c r="BC28" s="534"/>
      <c r="BD28" s="534"/>
      <c r="BE28" s="534"/>
      <c r="BF28" s="534"/>
      <c r="BG28" s="534"/>
      <c r="BH28" s="534"/>
      <c r="BI28" s="534"/>
      <c r="BJ28" s="534"/>
      <c r="BK28" s="534"/>
      <c r="BL28" s="534"/>
      <c r="BM28" s="534"/>
      <c r="BN28" s="534"/>
      <c r="BO28" s="534"/>
      <c r="BP28" s="534"/>
      <c r="BQ28" s="534"/>
      <c r="BR28" s="534"/>
      <c r="BS28" s="534"/>
      <c r="BT28" s="534"/>
      <c r="BU28" s="534"/>
      <c r="BV28" s="534"/>
      <c r="BW28" s="534"/>
      <c r="BX28" s="534"/>
      <c r="BY28" s="534"/>
      <c r="BZ28" s="534"/>
      <c r="CA28" s="534"/>
      <c r="CB28" s="534"/>
      <c r="CC28" s="534"/>
      <c r="CD28" s="534"/>
      <c r="CE28" s="534"/>
      <c r="CF28" s="534"/>
      <c r="CG28" s="534"/>
      <c r="CH28" s="534"/>
      <c r="CI28" s="534"/>
      <c r="CJ28" s="534"/>
      <c r="CK28" s="534"/>
      <c r="CL28" s="534"/>
      <c r="CM28" s="534"/>
      <c r="CN28" s="534"/>
      <c r="CO28" s="534"/>
      <c r="CP28" s="534"/>
      <c r="CQ28" s="534"/>
      <c r="CR28" s="534"/>
      <c r="CS28" s="534"/>
      <c r="CT28" s="534"/>
      <c r="CU28" s="534"/>
      <c r="CV28" s="534"/>
      <c r="CW28" s="534"/>
      <c r="CX28" s="534"/>
      <c r="CY28" s="534"/>
      <c r="CZ28" s="534"/>
      <c r="DA28" s="534"/>
      <c r="DB28" s="534"/>
      <c r="DC28" s="534"/>
      <c r="DD28" s="534"/>
      <c r="DE28" s="534"/>
      <c r="DF28" s="534"/>
      <c r="DG28" s="534"/>
      <c r="DH28" s="534"/>
      <c r="DI28" s="534"/>
      <c r="DJ28" s="534"/>
      <c r="DK28" s="534"/>
      <c r="DL28" s="534"/>
      <c r="DM28" s="534"/>
      <c r="DN28" s="534"/>
      <c r="DO28" s="534"/>
      <c r="DP28" s="534"/>
      <c r="DQ28" s="534"/>
      <c r="DR28" s="534"/>
      <c r="DS28" s="534"/>
      <c r="DT28" s="534"/>
      <c r="DU28" s="534"/>
      <c r="DV28" s="534"/>
      <c r="DW28" s="534"/>
      <c r="DX28" s="534"/>
      <c r="DY28" s="534"/>
      <c r="DZ28" s="534"/>
      <c r="EA28" s="534"/>
      <c r="EB28" s="534"/>
      <c r="EC28" s="534"/>
      <c r="ED28" s="534"/>
      <c r="EE28" s="534"/>
      <c r="EF28" s="534"/>
      <c r="EG28" s="534"/>
      <c r="EH28" s="534"/>
      <c r="EI28" s="534"/>
      <c r="EJ28" s="534"/>
      <c r="EK28" s="534"/>
      <c r="EL28" s="534"/>
      <c r="EM28" s="534"/>
      <c r="EN28" s="534"/>
      <c r="EO28" s="534"/>
      <c r="EP28" s="534"/>
      <c r="EQ28" s="534"/>
      <c r="ER28" s="534"/>
      <c r="ES28" s="534"/>
      <c r="ET28" s="534"/>
      <c r="EU28" s="534"/>
      <c r="EV28" s="534"/>
      <c r="EW28" s="534"/>
      <c r="EX28" s="534"/>
      <c r="EY28" s="534"/>
      <c r="EZ28" s="534"/>
      <c r="FA28" s="534"/>
      <c r="FB28" s="534"/>
      <c r="FC28" s="534"/>
      <c r="FD28" s="534"/>
      <c r="FE28" s="534"/>
      <c r="FF28" s="534"/>
      <c r="FG28" s="534"/>
      <c r="FH28" s="534"/>
      <c r="FI28" s="534"/>
      <c r="FJ28" s="534"/>
      <c r="FK28" s="534"/>
      <c r="FL28" s="534"/>
      <c r="FM28" s="534"/>
      <c r="FN28" s="534"/>
      <c r="FO28" s="534"/>
      <c r="FP28" s="534"/>
      <c r="FQ28" s="534"/>
      <c r="FR28" s="534"/>
      <c r="FS28" s="534"/>
      <c r="FT28" s="534"/>
      <c r="FU28" s="534"/>
      <c r="FV28" s="534"/>
      <c r="FW28" s="534"/>
      <c r="FX28" s="534"/>
      <c r="FY28" s="534"/>
      <c r="FZ28" s="534"/>
      <c r="GA28" s="534"/>
      <c r="GB28" s="534"/>
      <c r="GC28" s="534"/>
      <c r="GD28" s="534"/>
      <c r="GE28" s="534"/>
      <c r="GF28" s="534"/>
      <c r="GG28" s="534"/>
      <c r="GH28" s="534"/>
      <c r="GI28" s="534"/>
      <c r="GJ28" s="534"/>
      <c r="GK28" s="534"/>
      <c r="GL28" s="534"/>
      <c r="GM28" s="534"/>
      <c r="GN28" s="534"/>
      <c r="GO28" s="534"/>
      <c r="GP28" s="534"/>
      <c r="GQ28" s="534"/>
      <c r="GR28" s="534"/>
      <c r="GS28" s="534"/>
      <c r="GT28" s="534"/>
      <c r="GU28" s="534"/>
      <c r="GV28" s="534"/>
      <c r="GW28" s="534"/>
      <c r="GX28" s="534"/>
      <c r="GY28" s="534"/>
      <c r="GZ28" s="534"/>
      <c r="HA28" s="534"/>
      <c r="HB28" s="534"/>
      <c r="HC28" s="534"/>
      <c r="HD28" s="534"/>
      <c r="HE28" s="534"/>
      <c r="HF28" s="534"/>
      <c r="HG28" s="534"/>
      <c r="HH28" s="534"/>
      <c r="HI28" s="534"/>
      <c r="HJ28" s="534"/>
      <c r="HK28" s="534"/>
      <c r="HL28" s="534"/>
      <c r="HM28" s="534"/>
      <c r="HN28" s="534"/>
      <c r="HO28" s="534"/>
      <c r="HP28" s="534"/>
      <c r="HQ28" s="534"/>
      <c r="HR28" s="534"/>
      <c r="HS28" s="534"/>
      <c r="HT28" s="534"/>
      <c r="HU28" s="534"/>
      <c r="HV28" s="534"/>
      <c r="HW28" s="534"/>
      <c r="HX28" s="534"/>
      <c r="HY28" s="534"/>
      <c r="HZ28" s="534"/>
      <c r="IA28" s="534"/>
      <c r="IB28" s="534"/>
      <c r="IC28" s="534"/>
      <c r="ID28" s="534"/>
      <c r="IE28" s="534"/>
      <c r="IF28" s="534"/>
      <c r="IG28" s="534"/>
      <c r="IH28" s="534"/>
      <c r="II28" s="534"/>
      <c r="IJ28" s="534"/>
      <c r="IK28" s="534"/>
      <c r="IL28" s="534"/>
      <c r="IM28" s="534"/>
      <c r="IN28" s="534"/>
      <c r="IO28" s="534"/>
      <c r="IP28" s="534"/>
      <c r="IQ28" s="534"/>
      <c r="IR28" s="534"/>
      <c r="IS28" s="534"/>
      <c r="IT28" s="534"/>
      <c r="IU28" s="534"/>
      <c r="IV28" s="534"/>
      <c r="IW28" s="534"/>
      <c r="IX28" s="534"/>
      <c r="IY28" s="534"/>
      <c r="IZ28" s="534"/>
      <c r="JA28" s="534"/>
      <c r="JB28" s="534"/>
      <c r="JC28" s="534"/>
      <c r="JD28" s="534"/>
      <c r="JE28" s="534"/>
      <c r="JF28" s="534"/>
      <c r="JG28" s="534"/>
      <c r="JH28" s="534"/>
      <c r="JI28" s="534"/>
      <c r="JJ28" s="534"/>
      <c r="JK28" s="534"/>
      <c r="JL28" s="534"/>
      <c r="JM28" s="534"/>
      <c r="JN28" s="534"/>
      <c r="JO28" s="534"/>
      <c r="JP28" s="534"/>
      <c r="JQ28" s="534"/>
      <c r="JR28" s="534"/>
      <c r="JS28" s="534"/>
      <c r="JT28" s="534"/>
      <c r="JU28" s="534"/>
      <c r="JV28" s="534"/>
      <c r="JW28" s="534"/>
      <c r="JX28" s="534"/>
      <c r="JY28" s="534"/>
      <c r="JZ28" s="534"/>
      <c r="KA28" s="534"/>
      <c r="KB28" s="534"/>
      <c r="KC28" s="534"/>
      <c r="KD28" s="534"/>
      <c r="KE28" s="534"/>
      <c r="KF28" s="534"/>
      <c r="KG28" s="534"/>
      <c r="KH28" s="534"/>
      <c r="KI28" s="534"/>
      <c r="KJ28" s="534"/>
      <c r="KK28" s="534"/>
      <c r="KL28" s="534"/>
      <c r="KM28" s="534"/>
      <c r="KN28" s="534"/>
      <c r="KO28" s="534"/>
      <c r="KP28" s="534"/>
      <c r="KQ28" s="534"/>
      <c r="KR28" s="534"/>
      <c r="KS28" s="534"/>
      <c r="KT28" s="534"/>
      <c r="KU28" s="534"/>
      <c r="KV28" s="534"/>
      <c r="KW28" s="534"/>
      <c r="KX28" s="534"/>
      <c r="KY28" s="534"/>
      <c r="KZ28" s="534"/>
      <c r="LA28" s="534"/>
      <c r="LB28" s="534"/>
      <c r="LC28" s="534"/>
      <c r="LD28" s="534"/>
      <c r="LE28" s="534"/>
      <c r="LF28" s="534"/>
      <c r="LG28" s="534"/>
      <c r="LH28" s="534"/>
      <c r="LI28" s="534"/>
      <c r="LJ28" s="534"/>
      <c r="LK28" s="534"/>
      <c r="LL28" s="534"/>
      <c r="LM28" s="534"/>
      <c r="LN28" s="534"/>
      <c r="LO28" s="534"/>
      <c r="LP28" s="534"/>
      <c r="LQ28" s="534"/>
      <c r="LR28" s="534"/>
      <c r="LS28" s="534"/>
      <c r="LT28" s="534"/>
      <c r="LU28" s="534"/>
      <c r="LV28" s="534"/>
      <c r="LW28" s="534"/>
      <c r="LX28" s="534"/>
      <c r="LY28" s="534"/>
      <c r="LZ28" s="534"/>
      <c r="MA28" s="534"/>
      <c r="MB28" s="534"/>
      <c r="MC28" s="534"/>
      <c r="MD28" s="534"/>
      <c r="ME28" s="534"/>
      <c r="MF28" s="534"/>
      <c r="MG28" s="534"/>
      <c r="MH28" s="534"/>
      <c r="MI28" s="534"/>
      <c r="MJ28" s="534"/>
      <c r="MK28" s="534"/>
      <c r="ML28" s="534"/>
      <c r="MM28" s="534"/>
      <c r="MN28" s="534"/>
      <c r="MO28" s="534"/>
      <c r="MP28" s="534"/>
      <c r="MQ28" s="534"/>
      <c r="MR28" s="534"/>
      <c r="MS28" s="534"/>
      <c r="MT28" s="534"/>
      <c r="MU28" s="534"/>
      <c r="MV28" s="534"/>
      <c r="MW28" s="534"/>
      <c r="MX28" s="534"/>
      <c r="MY28" s="534"/>
      <c r="MZ28" s="534"/>
      <c r="NA28" s="534"/>
      <c r="NB28" s="534"/>
      <c r="NC28" s="534"/>
      <c r="ND28" s="534"/>
      <c r="NE28" s="534"/>
      <c r="NF28" s="534"/>
      <c r="NG28" s="534"/>
      <c r="NH28" s="534"/>
      <c r="NI28" s="534"/>
      <c r="NJ28" s="534"/>
      <c r="NK28" s="534"/>
      <c r="NL28" s="534"/>
      <c r="NM28" s="534"/>
      <c r="NN28" s="534"/>
      <c r="NO28" s="534"/>
      <c r="NP28" s="534"/>
      <c r="NQ28" s="534"/>
      <c r="NR28" s="534"/>
      <c r="NS28" s="534"/>
      <c r="NT28" s="534"/>
      <c r="NU28" s="534"/>
      <c r="NV28" s="534"/>
      <c r="NW28" s="534"/>
      <c r="NX28" s="534"/>
      <c r="NY28" s="534"/>
      <c r="NZ28" s="534"/>
      <c r="OA28" s="534"/>
      <c r="OB28" s="534"/>
      <c r="OC28" s="534"/>
      <c r="OD28" s="534"/>
      <c r="OE28" s="534"/>
      <c r="OF28" s="534"/>
      <c r="OG28" s="534"/>
      <c r="OH28" s="534"/>
      <c r="OI28" s="534"/>
      <c r="OJ28" s="534"/>
      <c r="OK28" s="534"/>
      <c r="OL28" s="534"/>
      <c r="OM28" s="534"/>
      <c r="ON28" s="534"/>
      <c r="OO28" s="534"/>
      <c r="OP28" s="534"/>
      <c r="OQ28" s="534"/>
      <c r="OR28" s="534"/>
      <c r="OS28" s="534"/>
      <c r="OT28" s="534"/>
      <c r="OU28" s="534"/>
      <c r="OV28" s="534"/>
      <c r="OW28" s="534"/>
      <c r="OX28" s="534"/>
      <c r="OY28" s="534"/>
      <c r="OZ28" s="534"/>
      <c r="PA28" s="534"/>
      <c r="PB28" s="534"/>
      <c r="PC28" s="534"/>
      <c r="PD28" s="534"/>
      <c r="PE28" s="534"/>
      <c r="PF28" s="534"/>
      <c r="PG28" s="534"/>
      <c r="PH28" s="534"/>
      <c r="PI28" s="534"/>
      <c r="PJ28" s="534"/>
      <c r="PK28" s="534"/>
      <c r="PL28" s="534"/>
      <c r="PM28" s="534"/>
      <c r="PN28" s="534"/>
      <c r="PO28" s="534"/>
      <c r="PP28" s="534"/>
      <c r="PQ28" s="534"/>
      <c r="PR28" s="534"/>
      <c r="PS28" s="534"/>
      <c r="PT28" s="534"/>
      <c r="PU28" s="534"/>
      <c r="PV28" s="534"/>
      <c r="PW28" s="534"/>
      <c r="PX28" s="534"/>
      <c r="PY28" s="534"/>
      <c r="PZ28" s="534"/>
      <c r="QA28" s="534"/>
      <c r="QB28" s="534"/>
      <c r="QC28" s="534"/>
      <c r="QD28" s="534"/>
      <c r="QE28" s="534"/>
      <c r="QF28" s="534"/>
      <c r="QG28" s="534"/>
      <c r="QH28" s="534"/>
      <c r="QI28" s="534"/>
      <c r="QJ28" s="534"/>
      <c r="QK28" s="534"/>
      <c r="QL28" s="534"/>
      <c r="QM28" s="534"/>
      <c r="QN28" s="534"/>
      <c r="QO28" s="534"/>
      <c r="QP28" s="534"/>
      <c r="QQ28" s="534"/>
    </row>
    <row r="29" spans="1:459" s="560" customFormat="1" ht="116.25">
      <c r="A29" s="559" t="s">
        <v>891</v>
      </c>
      <c r="B29" s="329" t="s">
        <v>1121</v>
      </c>
      <c r="C29" s="540" t="s">
        <v>61</v>
      </c>
      <c r="D29" s="540" t="s">
        <v>61</v>
      </c>
      <c r="E29" s="738" t="s">
        <v>61</v>
      </c>
      <c r="F29" s="738" t="s">
        <v>61</v>
      </c>
      <c r="G29" s="738" t="s">
        <v>61</v>
      </c>
      <c r="H29" s="738" t="s">
        <v>61</v>
      </c>
      <c r="I29" s="738" t="s">
        <v>61</v>
      </c>
      <c r="J29" s="738" t="s">
        <v>61</v>
      </c>
      <c r="K29" s="738" t="s">
        <v>61</v>
      </c>
      <c r="L29" s="738" t="s">
        <v>61</v>
      </c>
      <c r="M29" s="738" t="s">
        <v>61</v>
      </c>
      <c r="N29" s="738" t="s">
        <v>61</v>
      </c>
      <c r="O29" s="738" t="s">
        <v>61</v>
      </c>
      <c r="P29" s="540" t="s">
        <v>1007</v>
      </c>
      <c r="Q29" s="558">
        <f>SUM(R29:U29)</f>
        <v>0.49099999999999999</v>
      </c>
      <c r="R29" s="558">
        <v>0.49099999999999999</v>
      </c>
      <c r="S29" s="558">
        <v>0</v>
      </c>
      <c r="T29" s="558">
        <v>0</v>
      </c>
      <c r="U29" s="542">
        <v>0</v>
      </c>
      <c r="V29" s="738" t="s">
        <v>552</v>
      </c>
      <c r="W29" s="738" t="s">
        <v>552</v>
      </c>
      <c r="X29" s="738" t="s">
        <v>552</v>
      </c>
      <c r="Y29" s="738" t="s">
        <v>552</v>
      </c>
      <c r="Z29" s="738" t="s">
        <v>552</v>
      </c>
      <c r="AA29" s="738" t="s">
        <v>552</v>
      </c>
      <c r="AB29" s="738" t="s">
        <v>552</v>
      </c>
      <c r="AC29" s="738" t="s">
        <v>552</v>
      </c>
      <c r="AD29" s="738" t="s">
        <v>552</v>
      </c>
      <c r="AE29" s="738" t="s">
        <v>552</v>
      </c>
      <c r="AF29" s="738" t="s">
        <v>552</v>
      </c>
      <c r="AG29" s="738" t="s">
        <v>552</v>
      </c>
      <c r="AH29" s="738" t="s">
        <v>552</v>
      </c>
      <c r="AI29" s="738" t="s">
        <v>552</v>
      </c>
      <c r="AJ29" s="534"/>
      <c r="AK29" s="534"/>
      <c r="AL29" s="534"/>
      <c r="AM29" s="534"/>
      <c r="AN29" s="534"/>
      <c r="AO29" s="534"/>
      <c r="AP29" s="534"/>
      <c r="AQ29" s="534"/>
      <c r="AR29" s="534"/>
      <c r="AS29" s="534"/>
      <c r="AT29" s="534"/>
      <c r="AU29" s="534"/>
      <c r="AV29" s="534"/>
      <c r="AW29" s="534"/>
      <c r="AX29" s="534"/>
      <c r="AY29" s="534"/>
      <c r="AZ29" s="534"/>
      <c r="BA29" s="534"/>
      <c r="BB29" s="534"/>
      <c r="BC29" s="534"/>
      <c r="BD29" s="534"/>
      <c r="BE29" s="534"/>
      <c r="BF29" s="534"/>
      <c r="BG29" s="534"/>
      <c r="BH29" s="534"/>
      <c r="BI29" s="534"/>
      <c r="BJ29" s="534"/>
      <c r="BK29" s="534"/>
      <c r="BL29" s="534"/>
      <c r="BM29" s="534"/>
      <c r="BN29" s="534"/>
      <c r="BO29" s="534"/>
      <c r="BP29" s="534"/>
      <c r="BQ29" s="534"/>
      <c r="BR29" s="534"/>
      <c r="BS29" s="534"/>
      <c r="BT29" s="534"/>
      <c r="BU29" s="534"/>
      <c r="BV29" s="534"/>
      <c r="BW29" s="534"/>
      <c r="BX29" s="534"/>
      <c r="BY29" s="534"/>
      <c r="BZ29" s="534"/>
      <c r="CA29" s="534"/>
      <c r="CB29" s="534"/>
      <c r="CC29" s="534"/>
      <c r="CD29" s="534"/>
      <c r="CE29" s="534"/>
      <c r="CF29" s="534"/>
      <c r="CG29" s="534"/>
      <c r="CH29" s="534"/>
      <c r="CI29" s="534"/>
      <c r="CJ29" s="534"/>
      <c r="CK29" s="534"/>
      <c r="CL29" s="534"/>
      <c r="CM29" s="534"/>
      <c r="CN29" s="534"/>
      <c r="CO29" s="534"/>
      <c r="CP29" s="534"/>
      <c r="CQ29" s="534"/>
      <c r="CR29" s="534"/>
      <c r="CS29" s="534"/>
      <c r="CT29" s="534"/>
      <c r="CU29" s="534"/>
      <c r="CV29" s="534"/>
      <c r="CW29" s="534"/>
      <c r="CX29" s="534"/>
      <c r="CY29" s="534"/>
      <c r="CZ29" s="534"/>
      <c r="DA29" s="534"/>
      <c r="DB29" s="534"/>
      <c r="DC29" s="534"/>
      <c r="DD29" s="534"/>
      <c r="DE29" s="534"/>
      <c r="DF29" s="534"/>
      <c r="DG29" s="534"/>
      <c r="DH29" s="534"/>
      <c r="DI29" s="534"/>
      <c r="DJ29" s="534"/>
      <c r="DK29" s="534"/>
      <c r="DL29" s="534"/>
      <c r="DM29" s="534"/>
      <c r="DN29" s="534"/>
      <c r="DO29" s="534"/>
      <c r="DP29" s="534"/>
      <c r="DQ29" s="534"/>
      <c r="DR29" s="534"/>
      <c r="DS29" s="534"/>
      <c r="DT29" s="534"/>
      <c r="DU29" s="534"/>
      <c r="DV29" s="534"/>
      <c r="DW29" s="534"/>
      <c r="DX29" s="534"/>
      <c r="DY29" s="534"/>
      <c r="DZ29" s="534"/>
      <c r="EA29" s="534"/>
      <c r="EB29" s="534"/>
      <c r="EC29" s="534"/>
      <c r="ED29" s="534"/>
      <c r="EE29" s="534"/>
      <c r="EF29" s="534"/>
      <c r="EG29" s="534"/>
      <c r="EH29" s="534"/>
      <c r="EI29" s="534"/>
      <c r="EJ29" s="534"/>
      <c r="EK29" s="534"/>
      <c r="EL29" s="534"/>
      <c r="EM29" s="534"/>
      <c r="EN29" s="534"/>
      <c r="EO29" s="534"/>
      <c r="EP29" s="534"/>
      <c r="EQ29" s="534"/>
      <c r="ER29" s="534"/>
      <c r="ES29" s="534"/>
      <c r="ET29" s="534"/>
      <c r="EU29" s="534"/>
      <c r="EV29" s="534"/>
      <c r="EW29" s="534"/>
      <c r="EX29" s="534"/>
      <c r="EY29" s="534"/>
      <c r="EZ29" s="534"/>
      <c r="FA29" s="534"/>
      <c r="FB29" s="534"/>
      <c r="FC29" s="534"/>
      <c r="FD29" s="534"/>
      <c r="FE29" s="534"/>
      <c r="FF29" s="534"/>
      <c r="FG29" s="534"/>
      <c r="FH29" s="534"/>
      <c r="FI29" s="534"/>
      <c r="FJ29" s="534"/>
      <c r="FK29" s="534"/>
      <c r="FL29" s="534"/>
      <c r="FM29" s="534"/>
      <c r="FN29" s="534"/>
      <c r="FO29" s="534"/>
      <c r="FP29" s="534"/>
      <c r="FQ29" s="534"/>
      <c r="FR29" s="534"/>
      <c r="FS29" s="534"/>
      <c r="FT29" s="534"/>
      <c r="FU29" s="534"/>
      <c r="FV29" s="534"/>
      <c r="FW29" s="534"/>
      <c r="FX29" s="534"/>
      <c r="FY29" s="534"/>
      <c r="FZ29" s="534"/>
      <c r="GA29" s="534"/>
      <c r="GB29" s="534"/>
      <c r="GC29" s="534"/>
      <c r="GD29" s="534"/>
      <c r="GE29" s="534"/>
      <c r="GF29" s="534"/>
      <c r="GG29" s="534"/>
      <c r="GH29" s="534"/>
      <c r="GI29" s="534"/>
      <c r="GJ29" s="534"/>
      <c r="GK29" s="534"/>
      <c r="GL29" s="534"/>
      <c r="GM29" s="534"/>
      <c r="GN29" s="534"/>
      <c r="GO29" s="534"/>
      <c r="GP29" s="534"/>
      <c r="GQ29" s="534"/>
      <c r="GR29" s="534"/>
      <c r="GS29" s="534"/>
      <c r="GT29" s="534"/>
      <c r="GU29" s="534"/>
      <c r="GV29" s="534"/>
      <c r="GW29" s="534"/>
      <c r="GX29" s="534"/>
      <c r="GY29" s="534"/>
      <c r="GZ29" s="534"/>
      <c r="HA29" s="534"/>
      <c r="HB29" s="534"/>
      <c r="HC29" s="534"/>
      <c r="HD29" s="534"/>
      <c r="HE29" s="534"/>
      <c r="HF29" s="534"/>
      <c r="HG29" s="534"/>
      <c r="HH29" s="534"/>
      <c r="HI29" s="534"/>
      <c r="HJ29" s="534"/>
      <c r="HK29" s="534"/>
      <c r="HL29" s="534"/>
      <c r="HM29" s="534"/>
      <c r="HN29" s="534"/>
      <c r="HO29" s="534"/>
      <c r="HP29" s="534"/>
      <c r="HQ29" s="534"/>
      <c r="HR29" s="534"/>
      <c r="HS29" s="534"/>
      <c r="HT29" s="534"/>
      <c r="HU29" s="534"/>
      <c r="HV29" s="534"/>
      <c r="HW29" s="534"/>
      <c r="HX29" s="534"/>
      <c r="HY29" s="534"/>
      <c r="HZ29" s="534"/>
      <c r="IA29" s="534"/>
      <c r="IB29" s="534"/>
      <c r="IC29" s="534"/>
      <c r="ID29" s="534"/>
      <c r="IE29" s="534"/>
      <c r="IF29" s="534"/>
      <c r="IG29" s="534"/>
      <c r="IH29" s="534"/>
      <c r="II29" s="534"/>
      <c r="IJ29" s="534"/>
      <c r="IK29" s="534"/>
      <c r="IL29" s="534"/>
      <c r="IM29" s="534"/>
      <c r="IN29" s="534"/>
      <c r="IO29" s="534"/>
      <c r="IP29" s="534"/>
      <c r="IQ29" s="534"/>
      <c r="IR29" s="534"/>
      <c r="IS29" s="534"/>
      <c r="IT29" s="534"/>
      <c r="IU29" s="534"/>
      <c r="IV29" s="534"/>
      <c r="IW29" s="534"/>
      <c r="IX29" s="534"/>
      <c r="IY29" s="534"/>
      <c r="IZ29" s="534"/>
      <c r="JA29" s="534"/>
      <c r="JB29" s="534"/>
      <c r="JC29" s="534"/>
      <c r="JD29" s="534"/>
      <c r="JE29" s="534"/>
      <c r="JF29" s="534"/>
      <c r="JG29" s="534"/>
      <c r="JH29" s="534"/>
      <c r="JI29" s="534"/>
      <c r="JJ29" s="534"/>
      <c r="JK29" s="534"/>
      <c r="JL29" s="534"/>
      <c r="JM29" s="534"/>
      <c r="JN29" s="534"/>
      <c r="JO29" s="534"/>
      <c r="JP29" s="534"/>
      <c r="JQ29" s="534"/>
      <c r="JR29" s="534"/>
      <c r="JS29" s="534"/>
      <c r="JT29" s="534"/>
      <c r="JU29" s="534"/>
      <c r="JV29" s="534"/>
      <c r="JW29" s="534"/>
      <c r="JX29" s="534"/>
      <c r="JY29" s="534"/>
      <c r="JZ29" s="534"/>
      <c r="KA29" s="534"/>
      <c r="KB29" s="534"/>
      <c r="KC29" s="534"/>
      <c r="KD29" s="534"/>
      <c r="KE29" s="534"/>
      <c r="KF29" s="534"/>
      <c r="KG29" s="534"/>
      <c r="KH29" s="534"/>
      <c r="KI29" s="534"/>
      <c r="KJ29" s="534"/>
      <c r="KK29" s="534"/>
      <c r="KL29" s="534"/>
      <c r="KM29" s="534"/>
      <c r="KN29" s="534"/>
      <c r="KO29" s="534"/>
      <c r="KP29" s="534"/>
      <c r="KQ29" s="534"/>
      <c r="KR29" s="534"/>
      <c r="KS29" s="534"/>
      <c r="KT29" s="534"/>
      <c r="KU29" s="534"/>
      <c r="KV29" s="534"/>
      <c r="KW29" s="534"/>
      <c r="KX29" s="534"/>
      <c r="KY29" s="534"/>
      <c r="KZ29" s="534"/>
      <c r="LA29" s="534"/>
      <c r="LB29" s="534"/>
      <c r="LC29" s="534"/>
      <c r="LD29" s="534"/>
      <c r="LE29" s="534"/>
      <c r="LF29" s="534"/>
      <c r="LG29" s="534"/>
      <c r="LH29" s="534"/>
      <c r="LI29" s="534"/>
      <c r="LJ29" s="534"/>
      <c r="LK29" s="534"/>
      <c r="LL29" s="534"/>
      <c r="LM29" s="534"/>
      <c r="LN29" s="534"/>
      <c r="LO29" s="534"/>
      <c r="LP29" s="534"/>
      <c r="LQ29" s="534"/>
      <c r="LR29" s="534"/>
      <c r="LS29" s="534"/>
      <c r="LT29" s="534"/>
      <c r="LU29" s="534"/>
      <c r="LV29" s="534"/>
      <c r="LW29" s="534"/>
      <c r="LX29" s="534"/>
      <c r="LY29" s="534"/>
      <c r="LZ29" s="534"/>
      <c r="MA29" s="534"/>
      <c r="MB29" s="534"/>
      <c r="MC29" s="534"/>
      <c r="MD29" s="534"/>
      <c r="ME29" s="534"/>
      <c r="MF29" s="534"/>
      <c r="MG29" s="534"/>
      <c r="MH29" s="534"/>
      <c r="MI29" s="534"/>
      <c r="MJ29" s="534"/>
      <c r="MK29" s="534"/>
      <c r="ML29" s="534"/>
      <c r="MM29" s="534"/>
      <c r="MN29" s="534"/>
      <c r="MO29" s="534"/>
      <c r="MP29" s="534"/>
      <c r="MQ29" s="534"/>
      <c r="MR29" s="534"/>
      <c r="MS29" s="534"/>
      <c r="MT29" s="534"/>
      <c r="MU29" s="534"/>
      <c r="MV29" s="534"/>
      <c r="MW29" s="534"/>
      <c r="MX29" s="534"/>
      <c r="MY29" s="534"/>
      <c r="MZ29" s="534"/>
      <c r="NA29" s="534"/>
      <c r="NB29" s="534"/>
      <c r="NC29" s="534"/>
      <c r="ND29" s="534"/>
      <c r="NE29" s="534"/>
      <c r="NF29" s="534"/>
      <c r="NG29" s="534"/>
      <c r="NH29" s="534"/>
      <c r="NI29" s="534"/>
      <c r="NJ29" s="534"/>
      <c r="NK29" s="534"/>
      <c r="NL29" s="534"/>
      <c r="NM29" s="534"/>
      <c r="NN29" s="534"/>
      <c r="NO29" s="534"/>
      <c r="NP29" s="534"/>
      <c r="NQ29" s="534"/>
      <c r="NR29" s="534"/>
      <c r="NS29" s="534"/>
      <c r="NT29" s="534"/>
      <c r="NU29" s="534"/>
      <c r="NV29" s="534"/>
      <c r="NW29" s="534"/>
      <c r="NX29" s="534"/>
      <c r="NY29" s="534"/>
      <c r="NZ29" s="534"/>
      <c r="OA29" s="534"/>
      <c r="OB29" s="534"/>
      <c r="OC29" s="534"/>
      <c r="OD29" s="534"/>
      <c r="OE29" s="534"/>
      <c r="OF29" s="534"/>
      <c r="OG29" s="534"/>
      <c r="OH29" s="534"/>
      <c r="OI29" s="534"/>
      <c r="OJ29" s="534"/>
      <c r="OK29" s="534"/>
      <c r="OL29" s="534"/>
      <c r="OM29" s="534"/>
      <c r="ON29" s="534"/>
      <c r="OO29" s="534"/>
      <c r="OP29" s="534"/>
      <c r="OQ29" s="534"/>
      <c r="OR29" s="534"/>
      <c r="OS29" s="534"/>
      <c r="OT29" s="534"/>
      <c r="OU29" s="534"/>
      <c r="OV29" s="534"/>
      <c r="OW29" s="534"/>
      <c r="OX29" s="534"/>
      <c r="OY29" s="534"/>
      <c r="OZ29" s="534"/>
      <c r="PA29" s="534"/>
      <c r="PB29" s="534"/>
      <c r="PC29" s="534"/>
      <c r="PD29" s="534"/>
      <c r="PE29" s="534"/>
      <c r="PF29" s="534"/>
      <c r="PG29" s="534"/>
      <c r="PH29" s="534"/>
      <c r="PI29" s="534"/>
      <c r="PJ29" s="534"/>
      <c r="PK29" s="534"/>
      <c r="PL29" s="534"/>
      <c r="PM29" s="534"/>
      <c r="PN29" s="534"/>
      <c r="PO29" s="534"/>
      <c r="PP29" s="534"/>
      <c r="PQ29" s="534"/>
      <c r="PR29" s="534"/>
      <c r="PS29" s="534"/>
      <c r="PT29" s="534"/>
      <c r="PU29" s="534"/>
      <c r="PV29" s="534"/>
      <c r="PW29" s="534"/>
      <c r="PX29" s="534"/>
      <c r="PY29" s="534"/>
      <c r="PZ29" s="534"/>
      <c r="QA29" s="534"/>
      <c r="QB29" s="534"/>
      <c r="QC29" s="534"/>
      <c r="QD29" s="534"/>
      <c r="QE29" s="534"/>
      <c r="QF29" s="534"/>
      <c r="QG29" s="534"/>
      <c r="QH29" s="534"/>
      <c r="QI29" s="534"/>
      <c r="QJ29" s="534"/>
      <c r="QK29" s="534"/>
      <c r="QL29" s="534"/>
      <c r="QM29" s="534"/>
      <c r="QN29" s="534"/>
      <c r="QO29" s="534"/>
      <c r="QP29" s="534"/>
      <c r="QQ29" s="534"/>
    </row>
    <row r="30" spans="1:459" s="560" customFormat="1" ht="46.5">
      <c r="A30" s="559" t="s">
        <v>892</v>
      </c>
      <c r="B30" s="329" t="s">
        <v>1122</v>
      </c>
      <c r="C30" s="738" t="s">
        <v>61</v>
      </c>
      <c r="D30" s="738" t="s">
        <v>61</v>
      </c>
      <c r="E30" s="738" t="s">
        <v>61</v>
      </c>
      <c r="F30" s="738" t="s">
        <v>61</v>
      </c>
      <c r="G30" s="738" t="s">
        <v>61</v>
      </c>
      <c r="H30" s="738" t="s">
        <v>61</v>
      </c>
      <c r="I30" s="738" t="s">
        <v>61</v>
      </c>
      <c r="J30" s="738" t="s">
        <v>61</v>
      </c>
      <c r="K30" s="738" t="s">
        <v>61</v>
      </c>
      <c r="L30" s="738" t="s">
        <v>61</v>
      </c>
      <c r="M30" s="738" t="s">
        <v>61</v>
      </c>
      <c r="N30" s="738" t="s">
        <v>61</v>
      </c>
      <c r="O30" s="738" t="s">
        <v>61</v>
      </c>
      <c r="P30" s="540" t="s">
        <v>1007</v>
      </c>
      <c r="Q30" s="558">
        <v>3.54</v>
      </c>
      <c r="R30" s="558">
        <v>3.54</v>
      </c>
      <c r="S30" s="542">
        <v>0</v>
      </c>
      <c r="T30" s="542">
        <v>0</v>
      </c>
      <c r="U30" s="558">
        <v>0</v>
      </c>
      <c r="V30" s="738" t="s">
        <v>552</v>
      </c>
      <c r="W30" s="738" t="s">
        <v>552</v>
      </c>
      <c r="X30" s="738" t="s">
        <v>552</v>
      </c>
      <c r="Y30" s="738" t="s">
        <v>552</v>
      </c>
      <c r="Z30" s="738" t="s">
        <v>552</v>
      </c>
      <c r="AA30" s="738" t="s">
        <v>552</v>
      </c>
      <c r="AB30" s="738" t="s">
        <v>552</v>
      </c>
      <c r="AC30" s="738" t="s">
        <v>552</v>
      </c>
      <c r="AD30" s="738" t="s">
        <v>552</v>
      </c>
      <c r="AE30" s="738" t="s">
        <v>552</v>
      </c>
      <c r="AF30" s="738" t="s">
        <v>552</v>
      </c>
      <c r="AG30" s="738" t="s">
        <v>552</v>
      </c>
      <c r="AH30" s="738" t="s">
        <v>552</v>
      </c>
      <c r="AI30" s="738" t="s">
        <v>552</v>
      </c>
      <c r="AJ30" s="534"/>
      <c r="AK30" s="534"/>
      <c r="AL30" s="534"/>
      <c r="AM30" s="534"/>
      <c r="AN30" s="534"/>
      <c r="AO30" s="534"/>
      <c r="AP30" s="534"/>
      <c r="AQ30" s="534"/>
      <c r="AR30" s="534"/>
      <c r="AS30" s="534"/>
      <c r="AT30" s="534"/>
      <c r="AU30" s="534"/>
      <c r="AV30" s="534"/>
      <c r="AW30" s="534"/>
      <c r="AX30" s="534"/>
      <c r="AY30" s="534"/>
      <c r="AZ30" s="534"/>
      <c r="BA30" s="534"/>
      <c r="BB30" s="534"/>
      <c r="BC30" s="534"/>
      <c r="BD30" s="534"/>
      <c r="BE30" s="534"/>
      <c r="BF30" s="534"/>
      <c r="BG30" s="534"/>
      <c r="BH30" s="534"/>
      <c r="BI30" s="534"/>
      <c r="BJ30" s="534"/>
      <c r="BK30" s="534"/>
      <c r="BL30" s="534"/>
      <c r="BM30" s="534"/>
      <c r="BN30" s="534"/>
      <c r="BO30" s="534"/>
      <c r="BP30" s="534"/>
      <c r="BQ30" s="534"/>
      <c r="BR30" s="534"/>
      <c r="BS30" s="534"/>
      <c r="BT30" s="534"/>
      <c r="BU30" s="534"/>
      <c r="BV30" s="534"/>
      <c r="BW30" s="534"/>
      <c r="BX30" s="534"/>
      <c r="BY30" s="534"/>
      <c r="BZ30" s="534"/>
      <c r="CA30" s="534"/>
      <c r="CB30" s="534"/>
      <c r="CC30" s="534"/>
      <c r="CD30" s="534"/>
      <c r="CE30" s="534"/>
      <c r="CF30" s="534"/>
      <c r="CG30" s="534"/>
      <c r="CH30" s="534"/>
      <c r="CI30" s="534"/>
      <c r="CJ30" s="534"/>
      <c r="CK30" s="534"/>
      <c r="CL30" s="534"/>
      <c r="CM30" s="534"/>
      <c r="CN30" s="534"/>
      <c r="CO30" s="534"/>
      <c r="CP30" s="534"/>
      <c r="CQ30" s="534"/>
      <c r="CR30" s="534"/>
      <c r="CS30" s="534"/>
      <c r="CT30" s="534"/>
      <c r="CU30" s="534"/>
      <c r="CV30" s="534"/>
      <c r="CW30" s="534"/>
      <c r="CX30" s="534"/>
      <c r="CY30" s="534"/>
      <c r="CZ30" s="534"/>
      <c r="DA30" s="534"/>
      <c r="DB30" s="534"/>
      <c r="DC30" s="534"/>
      <c r="DD30" s="534"/>
      <c r="DE30" s="534"/>
      <c r="DF30" s="534"/>
      <c r="DG30" s="534"/>
      <c r="DH30" s="534"/>
      <c r="DI30" s="534"/>
      <c r="DJ30" s="534"/>
      <c r="DK30" s="534"/>
      <c r="DL30" s="534"/>
      <c r="DM30" s="534"/>
      <c r="DN30" s="534"/>
      <c r="DO30" s="534"/>
      <c r="DP30" s="534"/>
      <c r="DQ30" s="534"/>
      <c r="DR30" s="534"/>
      <c r="DS30" s="534"/>
      <c r="DT30" s="534"/>
      <c r="DU30" s="534"/>
      <c r="DV30" s="534"/>
      <c r="DW30" s="534"/>
      <c r="DX30" s="534"/>
      <c r="DY30" s="534"/>
      <c r="DZ30" s="534"/>
      <c r="EA30" s="534"/>
      <c r="EB30" s="534"/>
      <c r="EC30" s="534"/>
      <c r="ED30" s="534"/>
      <c r="EE30" s="534"/>
      <c r="EF30" s="534"/>
      <c r="EG30" s="534"/>
      <c r="EH30" s="534"/>
      <c r="EI30" s="534"/>
      <c r="EJ30" s="534"/>
      <c r="EK30" s="534"/>
      <c r="EL30" s="534"/>
      <c r="EM30" s="534"/>
      <c r="EN30" s="534"/>
      <c r="EO30" s="534"/>
      <c r="EP30" s="534"/>
      <c r="EQ30" s="534"/>
      <c r="ER30" s="534"/>
      <c r="ES30" s="534"/>
      <c r="ET30" s="534"/>
      <c r="EU30" s="534"/>
      <c r="EV30" s="534"/>
      <c r="EW30" s="534"/>
      <c r="EX30" s="534"/>
      <c r="EY30" s="534"/>
      <c r="EZ30" s="534"/>
      <c r="FA30" s="534"/>
      <c r="FB30" s="534"/>
      <c r="FC30" s="534"/>
      <c r="FD30" s="534"/>
      <c r="FE30" s="534"/>
      <c r="FF30" s="534"/>
      <c r="FG30" s="534"/>
      <c r="FH30" s="534"/>
      <c r="FI30" s="534"/>
      <c r="FJ30" s="534"/>
      <c r="FK30" s="534"/>
      <c r="FL30" s="534"/>
      <c r="FM30" s="534"/>
      <c r="FN30" s="534"/>
      <c r="FO30" s="534"/>
      <c r="FP30" s="534"/>
      <c r="FQ30" s="534"/>
      <c r="FR30" s="534"/>
      <c r="FS30" s="534"/>
      <c r="FT30" s="534"/>
      <c r="FU30" s="534"/>
      <c r="FV30" s="534"/>
      <c r="FW30" s="534"/>
      <c r="FX30" s="534"/>
      <c r="FY30" s="534"/>
      <c r="FZ30" s="534"/>
      <c r="GA30" s="534"/>
      <c r="GB30" s="534"/>
      <c r="GC30" s="534"/>
      <c r="GD30" s="534"/>
      <c r="GE30" s="534"/>
      <c r="GF30" s="534"/>
      <c r="GG30" s="534"/>
      <c r="GH30" s="534"/>
      <c r="GI30" s="534"/>
      <c r="GJ30" s="534"/>
      <c r="GK30" s="534"/>
      <c r="GL30" s="534"/>
      <c r="GM30" s="534"/>
      <c r="GN30" s="534"/>
      <c r="GO30" s="534"/>
      <c r="GP30" s="534"/>
      <c r="GQ30" s="534"/>
      <c r="GR30" s="534"/>
      <c r="GS30" s="534"/>
      <c r="GT30" s="534"/>
      <c r="GU30" s="534"/>
      <c r="GV30" s="534"/>
      <c r="GW30" s="534"/>
      <c r="GX30" s="534"/>
      <c r="GY30" s="534"/>
      <c r="GZ30" s="534"/>
      <c r="HA30" s="534"/>
      <c r="HB30" s="534"/>
      <c r="HC30" s="534"/>
      <c r="HD30" s="534"/>
      <c r="HE30" s="534"/>
      <c r="HF30" s="534"/>
      <c r="HG30" s="534"/>
      <c r="HH30" s="534"/>
      <c r="HI30" s="534"/>
      <c r="HJ30" s="534"/>
      <c r="HK30" s="534"/>
      <c r="HL30" s="534"/>
      <c r="HM30" s="534"/>
      <c r="HN30" s="534"/>
      <c r="HO30" s="534"/>
      <c r="HP30" s="534"/>
      <c r="HQ30" s="534"/>
      <c r="HR30" s="534"/>
      <c r="HS30" s="534"/>
      <c r="HT30" s="534"/>
      <c r="HU30" s="534"/>
      <c r="HV30" s="534"/>
      <c r="HW30" s="534"/>
      <c r="HX30" s="534"/>
      <c r="HY30" s="534"/>
      <c r="HZ30" s="534"/>
      <c r="IA30" s="534"/>
      <c r="IB30" s="534"/>
      <c r="IC30" s="534"/>
      <c r="ID30" s="534"/>
      <c r="IE30" s="534"/>
      <c r="IF30" s="534"/>
      <c r="IG30" s="534"/>
      <c r="IH30" s="534"/>
      <c r="II30" s="534"/>
      <c r="IJ30" s="534"/>
      <c r="IK30" s="534"/>
      <c r="IL30" s="534"/>
      <c r="IM30" s="534"/>
      <c r="IN30" s="534"/>
      <c r="IO30" s="534"/>
      <c r="IP30" s="534"/>
      <c r="IQ30" s="534"/>
      <c r="IR30" s="534"/>
      <c r="IS30" s="534"/>
      <c r="IT30" s="534"/>
      <c r="IU30" s="534"/>
      <c r="IV30" s="534"/>
      <c r="IW30" s="534"/>
      <c r="IX30" s="534"/>
      <c r="IY30" s="534"/>
      <c r="IZ30" s="534"/>
      <c r="JA30" s="534"/>
      <c r="JB30" s="534"/>
      <c r="JC30" s="534"/>
      <c r="JD30" s="534"/>
      <c r="JE30" s="534"/>
      <c r="JF30" s="534"/>
      <c r="JG30" s="534"/>
      <c r="JH30" s="534"/>
      <c r="JI30" s="534"/>
      <c r="JJ30" s="534"/>
      <c r="JK30" s="534"/>
      <c r="JL30" s="534"/>
      <c r="JM30" s="534"/>
      <c r="JN30" s="534"/>
      <c r="JO30" s="534"/>
      <c r="JP30" s="534"/>
      <c r="JQ30" s="534"/>
      <c r="JR30" s="534"/>
      <c r="JS30" s="534"/>
      <c r="JT30" s="534"/>
      <c r="JU30" s="534"/>
      <c r="JV30" s="534"/>
      <c r="JW30" s="534"/>
      <c r="JX30" s="534"/>
      <c r="JY30" s="534"/>
      <c r="JZ30" s="534"/>
      <c r="KA30" s="534"/>
      <c r="KB30" s="534"/>
      <c r="KC30" s="534"/>
      <c r="KD30" s="534"/>
      <c r="KE30" s="534"/>
      <c r="KF30" s="534"/>
      <c r="KG30" s="534"/>
      <c r="KH30" s="534"/>
      <c r="KI30" s="534"/>
      <c r="KJ30" s="534"/>
      <c r="KK30" s="534"/>
      <c r="KL30" s="534"/>
      <c r="KM30" s="534"/>
      <c r="KN30" s="534"/>
      <c r="KO30" s="534"/>
      <c r="KP30" s="534"/>
      <c r="KQ30" s="534"/>
      <c r="KR30" s="534"/>
      <c r="KS30" s="534"/>
      <c r="KT30" s="534"/>
      <c r="KU30" s="534"/>
      <c r="KV30" s="534"/>
      <c r="KW30" s="534"/>
      <c r="KX30" s="534"/>
      <c r="KY30" s="534"/>
      <c r="KZ30" s="534"/>
      <c r="LA30" s="534"/>
      <c r="LB30" s="534"/>
      <c r="LC30" s="534"/>
      <c r="LD30" s="534"/>
      <c r="LE30" s="534"/>
      <c r="LF30" s="534"/>
      <c r="LG30" s="534"/>
      <c r="LH30" s="534"/>
      <c r="LI30" s="534"/>
      <c r="LJ30" s="534"/>
      <c r="LK30" s="534"/>
      <c r="LL30" s="534"/>
      <c r="LM30" s="534"/>
      <c r="LN30" s="534"/>
      <c r="LO30" s="534"/>
      <c r="LP30" s="534"/>
      <c r="LQ30" s="534"/>
      <c r="LR30" s="534"/>
      <c r="LS30" s="534"/>
      <c r="LT30" s="534"/>
      <c r="LU30" s="534"/>
      <c r="LV30" s="534"/>
      <c r="LW30" s="534"/>
      <c r="LX30" s="534"/>
      <c r="LY30" s="534"/>
      <c r="LZ30" s="534"/>
      <c r="MA30" s="534"/>
      <c r="MB30" s="534"/>
      <c r="MC30" s="534"/>
      <c r="MD30" s="534"/>
      <c r="ME30" s="534"/>
      <c r="MF30" s="534"/>
      <c r="MG30" s="534"/>
      <c r="MH30" s="534"/>
      <c r="MI30" s="534"/>
      <c r="MJ30" s="534"/>
      <c r="MK30" s="534"/>
      <c r="ML30" s="534"/>
      <c r="MM30" s="534"/>
      <c r="MN30" s="534"/>
      <c r="MO30" s="534"/>
      <c r="MP30" s="534"/>
      <c r="MQ30" s="534"/>
      <c r="MR30" s="534"/>
      <c r="MS30" s="534"/>
      <c r="MT30" s="534"/>
      <c r="MU30" s="534"/>
      <c r="MV30" s="534"/>
      <c r="MW30" s="534"/>
      <c r="MX30" s="534"/>
      <c r="MY30" s="534"/>
      <c r="MZ30" s="534"/>
      <c r="NA30" s="534"/>
      <c r="NB30" s="534"/>
      <c r="NC30" s="534"/>
      <c r="ND30" s="534"/>
      <c r="NE30" s="534"/>
      <c r="NF30" s="534"/>
      <c r="NG30" s="534"/>
      <c r="NH30" s="534"/>
      <c r="NI30" s="534"/>
      <c r="NJ30" s="534"/>
      <c r="NK30" s="534"/>
      <c r="NL30" s="534"/>
      <c r="NM30" s="534"/>
      <c r="NN30" s="534"/>
      <c r="NO30" s="534"/>
      <c r="NP30" s="534"/>
      <c r="NQ30" s="534"/>
      <c r="NR30" s="534"/>
      <c r="NS30" s="534"/>
      <c r="NT30" s="534"/>
      <c r="NU30" s="534"/>
      <c r="NV30" s="534"/>
      <c r="NW30" s="534"/>
      <c r="NX30" s="534"/>
      <c r="NY30" s="534"/>
      <c r="NZ30" s="534"/>
      <c r="OA30" s="534"/>
      <c r="OB30" s="534"/>
      <c r="OC30" s="534"/>
      <c r="OD30" s="534"/>
      <c r="OE30" s="534"/>
      <c r="OF30" s="534"/>
      <c r="OG30" s="534"/>
      <c r="OH30" s="534"/>
      <c r="OI30" s="534"/>
      <c r="OJ30" s="534"/>
      <c r="OK30" s="534"/>
      <c r="OL30" s="534"/>
      <c r="OM30" s="534"/>
      <c r="ON30" s="534"/>
      <c r="OO30" s="534"/>
      <c r="OP30" s="534"/>
      <c r="OQ30" s="534"/>
      <c r="OR30" s="534"/>
      <c r="OS30" s="534"/>
      <c r="OT30" s="534"/>
      <c r="OU30" s="534"/>
      <c r="OV30" s="534"/>
      <c r="OW30" s="534"/>
      <c r="OX30" s="534"/>
      <c r="OY30" s="534"/>
      <c r="OZ30" s="534"/>
      <c r="PA30" s="534"/>
      <c r="PB30" s="534"/>
      <c r="PC30" s="534"/>
      <c r="PD30" s="534"/>
      <c r="PE30" s="534"/>
      <c r="PF30" s="534"/>
      <c r="PG30" s="534"/>
      <c r="PH30" s="534"/>
      <c r="PI30" s="534"/>
      <c r="PJ30" s="534"/>
      <c r="PK30" s="534"/>
      <c r="PL30" s="534"/>
      <c r="PM30" s="534"/>
      <c r="PN30" s="534"/>
      <c r="PO30" s="534"/>
      <c r="PP30" s="534"/>
      <c r="PQ30" s="534"/>
      <c r="PR30" s="534"/>
      <c r="PS30" s="534"/>
      <c r="PT30" s="534"/>
      <c r="PU30" s="534"/>
      <c r="PV30" s="534"/>
      <c r="PW30" s="534"/>
      <c r="PX30" s="534"/>
      <c r="PY30" s="534"/>
      <c r="PZ30" s="534"/>
      <c r="QA30" s="534"/>
      <c r="QB30" s="534"/>
      <c r="QC30" s="534"/>
      <c r="QD30" s="534"/>
      <c r="QE30" s="534"/>
      <c r="QF30" s="534"/>
      <c r="QG30" s="534"/>
      <c r="QH30" s="534"/>
      <c r="QI30" s="534"/>
      <c r="QJ30" s="534"/>
      <c r="QK30" s="534"/>
      <c r="QL30" s="534"/>
      <c r="QM30" s="534"/>
      <c r="QN30" s="534"/>
      <c r="QO30" s="534"/>
      <c r="QP30" s="534"/>
      <c r="QQ30" s="534"/>
    </row>
    <row r="31" spans="1:459" s="560" customFormat="1" ht="69.75">
      <c r="A31" s="559" t="s">
        <v>893</v>
      </c>
      <c r="B31" s="333" t="s">
        <v>1123</v>
      </c>
      <c r="C31" s="738" t="s">
        <v>61</v>
      </c>
      <c r="D31" s="738" t="s">
        <v>61</v>
      </c>
      <c r="E31" s="738" t="s">
        <v>61</v>
      </c>
      <c r="F31" s="738" t="s">
        <v>61</v>
      </c>
      <c r="G31" s="738" t="s">
        <v>61</v>
      </c>
      <c r="H31" s="738" t="s">
        <v>61</v>
      </c>
      <c r="I31" s="738" t="s">
        <v>61</v>
      </c>
      <c r="J31" s="738" t="s">
        <v>61</v>
      </c>
      <c r="K31" s="738" t="s">
        <v>61</v>
      </c>
      <c r="L31" s="738" t="s">
        <v>61</v>
      </c>
      <c r="M31" s="738" t="s">
        <v>61</v>
      </c>
      <c r="N31" s="738" t="s">
        <v>61</v>
      </c>
      <c r="O31" s="738" t="s">
        <v>61</v>
      </c>
      <c r="P31" s="540" t="s">
        <v>932</v>
      </c>
      <c r="Q31" s="558">
        <f>SUM(R31:U31)</f>
        <v>6</v>
      </c>
      <c r="R31" s="542">
        <v>0</v>
      </c>
      <c r="S31" s="542">
        <v>0</v>
      </c>
      <c r="T31" s="542">
        <v>0</v>
      </c>
      <c r="U31" s="558">
        <v>6</v>
      </c>
      <c r="V31" s="738" t="s">
        <v>552</v>
      </c>
      <c r="W31" s="738" t="s">
        <v>552</v>
      </c>
      <c r="X31" s="738" t="s">
        <v>552</v>
      </c>
      <c r="Y31" s="738" t="s">
        <v>552</v>
      </c>
      <c r="Z31" s="738" t="s">
        <v>552</v>
      </c>
      <c r="AA31" s="738" t="s">
        <v>552</v>
      </c>
      <c r="AB31" s="738" t="s">
        <v>552</v>
      </c>
      <c r="AC31" s="738" t="s">
        <v>552</v>
      </c>
      <c r="AD31" s="738" t="s">
        <v>552</v>
      </c>
      <c r="AE31" s="738" t="s">
        <v>552</v>
      </c>
      <c r="AF31" s="738" t="s">
        <v>552</v>
      </c>
      <c r="AG31" s="738" t="s">
        <v>552</v>
      </c>
      <c r="AH31" s="738" t="s">
        <v>552</v>
      </c>
      <c r="AI31" s="738" t="s">
        <v>552</v>
      </c>
      <c r="AJ31" s="534"/>
      <c r="AK31" s="534"/>
      <c r="AL31" s="534"/>
      <c r="AM31" s="534"/>
      <c r="AN31" s="534"/>
      <c r="AO31" s="534"/>
      <c r="AP31" s="534"/>
      <c r="AQ31" s="534"/>
      <c r="AR31" s="534"/>
      <c r="AS31" s="534"/>
      <c r="AT31" s="534"/>
      <c r="AU31" s="534"/>
      <c r="AV31" s="534"/>
      <c r="AW31" s="534"/>
      <c r="AX31" s="534"/>
      <c r="AY31" s="534"/>
      <c r="AZ31" s="534"/>
      <c r="BA31" s="534"/>
      <c r="BB31" s="534"/>
      <c r="BC31" s="534"/>
      <c r="BD31" s="534"/>
      <c r="BE31" s="534"/>
      <c r="BF31" s="534"/>
      <c r="BG31" s="534"/>
      <c r="BH31" s="534"/>
      <c r="BI31" s="534"/>
      <c r="BJ31" s="534"/>
      <c r="BK31" s="534"/>
      <c r="BL31" s="534"/>
      <c r="BM31" s="534"/>
      <c r="BN31" s="534"/>
      <c r="BO31" s="534"/>
      <c r="BP31" s="534"/>
      <c r="BQ31" s="534"/>
      <c r="BR31" s="534"/>
      <c r="BS31" s="534"/>
      <c r="BT31" s="534"/>
      <c r="BU31" s="534"/>
      <c r="BV31" s="534"/>
      <c r="BW31" s="534"/>
      <c r="BX31" s="534"/>
      <c r="BY31" s="534"/>
      <c r="BZ31" s="534"/>
      <c r="CA31" s="534"/>
      <c r="CB31" s="534"/>
      <c r="CC31" s="534"/>
      <c r="CD31" s="534"/>
      <c r="CE31" s="534"/>
      <c r="CF31" s="534"/>
      <c r="CG31" s="534"/>
      <c r="CH31" s="534"/>
      <c r="CI31" s="534"/>
      <c r="CJ31" s="534"/>
      <c r="CK31" s="534"/>
      <c r="CL31" s="534"/>
      <c r="CM31" s="534"/>
      <c r="CN31" s="534"/>
      <c r="CO31" s="534"/>
      <c r="CP31" s="534"/>
      <c r="CQ31" s="534"/>
      <c r="CR31" s="534"/>
      <c r="CS31" s="534"/>
      <c r="CT31" s="534"/>
      <c r="CU31" s="534"/>
      <c r="CV31" s="534"/>
      <c r="CW31" s="534"/>
      <c r="CX31" s="534"/>
      <c r="CY31" s="534"/>
      <c r="CZ31" s="534"/>
      <c r="DA31" s="534"/>
      <c r="DB31" s="534"/>
      <c r="DC31" s="534"/>
      <c r="DD31" s="534"/>
      <c r="DE31" s="534"/>
      <c r="DF31" s="534"/>
      <c r="DG31" s="534"/>
      <c r="DH31" s="534"/>
      <c r="DI31" s="534"/>
      <c r="DJ31" s="534"/>
      <c r="DK31" s="534"/>
      <c r="DL31" s="534"/>
      <c r="DM31" s="534"/>
      <c r="DN31" s="534"/>
      <c r="DO31" s="534"/>
      <c r="DP31" s="534"/>
      <c r="DQ31" s="534"/>
      <c r="DR31" s="534"/>
      <c r="DS31" s="534"/>
      <c r="DT31" s="534"/>
      <c r="DU31" s="534"/>
      <c r="DV31" s="534"/>
      <c r="DW31" s="534"/>
      <c r="DX31" s="534"/>
      <c r="DY31" s="534"/>
      <c r="DZ31" s="534"/>
      <c r="EA31" s="534"/>
      <c r="EB31" s="534"/>
      <c r="EC31" s="534"/>
      <c r="ED31" s="534"/>
      <c r="EE31" s="534"/>
      <c r="EF31" s="534"/>
      <c r="EG31" s="534"/>
      <c r="EH31" s="534"/>
      <c r="EI31" s="534"/>
      <c r="EJ31" s="534"/>
      <c r="EK31" s="534"/>
      <c r="EL31" s="534"/>
      <c r="EM31" s="534"/>
      <c r="EN31" s="534"/>
      <c r="EO31" s="534"/>
      <c r="EP31" s="534"/>
      <c r="EQ31" s="534"/>
      <c r="ER31" s="534"/>
      <c r="ES31" s="534"/>
      <c r="ET31" s="534"/>
      <c r="EU31" s="534"/>
      <c r="EV31" s="534"/>
      <c r="EW31" s="534"/>
      <c r="EX31" s="534"/>
      <c r="EY31" s="534"/>
      <c r="EZ31" s="534"/>
      <c r="FA31" s="534"/>
      <c r="FB31" s="534"/>
      <c r="FC31" s="534"/>
      <c r="FD31" s="534"/>
      <c r="FE31" s="534"/>
      <c r="FF31" s="534"/>
      <c r="FG31" s="534"/>
      <c r="FH31" s="534"/>
      <c r="FI31" s="534"/>
      <c r="FJ31" s="534"/>
      <c r="FK31" s="534"/>
      <c r="FL31" s="534"/>
      <c r="FM31" s="534"/>
      <c r="FN31" s="534"/>
      <c r="FO31" s="534"/>
      <c r="FP31" s="534"/>
      <c r="FQ31" s="534"/>
      <c r="FR31" s="534"/>
      <c r="FS31" s="534"/>
      <c r="FT31" s="534"/>
      <c r="FU31" s="534"/>
      <c r="FV31" s="534"/>
      <c r="FW31" s="534"/>
      <c r="FX31" s="534"/>
      <c r="FY31" s="534"/>
      <c r="FZ31" s="534"/>
      <c r="GA31" s="534"/>
      <c r="GB31" s="534"/>
      <c r="GC31" s="534"/>
      <c r="GD31" s="534"/>
      <c r="GE31" s="534"/>
      <c r="GF31" s="534"/>
      <c r="GG31" s="534"/>
      <c r="GH31" s="534"/>
      <c r="GI31" s="534"/>
      <c r="GJ31" s="534"/>
      <c r="GK31" s="534"/>
      <c r="GL31" s="534"/>
      <c r="GM31" s="534"/>
      <c r="GN31" s="534"/>
      <c r="GO31" s="534"/>
      <c r="GP31" s="534"/>
      <c r="GQ31" s="534"/>
      <c r="GR31" s="534"/>
      <c r="GS31" s="534"/>
      <c r="GT31" s="534"/>
      <c r="GU31" s="534"/>
      <c r="GV31" s="534"/>
      <c r="GW31" s="534"/>
      <c r="GX31" s="534"/>
      <c r="GY31" s="534"/>
      <c r="GZ31" s="534"/>
      <c r="HA31" s="534"/>
      <c r="HB31" s="534"/>
      <c r="HC31" s="534"/>
      <c r="HD31" s="534"/>
      <c r="HE31" s="534"/>
      <c r="HF31" s="534"/>
      <c r="HG31" s="534"/>
      <c r="HH31" s="534"/>
      <c r="HI31" s="534"/>
      <c r="HJ31" s="534"/>
      <c r="HK31" s="534"/>
      <c r="HL31" s="534"/>
      <c r="HM31" s="534"/>
      <c r="HN31" s="534"/>
      <c r="HO31" s="534"/>
      <c r="HP31" s="534"/>
      <c r="HQ31" s="534"/>
      <c r="HR31" s="534"/>
      <c r="HS31" s="534"/>
      <c r="HT31" s="534"/>
      <c r="HU31" s="534"/>
      <c r="HV31" s="534"/>
      <c r="HW31" s="534"/>
      <c r="HX31" s="534"/>
      <c r="HY31" s="534"/>
      <c r="HZ31" s="534"/>
      <c r="IA31" s="534"/>
      <c r="IB31" s="534"/>
      <c r="IC31" s="534"/>
      <c r="ID31" s="534"/>
      <c r="IE31" s="534"/>
      <c r="IF31" s="534"/>
      <c r="IG31" s="534"/>
      <c r="IH31" s="534"/>
      <c r="II31" s="534"/>
      <c r="IJ31" s="534"/>
      <c r="IK31" s="534"/>
      <c r="IL31" s="534"/>
      <c r="IM31" s="534"/>
      <c r="IN31" s="534"/>
      <c r="IO31" s="534"/>
      <c r="IP31" s="534"/>
      <c r="IQ31" s="534"/>
      <c r="IR31" s="534"/>
      <c r="IS31" s="534"/>
      <c r="IT31" s="534"/>
      <c r="IU31" s="534"/>
      <c r="IV31" s="534"/>
      <c r="IW31" s="534"/>
      <c r="IX31" s="534"/>
      <c r="IY31" s="534"/>
      <c r="IZ31" s="534"/>
      <c r="JA31" s="534"/>
      <c r="JB31" s="534"/>
      <c r="JC31" s="534"/>
      <c r="JD31" s="534"/>
      <c r="JE31" s="534"/>
      <c r="JF31" s="534"/>
      <c r="JG31" s="534"/>
      <c r="JH31" s="534"/>
      <c r="JI31" s="534"/>
      <c r="JJ31" s="534"/>
      <c r="JK31" s="534"/>
      <c r="JL31" s="534"/>
      <c r="JM31" s="534"/>
      <c r="JN31" s="534"/>
      <c r="JO31" s="534"/>
      <c r="JP31" s="534"/>
      <c r="JQ31" s="534"/>
      <c r="JR31" s="534"/>
      <c r="JS31" s="534"/>
      <c r="JT31" s="534"/>
      <c r="JU31" s="534"/>
      <c r="JV31" s="534"/>
      <c r="JW31" s="534"/>
      <c r="JX31" s="534"/>
      <c r="JY31" s="534"/>
      <c r="JZ31" s="534"/>
      <c r="KA31" s="534"/>
      <c r="KB31" s="534"/>
      <c r="KC31" s="534"/>
      <c r="KD31" s="534"/>
      <c r="KE31" s="534"/>
      <c r="KF31" s="534"/>
      <c r="KG31" s="534"/>
      <c r="KH31" s="534"/>
      <c r="KI31" s="534"/>
      <c r="KJ31" s="534"/>
      <c r="KK31" s="534"/>
      <c r="KL31" s="534"/>
      <c r="KM31" s="534"/>
      <c r="KN31" s="534"/>
      <c r="KO31" s="534"/>
      <c r="KP31" s="534"/>
      <c r="KQ31" s="534"/>
      <c r="KR31" s="534"/>
      <c r="KS31" s="534"/>
      <c r="KT31" s="534"/>
      <c r="KU31" s="534"/>
      <c r="KV31" s="534"/>
      <c r="KW31" s="534"/>
      <c r="KX31" s="534"/>
      <c r="KY31" s="534"/>
      <c r="KZ31" s="534"/>
      <c r="LA31" s="534"/>
      <c r="LB31" s="534"/>
      <c r="LC31" s="534"/>
      <c r="LD31" s="534"/>
      <c r="LE31" s="534"/>
      <c r="LF31" s="534"/>
      <c r="LG31" s="534"/>
      <c r="LH31" s="534"/>
      <c r="LI31" s="534"/>
      <c r="LJ31" s="534"/>
      <c r="LK31" s="534"/>
      <c r="LL31" s="534"/>
      <c r="LM31" s="534"/>
      <c r="LN31" s="534"/>
      <c r="LO31" s="534"/>
      <c r="LP31" s="534"/>
      <c r="LQ31" s="534"/>
      <c r="LR31" s="534"/>
      <c r="LS31" s="534"/>
      <c r="LT31" s="534"/>
      <c r="LU31" s="534"/>
      <c r="LV31" s="534"/>
      <c r="LW31" s="534"/>
      <c r="LX31" s="534"/>
      <c r="LY31" s="534"/>
      <c r="LZ31" s="534"/>
      <c r="MA31" s="534"/>
      <c r="MB31" s="534"/>
      <c r="MC31" s="534"/>
      <c r="MD31" s="534"/>
      <c r="ME31" s="534"/>
      <c r="MF31" s="534"/>
      <c r="MG31" s="534"/>
      <c r="MH31" s="534"/>
      <c r="MI31" s="534"/>
      <c r="MJ31" s="534"/>
      <c r="MK31" s="534"/>
      <c r="ML31" s="534"/>
      <c r="MM31" s="534"/>
      <c r="MN31" s="534"/>
      <c r="MO31" s="534"/>
      <c r="MP31" s="534"/>
      <c r="MQ31" s="534"/>
      <c r="MR31" s="534"/>
      <c r="MS31" s="534"/>
      <c r="MT31" s="534"/>
      <c r="MU31" s="534"/>
      <c r="MV31" s="534"/>
      <c r="MW31" s="534"/>
      <c r="MX31" s="534"/>
      <c r="MY31" s="534"/>
      <c r="MZ31" s="534"/>
      <c r="NA31" s="534"/>
      <c r="NB31" s="534"/>
      <c r="NC31" s="534"/>
      <c r="ND31" s="534"/>
      <c r="NE31" s="534"/>
      <c r="NF31" s="534"/>
      <c r="NG31" s="534"/>
      <c r="NH31" s="534"/>
      <c r="NI31" s="534"/>
      <c r="NJ31" s="534"/>
      <c r="NK31" s="534"/>
      <c r="NL31" s="534"/>
      <c r="NM31" s="534"/>
      <c r="NN31" s="534"/>
      <c r="NO31" s="534"/>
      <c r="NP31" s="534"/>
      <c r="NQ31" s="534"/>
      <c r="NR31" s="534"/>
      <c r="NS31" s="534"/>
      <c r="NT31" s="534"/>
      <c r="NU31" s="534"/>
      <c r="NV31" s="534"/>
      <c r="NW31" s="534"/>
      <c r="NX31" s="534"/>
      <c r="NY31" s="534"/>
      <c r="NZ31" s="534"/>
      <c r="OA31" s="534"/>
      <c r="OB31" s="534"/>
      <c r="OC31" s="534"/>
      <c r="OD31" s="534"/>
      <c r="OE31" s="534"/>
      <c r="OF31" s="534"/>
      <c r="OG31" s="534"/>
      <c r="OH31" s="534"/>
      <c r="OI31" s="534"/>
      <c r="OJ31" s="534"/>
      <c r="OK31" s="534"/>
      <c r="OL31" s="534"/>
      <c r="OM31" s="534"/>
      <c r="ON31" s="534"/>
      <c r="OO31" s="534"/>
      <c r="OP31" s="534"/>
      <c r="OQ31" s="534"/>
      <c r="OR31" s="534"/>
      <c r="OS31" s="534"/>
      <c r="OT31" s="534"/>
      <c r="OU31" s="534"/>
      <c r="OV31" s="534"/>
      <c r="OW31" s="534"/>
      <c r="OX31" s="534"/>
      <c r="OY31" s="534"/>
      <c r="OZ31" s="534"/>
      <c r="PA31" s="534"/>
      <c r="PB31" s="534"/>
      <c r="PC31" s="534"/>
      <c r="PD31" s="534"/>
      <c r="PE31" s="534"/>
      <c r="PF31" s="534"/>
      <c r="PG31" s="534"/>
      <c r="PH31" s="534"/>
      <c r="PI31" s="534"/>
      <c r="PJ31" s="534"/>
      <c r="PK31" s="534"/>
      <c r="PL31" s="534"/>
      <c r="PM31" s="534"/>
      <c r="PN31" s="534"/>
      <c r="PO31" s="534"/>
      <c r="PP31" s="534"/>
      <c r="PQ31" s="534"/>
      <c r="PR31" s="534"/>
      <c r="PS31" s="534"/>
      <c r="PT31" s="534"/>
      <c r="PU31" s="534"/>
      <c r="PV31" s="534"/>
      <c r="PW31" s="534"/>
      <c r="PX31" s="534"/>
      <c r="PY31" s="534"/>
      <c r="PZ31" s="534"/>
      <c r="QA31" s="534"/>
      <c r="QB31" s="534"/>
      <c r="QC31" s="534"/>
      <c r="QD31" s="534"/>
      <c r="QE31" s="534"/>
      <c r="QF31" s="534"/>
      <c r="QG31" s="534"/>
      <c r="QH31" s="534"/>
      <c r="QI31" s="534"/>
      <c r="QJ31" s="534"/>
      <c r="QK31" s="534"/>
      <c r="QL31" s="534"/>
      <c r="QM31" s="534"/>
      <c r="QN31" s="534"/>
      <c r="QO31" s="534"/>
      <c r="QP31" s="534"/>
      <c r="QQ31" s="534"/>
    </row>
    <row r="32" spans="1:459" s="560" customFormat="1" ht="46.5">
      <c r="A32" s="559" t="s">
        <v>894</v>
      </c>
      <c r="B32" s="329" t="s">
        <v>1170</v>
      </c>
      <c r="C32" s="738" t="s">
        <v>61</v>
      </c>
      <c r="D32" s="738" t="s">
        <v>61</v>
      </c>
      <c r="E32" s="738" t="s">
        <v>61</v>
      </c>
      <c r="F32" s="738" t="s">
        <v>61</v>
      </c>
      <c r="G32" s="738" t="s">
        <v>61</v>
      </c>
      <c r="H32" s="738" t="s">
        <v>61</v>
      </c>
      <c r="I32" s="738" t="s">
        <v>61</v>
      </c>
      <c r="J32" s="738" t="s">
        <v>61</v>
      </c>
      <c r="K32" s="738" t="s">
        <v>61</v>
      </c>
      <c r="L32" s="738" t="s">
        <v>61</v>
      </c>
      <c r="M32" s="738" t="s">
        <v>61</v>
      </c>
      <c r="N32" s="738" t="s">
        <v>61</v>
      </c>
      <c r="O32" s="738" t="s">
        <v>61</v>
      </c>
      <c r="P32" s="540" t="s">
        <v>1007</v>
      </c>
      <c r="Q32" s="558">
        <f>SUM(R32:U32)</f>
        <v>34.22</v>
      </c>
      <c r="R32" s="558">
        <v>34.22</v>
      </c>
      <c r="S32" s="542">
        <v>0</v>
      </c>
      <c r="T32" s="542">
        <v>0</v>
      </c>
      <c r="U32" s="558">
        <v>0</v>
      </c>
      <c r="V32" s="738" t="s">
        <v>552</v>
      </c>
      <c r="W32" s="738" t="s">
        <v>552</v>
      </c>
      <c r="X32" s="738" t="s">
        <v>552</v>
      </c>
      <c r="Y32" s="738" t="s">
        <v>552</v>
      </c>
      <c r="Z32" s="738" t="s">
        <v>552</v>
      </c>
      <c r="AA32" s="738" t="s">
        <v>552</v>
      </c>
      <c r="AB32" s="738" t="s">
        <v>552</v>
      </c>
      <c r="AC32" s="738" t="s">
        <v>552</v>
      </c>
      <c r="AD32" s="738" t="s">
        <v>552</v>
      </c>
      <c r="AE32" s="738" t="s">
        <v>552</v>
      </c>
      <c r="AF32" s="738" t="s">
        <v>552</v>
      </c>
      <c r="AG32" s="738" t="s">
        <v>552</v>
      </c>
      <c r="AH32" s="738" t="s">
        <v>552</v>
      </c>
      <c r="AI32" s="738" t="s">
        <v>552</v>
      </c>
      <c r="AJ32" s="534"/>
      <c r="AK32" s="534"/>
      <c r="AL32" s="534"/>
      <c r="AM32" s="534"/>
      <c r="AN32" s="534"/>
      <c r="AO32" s="534"/>
      <c r="AP32" s="534"/>
      <c r="AQ32" s="534"/>
      <c r="AR32" s="534"/>
      <c r="AS32" s="534"/>
      <c r="AT32" s="534"/>
      <c r="AU32" s="534"/>
      <c r="AV32" s="534"/>
      <c r="AW32" s="534"/>
      <c r="AX32" s="534"/>
      <c r="AY32" s="534"/>
      <c r="AZ32" s="534"/>
      <c r="BA32" s="534"/>
      <c r="BB32" s="534"/>
      <c r="BC32" s="534"/>
      <c r="BD32" s="534"/>
      <c r="BE32" s="534"/>
      <c r="BF32" s="534"/>
      <c r="BG32" s="534"/>
      <c r="BH32" s="534"/>
      <c r="BI32" s="534"/>
      <c r="BJ32" s="534"/>
      <c r="BK32" s="534"/>
      <c r="BL32" s="534"/>
      <c r="BM32" s="534"/>
      <c r="BN32" s="534"/>
      <c r="BO32" s="534"/>
      <c r="BP32" s="534"/>
      <c r="BQ32" s="534"/>
      <c r="BR32" s="534"/>
      <c r="BS32" s="534"/>
      <c r="BT32" s="534"/>
      <c r="BU32" s="534"/>
      <c r="BV32" s="534"/>
      <c r="BW32" s="534"/>
      <c r="BX32" s="534"/>
      <c r="BY32" s="534"/>
      <c r="BZ32" s="534"/>
      <c r="CA32" s="534"/>
      <c r="CB32" s="534"/>
      <c r="CC32" s="534"/>
      <c r="CD32" s="534"/>
      <c r="CE32" s="534"/>
      <c r="CF32" s="534"/>
      <c r="CG32" s="534"/>
      <c r="CH32" s="534"/>
      <c r="CI32" s="534"/>
      <c r="CJ32" s="534"/>
      <c r="CK32" s="534"/>
      <c r="CL32" s="534"/>
      <c r="CM32" s="534"/>
      <c r="CN32" s="534"/>
      <c r="CO32" s="534"/>
      <c r="CP32" s="534"/>
      <c r="CQ32" s="534"/>
      <c r="CR32" s="534"/>
      <c r="CS32" s="534"/>
      <c r="CT32" s="534"/>
      <c r="CU32" s="534"/>
      <c r="CV32" s="534"/>
      <c r="CW32" s="534"/>
      <c r="CX32" s="534"/>
      <c r="CY32" s="534"/>
      <c r="CZ32" s="534"/>
      <c r="DA32" s="534"/>
      <c r="DB32" s="534"/>
      <c r="DC32" s="534"/>
      <c r="DD32" s="534"/>
      <c r="DE32" s="534"/>
      <c r="DF32" s="534"/>
      <c r="DG32" s="534"/>
      <c r="DH32" s="534"/>
      <c r="DI32" s="534"/>
      <c r="DJ32" s="534"/>
      <c r="DK32" s="534"/>
      <c r="DL32" s="534"/>
      <c r="DM32" s="534"/>
      <c r="DN32" s="534"/>
      <c r="DO32" s="534"/>
      <c r="DP32" s="534"/>
      <c r="DQ32" s="534"/>
      <c r="DR32" s="534"/>
      <c r="DS32" s="534"/>
      <c r="DT32" s="534"/>
      <c r="DU32" s="534"/>
      <c r="DV32" s="534"/>
      <c r="DW32" s="534"/>
      <c r="DX32" s="534"/>
      <c r="DY32" s="534"/>
      <c r="DZ32" s="534"/>
      <c r="EA32" s="534"/>
      <c r="EB32" s="534"/>
      <c r="EC32" s="534"/>
      <c r="ED32" s="534"/>
      <c r="EE32" s="534"/>
      <c r="EF32" s="534"/>
      <c r="EG32" s="534"/>
      <c r="EH32" s="534"/>
      <c r="EI32" s="534"/>
      <c r="EJ32" s="534"/>
      <c r="EK32" s="534"/>
      <c r="EL32" s="534"/>
      <c r="EM32" s="534"/>
      <c r="EN32" s="534"/>
      <c r="EO32" s="534"/>
      <c r="EP32" s="534"/>
      <c r="EQ32" s="534"/>
      <c r="ER32" s="534"/>
      <c r="ES32" s="534"/>
      <c r="ET32" s="534"/>
      <c r="EU32" s="534"/>
      <c r="EV32" s="534"/>
      <c r="EW32" s="534"/>
      <c r="EX32" s="534"/>
      <c r="EY32" s="534"/>
      <c r="EZ32" s="534"/>
      <c r="FA32" s="534"/>
      <c r="FB32" s="534"/>
      <c r="FC32" s="534"/>
      <c r="FD32" s="534"/>
      <c r="FE32" s="534"/>
      <c r="FF32" s="534"/>
      <c r="FG32" s="534"/>
      <c r="FH32" s="534"/>
      <c r="FI32" s="534"/>
      <c r="FJ32" s="534"/>
      <c r="FK32" s="534"/>
      <c r="FL32" s="534"/>
      <c r="FM32" s="534"/>
      <c r="FN32" s="534"/>
      <c r="FO32" s="534"/>
      <c r="FP32" s="534"/>
      <c r="FQ32" s="534"/>
      <c r="FR32" s="534"/>
      <c r="FS32" s="534"/>
      <c r="FT32" s="534"/>
      <c r="FU32" s="534"/>
      <c r="FV32" s="534"/>
      <c r="FW32" s="534"/>
      <c r="FX32" s="534"/>
      <c r="FY32" s="534"/>
      <c r="FZ32" s="534"/>
      <c r="GA32" s="534"/>
      <c r="GB32" s="534"/>
      <c r="GC32" s="534"/>
      <c r="GD32" s="534"/>
      <c r="GE32" s="534"/>
      <c r="GF32" s="534"/>
      <c r="GG32" s="534"/>
      <c r="GH32" s="534"/>
      <c r="GI32" s="534"/>
      <c r="GJ32" s="534"/>
      <c r="GK32" s="534"/>
      <c r="GL32" s="534"/>
      <c r="GM32" s="534"/>
      <c r="GN32" s="534"/>
      <c r="GO32" s="534"/>
      <c r="GP32" s="534"/>
      <c r="GQ32" s="534"/>
      <c r="GR32" s="534"/>
      <c r="GS32" s="534"/>
      <c r="GT32" s="534"/>
      <c r="GU32" s="534"/>
      <c r="GV32" s="534"/>
      <c r="GW32" s="534"/>
      <c r="GX32" s="534"/>
      <c r="GY32" s="534"/>
      <c r="GZ32" s="534"/>
      <c r="HA32" s="534"/>
      <c r="HB32" s="534"/>
      <c r="HC32" s="534"/>
      <c r="HD32" s="534"/>
      <c r="HE32" s="534"/>
      <c r="HF32" s="534"/>
      <c r="HG32" s="534"/>
      <c r="HH32" s="534"/>
      <c r="HI32" s="534"/>
      <c r="HJ32" s="534"/>
      <c r="HK32" s="534"/>
      <c r="HL32" s="534"/>
      <c r="HM32" s="534"/>
      <c r="HN32" s="534"/>
      <c r="HO32" s="534"/>
      <c r="HP32" s="534"/>
      <c r="HQ32" s="534"/>
      <c r="HR32" s="534"/>
      <c r="HS32" s="534"/>
      <c r="HT32" s="534"/>
      <c r="HU32" s="534"/>
      <c r="HV32" s="534"/>
      <c r="HW32" s="534"/>
      <c r="HX32" s="534"/>
      <c r="HY32" s="534"/>
      <c r="HZ32" s="534"/>
      <c r="IA32" s="534"/>
      <c r="IB32" s="534"/>
      <c r="IC32" s="534"/>
      <c r="ID32" s="534"/>
      <c r="IE32" s="534"/>
      <c r="IF32" s="534"/>
      <c r="IG32" s="534"/>
      <c r="IH32" s="534"/>
      <c r="II32" s="534"/>
      <c r="IJ32" s="534"/>
      <c r="IK32" s="534"/>
      <c r="IL32" s="534"/>
      <c r="IM32" s="534"/>
      <c r="IN32" s="534"/>
      <c r="IO32" s="534"/>
      <c r="IP32" s="534"/>
      <c r="IQ32" s="534"/>
      <c r="IR32" s="534"/>
      <c r="IS32" s="534"/>
      <c r="IT32" s="534"/>
      <c r="IU32" s="534"/>
      <c r="IV32" s="534"/>
      <c r="IW32" s="534"/>
      <c r="IX32" s="534"/>
      <c r="IY32" s="534"/>
      <c r="IZ32" s="534"/>
      <c r="JA32" s="534"/>
      <c r="JB32" s="534"/>
      <c r="JC32" s="534"/>
      <c r="JD32" s="534"/>
      <c r="JE32" s="534"/>
      <c r="JF32" s="534"/>
      <c r="JG32" s="534"/>
      <c r="JH32" s="534"/>
      <c r="JI32" s="534"/>
      <c r="JJ32" s="534"/>
      <c r="JK32" s="534"/>
      <c r="JL32" s="534"/>
      <c r="JM32" s="534"/>
      <c r="JN32" s="534"/>
      <c r="JO32" s="534"/>
      <c r="JP32" s="534"/>
      <c r="JQ32" s="534"/>
      <c r="JR32" s="534"/>
      <c r="JS32" s="534"/>
      <c r="JT32" s="534"/>
      <c r="JU32" s="534"/>
      <c r="JV32" s="534"/>
      <c r="JW32" s="534"/>
      <c r="JX32" s="534"/>
      <c r="JY32" s="534"/>
      <c r="JZ32" s="534"/>
      <c r="KA32" s="534"/>
      <c r="KB32" s="534"/>
      <c r="KC32" s="534"/>
      <c r="KD32" s="534"/>
      <c r="KE32" s="534"/>
      <c r="KF32" s="534"/>
      <c r="KG32" s="534"/>
      <c r="KH32" s="534"/>
      <c r="KI32" s="534"/>
      <c r="KJ32" s="534"/>
      <c r="KK32" s="534"/>
      <c r="KL32" s="534"/>
      <c r="KM32" s="534"/>
      <c r="KN32" s="534"/>
      <c r="KO32" s="534"/>
      <c r="KP32" s="534"/>
      <c r="KQ32" s="534"/>
      <c r="KR32" s="534"/>
      <c r="KS32" s="534"/>
      <c r="KT32" s="534"/>
      <c r="KU32" s="534"/>
      <c r="KV32" s="534"/>
      <c r="KW32" s="534"/>
      <c r="KX32" s="534"/>
      <c r="KY32" s="534"/>
      <c r="KZ32" s="534"/>
      <c r="LA32" s="534"/>
      <c r="LB32" s="534"/>
      <c r="LC32" s="534"/>
      <c r="LD32" s="534"/>
      <c r="LE32" s="534"/>
      <c r="LF32" s="534"/>
      <c r="LG32" s="534"/>
      <c r="LH32" s="534"/>
      <c r="LI32" s="534"/>
      <c r="LJ32" s="534"/>
      <c r="LK32" s="534"/>
      <c r="LL32" s="534"/>
      <c r="LM32" s="534"/>
      <c r="LN32" s="534"/>
      <c r="LO32" s="534"/>
      <c r="LP32" s="534"/>
      <c r="LQ32" s="534"/>
      <c r="LR32" s="534"/>
      <c r="LS32" s="534"/>
      <c r="LT32" s="534"/>
      <c r="LU32" s="534"/>
      <c r="LV32" s="534"/>
      <c r="LW32" s="534"/>
      <c r="LX32" s="534"/>
      <c r="LY32" s="534"/>
      <c r="LZ32" s="534"/>
      <c r="MA32" s="534"/>
      <c r="MB32" s="534"/>
      <c r="MC32" s="534"/>
      <c r="MD32" s="534"/>
      <c r="ME32" s="534"/>
      <c r="MF32" s="534"/>
      <c r="MG32" s="534"/>
      <c r="MH32" s="534"/>
      <c r="MI32" s="534"/>
      <c r="MJ32" s="534"/>
      <c r="MK32" s="534"/>
      <c r="ML32" s="534"/>
      <c r="MM32" s="534"/>
      <c r="MN32" s="534"/>
      <c r="MO32" s="534"/>
      <c r="MP32" s="534"/>
      <c r="MQ32" s="534"/>
      <c r="MR32" s="534"/>
      <c r="MS32" s="534"/>
      <c r="MT32" s="534"/>
      <c r="MU32" s="534"/>
      <c r="MV32" s="534"/>
      <c r="MW32" s="534"/>
      <c r="MX32" s="534"/>
      <c r="MY32" s="534"/>
      <c r="MZ32" s="534"/>
      <c r="NA32" s="534"/>
      <c r="NB32" s="534"/>
      <c r="NC32" s="534"/>
      <c r="ND32" s="534"/>
      <c r="NE32" s="534"/>
      <c r="NF32" s="534"/>
      <c r="NG32" s="534"/>
      <c r="NH32" s="534"/>
      <c r="NI32" s="534"/>
      <c r="NJ32" s="534"/>
      <c r="NK32" s="534"/>
      <c r="NL32" s="534"/>
      <c r="NM32" s="534"/>
      <c r="NN32" s="534"/>
      <c r="NO32" s="534"/>
      <c r="NP32" s="534"/>
      <c r="NQ32" s="534"/>
      <c r="NR32" s="534"/>
      <c r="NS32" s="534"/>
      <c r="NT32" s="534"/>
      <c r="NU32" s="534"/>
      <c r="NV32" s="534"/>
      <c r="NW32" s="534"/>
      <c r="NX32" s="534"/>
      <c r="NY32" s="534"/>
      <c r="NZ32" s="534"/>
      <c r="OA32" s="534"/>
      <c r="OB32" s="534"/>
      <c r="OC32" s="534"/>
      <c r="OD32" s="534"/>
      <c r="OE32" s="534"/>
      <c r="OF32" s="534"/>
      <c r="OG32" s="534"/>
      <c r="OH32" s="534"/>
      <c r="OI32" s="534"/>
      <c r="OJ32" s="534"/>
      <c r="OK32" s="534"/>
      <c r="OL32" s="534"/>
      <c r="OM32" s="534"/>
      <c r="ON32" s="534"/>
      <c r="OO32" s="534"/>
      <c r="OP32" s="534"/>
      <c r="OQ32" s="534"/>
      <c r="OR32" s="534"/>
      <c r="OS32" s="534"/>
      <c r="OT32" s="534"/>
      <c r="OU32" s="534"/>
      <c r="OV32" s="534"/>
      <c r="OW32" s="534"/>
      <c r="OX32" s="534"/>
      <c r="OY32" s="534"/>
      <c r="OZ32" s="534"/>
      <c r="PA32" s="534"/>
      <c r="PB32" s="534"/>
      <c r="PC32" s="534"/>
      <c r="PD32" s="534"/>
      <c r="PE32" s="534"/>
      <c r="PF32" s="534"/>
      <c r="PG32" s="534"/>
      <c r="PH32" s="534"/>
      <c r="PI32" s="534"/>
      <c r="PJ32" s="534"/>
      <c r="PK32" s="534"/>
      <c r="PL32" s="534"/>
      <c r="PM32" s="534"/>
      <c r="PN32" s="534"/>
      <c r="PO32" s="534"/>
      <c r="PP32" s="534"/>
      <c r="PQ32" s="534"/>
      <c r="PR32" s="534"/>
      <c r="PS32" s="534"/>
      <c r="PT32" s="534"/>
      <c r="PU32" s="534"/>
      <c r="PV32" s="534"/>
      <c r="PW32" s="534"/>
      <c r="PX32" s="534"/>
      <c r="PY32" s="534"/>
      <c r="PZ32" s="534"/>
      <c r="QA32" s="534"/>
      <c r="QB32" s="534"/>
      <c r="QC32" s="534"/>
      <c r="QD32" s="534"/>
      <c r="QE32" s="534"/>
      <c r="QF32" s="534"/>
      <c r="QG32" s="534"/>
      <c r="QH32" s="534"/>
      <c r="QI32" s="534"/>
      <c r="QJ32" s="534"/>
      <c r="QK32" s="534"/>
      <c r="QL32" s="534"/>
      <c r="QM32" s="534"/>
      <c r="QN32" s="534"/>
      <c r="QO32" s="534"/>
      <c r="QP32" s="534"/>
      <c r="QQ32" s="534"/>
    </row>
    <row r="33" spans="1:459" s="560" customFormat="1" ht="162.75">
      <c r="A33" s="559" t="s">
        <v>895</v>
      </c>
      <c r="B33" s="329" t="s">
        <v>1126</v>
      </c>
      <c r="C33" s="738" t="s">
        <v>61</v>
      </c>
      <c r="D33" s="738" t="s">
        <v>61</v>
      </c>
      <c r="E33" s="738" t="s">
        <v>61</v>
      </c>
      <c r="F33" s="738" t="s">
        <v>61</v>
      </c>
      <c r="G33" s="738" t="s">
        <v>61</v>
      </c>
      <c r="H33" s="738" t="s">
        <v>61</v>
      </c>
      <c r="I33" s="738" t="s">
        <v>61</v>
      </c>
      <c r="J33" s="738" t="s">
        <v>61</v>
      </c>
      <c r="K33" s="738" t="s">
        <v>61</v>
      </c>
      <c r="L33" s="738" t="s">
        <v>61</v>
      </c>
      <c r="M33" s="738" t="s">
        <v>61</v>
      </c>
      <c r="N33" s="738" t="s">
        <v>61</v>
      </c>
      <c r="O33" s="738" t="s">
        <v>61</v>
      </c>
      <c r="P33" s="540" t="s">
        <v>944</v>
      </c>
      <c r="Q33" s="558">
        <f t="shared" ref="Q33" si="4">SUM(R33:U33)</f>
        <v>0.5</v>
      </c>
      <c r="R33" s="542">
        <v>0</v>
      </c>
      <c r="S33" s="558">
        <v>0.5</v>
      </c>
      <c r="T33" s="542">
        <v>0</v>
      </c>
      <c r="U33" s="542">
        <v>0</v>
      </c>
      <c r="V33" s="738" t="s">
        <v>552</v>
      </c>
      <c r="W33" s="738" t="s">
        <v>552</v>
      </c>
      <c r="X33" s="738" t="s">
        <v>552</v>
      </c>
      <c r="Y33" s="738" t="s">
        <v>552</v>
      </c>
      <c r="Z33" s="738" t="s">
        <v>552</v>
      </c>
      <c r="AA33" s="738" t="s">
        <v>552</v>
      </c>
      <c r="AB33" s="738" t="s">
        <v>552</v>
      </c>
      <c r="AC33" s="738" t="s">
        <v>552</v>
      </c>
      <c r="AD33" s="738" t="s">
        <v>552</v>
      </c>
      <c r="AE33" s="738" t="s">
        <v>552</v>
      </c>
      <c r="AF33" s="738" t="s">
        <v>552</v>
      </c>
      <c r="AG33" s="738" t="s">
        <v>552</v>
      </c>
      <c r="AH33" s="738" t="s">
        <v>552</v>
      </c>
      <c r="AI33" s="738" t="s">
        <v>552</v>
      </c>
      <c r="AJ33" s="534"/>
      <c r="AK33" s="534"/>
      <c r="AL33" s="534"/>
      <c r="AM33" s="534"/>
      <c r="AN33" s="534"/>
      <c r="AO33" s="534"/>
      <c r="AP33" s="534"/>
      <c r="AQ33" s="534"/>
      <c r="AR33" s="534"/>
      <c r="AS33" s="534"/>
      <c r="AT33" s="534"/>
      <c r="AU33" s="534"/>
      <c r="AV33" s="534"/>
      <c r="AW33" s="534"/>
      <c r="AX33" s="534"/>
      <c r="AY33" s="534"/>
      <c r="AZ33" s="534"/>
      <c r="BA33" s="534"/>
      <c r="BB33" s="534"/>
      <c r="BC33" s="534"/>
      <c r="BD33" s="534"/>
      <c r="BE33" s="534"/>
      <c r="BF33" s="534"/>
      <c r="BG33" s="534"/>
      <c r="BH33" s="534"/>
      <c r="BI33" s="534"/>
      <c r="BJ33" s="534"/>
      <c r="BK33" s="534"/>
      <c r="BL33" s="534"/>
      <c r="BM33" s="534"/>
      <c r="BN33" s="534"/>
      <c r="BO33" s="534"/>
      <c r="BP33" s="534"/>
      <c r="BQ33" s="534"/>
      <c r="BR33" s="534"/>
      <c r="BS33" s="534"/>
      <c r="BT33" s="534"/>
      <c r="BU33" s="534"/>
      <c r="BV33" s="534"/>
      <c r="BW33" s="534"/>
      <c r="BX33" s="534"/>
      <c r="BY33" s="534"/>
      <c r="BZ33" s="534"/>
      <c r="CA33" s="534"/>
      <c r="CB33" s="534"/>
      <c r="CC33" s="534"/>
      <c r="CD33" s="534"/>
      <c r="CE33" s="534"/>
      <c r="CF33" s="534"/>
      <c r="CG33" s="534"/>
      <c r="CH33" s="534"/>
      <c r="CI33" s="534"/>
      <c r="CJ33" s="534"/>
      <c r="CK33" s="534"/>
      <c r="CL33" s="534"/>
      <c r="CM33" s="534"/>
      <c r="CN33" s="534"/>
      <c r="CO33" s="534"/>
      <c r="CP33" s="534"/>
      <c r="CQ33" s="534"/>
      <c r="CR33" s="534"/>
      <c r="CS33" s="534"/>
      <c r="CT33" s="534"/>
      <c r="CU33" s="534"/>
      <c r="CV33" s="534"/>
      <c r="CW33" s="534"/>
      <c r="CX33" s="534"/>
      <c r="CY33" s="534"/>
      <c r="CZ33" s="534"/>
      <c r="DA33" s="534"/>
      <c r="DB33" s="534"/>
      <c r="DC33" s="534"/>
      <c r="DD33" s="534"/>
      <c r="DE33" s="534"/>
      <c r="DF33" s="534"/>
      <c r="DG33" s="534"/>
      <c r="DH33" s="534"/>
      <c r="DI33" s="534"/>
      <c r="DJ33" s="534"/>
      <c r="DK33" s="534"/>
      <c r="DL33" s="534"/>
      <c r="DM33" s="534"/>
      <c r="DN33" s="534"/>
      <c r="DO33" s="534"/>
      <c r="DP33" s="534"/>
      <c r="DQ33" s="534"/>
      <c r="DR33" s="534"/>
      <c r="DS33" s="534"/>
      <c r="DT33" s="534"/>
      <c r="DU33" s="534"/>
      <c r="DV33" s="534"/>
      <c r="DW33" s="534"/>
      <c r="DX33" s="534"/>
      <c r="DY33" s="534"/>
      <c r="DZ33" s="534"/>
      <c r="EA33" s="534"/>
      <c r="EB33" s="534"/>
      <c r="EC33" s="534"/>
      <c r="ED33" s="534"/>
      <c r="EE33" s="534"/>
      <c r="EF33" s="534"/>
      <c r="EG33" s="534"/>
      <c r="EH33" s="534"/>
      <c r="EI33" s="534"/>
      <c r="EJ33" s="534"/>
      <c r="EK33" s="534"/>
      <c r="EL33" s="534"/>
      <c r="EM33" s="534"/>
      <c r="EN33" s="534"/>
      <c r="EO33" s="534"/>
      <c r="EP33" s="534"/>
      <c r="EQ33" s="534"/>
      <c r="ER33" s="534"/>
      <c r="ES33" s="534"/>
      <c r="ET33" s="534"/>
      <c r="EU33" s="534"/>
      <c r="EV33" s="534"/>
      <c r="EW33" s="534"/>
      <c r="EX33" s="534"/>
      <c r="EY33" s="534"/>
      <c r="EZ33" s="534"/>
      <c r="FA33" s="534"/>
      <c r="FB33" s="534"/>
      <c r="FC33" s="534"/>
      <c r="FD33" s="534"/>
      <c r="FE33" s="534"/>
      <c r="FF33" s="534"/>
      <c r="FG33" s="534"/>
      <c r="FH33" s="534"/>
      <c r="FI33" s="534"/>
      <c r="FJ33" s="534"/>
      <c r="FK33" s="534"/>
      <c r="FL33" s="534"/>
      <c r="FM33" s="534"/>
      <c r="FN33" s="534"/>
      <c r="FO33" s="534"/>
      <c r="FP33" s="534"/>
      <c r="FQ33" s="534"/>
      <c r="FR33" s="534"/>
      <c r="FS33" s="534"/>
      <c r="FT33" s="534"/>
      <c r="FU33" s="534"/>
      <c r="FV33" s="534"/>
      <c r="FW33" s="534"/>
      <c r="FX33" s="534"/>
      <c r="FY33" s="534"/>
      <c r="FZ33" s="534"/>
      <c r="GA33" s="534"/>
      <c r="GB33" s="534"/>
      <c r="GC33" s="534"/>
      <c r="GD33" s="534"/>
      <c r="GE33" s="534"/>
      <c r="GF33" s="534"/>
      <c r="GG33" s="534"/>
      <c r="GH33" s="534"/>
      <c r="GI33" s="534"/>
      <c r="GJ33" s="534"/>
      <c r="GK33" s="534"/>
      <c r="GL33" s="534"/>
      <c r="GM33" s="534"/>
      <c r="GN33" s="534"/>
      <c r="GO33" s="534"/>
      <c r="GP33" s="534"/>
      <c r="GQ33" s="534"/>
      <c r="GR33" s="534"/>
      <c r="GS33" s="534"/>
      <c r="GT33" s="534"/>
      <c r="GU33" s="534"/>
      <c r="GV33" s="534"/>
      <c r="GW33" s="534"/>
      <c r="GX33" s="534"/>
      <c r="GY33" s="534"/>
      <c r="GZ33" s="534"/>
      <c r="HA33" s="534"/>
      <c r="HB33" s="534"/>
      <c r="HC33" s="534"/>
      <c r="HD33" s="534"/>
      <c r="HE33" s="534"/>
      <c r="HF33" s="534"/>
      <c r="HG33" s="534"/>
      <c r="HH33" s="534"/>
      <c r="HI33" s="534"/>
      <c r="HJ33" s="534"/>
      <c r="HK33" s="534"/>
      <c r="HL33" s="534"/>
      <c r="HM33" s="534"/>
      <c r="HN33" s="534"/>
      <c r="HO33" s="534"/>
      <c r="HP33" s="534"/>
      <c r="HQ33" s="534"/>
      <c r="HR33" s="534"/>
      <c r="HS33" s="534"/>
      <c r="HT33" s="534"/>
      <c r="HU33" s="534"/>
      <c r="HV33" s="534"/>
      <c r="HW33" s="534"/>
      <c r="HX33" s="534"/>
      <c r="HY33" s="534"/>
      <c r="HZ33" s="534"/>
      <c r="IA33" s="534"/>
      <c r="IB33" s="534"/>
      <c r="IC33" s="534"/>
      <c r="ID33" s="534"/>
      <c r="IE33" s="534"/>
      <c r="IF33" s="534"/>
      <c r="IG33" s="534"/>
      <c r="IH33" s="534"/>
      <c r="II33" s="534"/>
      <c r="IJ33" s="534"/>
      <c r="IK33" s="534"/>
      <c r="IL33" s="534"/>
      <c r="IM33" s="534"/>
      <c r="IN33" s="534"/>
      <c r="IO33" s="534"/>
      <c r="IP33" s="534"/>
      <c r="IQ33" s="534"/>
      <c r="IR33" s="534"/>
      <c r="IS33" s="534"/>
      <c r="IT33" s="534"/>
      <c r="IU33" s="534"/>
      <c r="IV33" s="534"/>
      <c r="IW33" s="534"/>
      <c r="IX33" s="534"/>
      <c r="IY33" s="534"/>
      <c r="IZ33" s="534"/>
      <c r="JA33" s="534"/>
      <c r="JB33" s="534"/>
      <c r="JC33" s="534"/>
      <c r="JD33" s="534"/>
      <c r="JE33" s="534"/>
      <c r="JF33" s="534"/>
      <c r="JG33" s="534"/>
      <c r="JH33" s="534"/>
      <c r="JI33" s="534"/>
      <c r="JJ33" s="534"/>
      <c r="JK33" s="534"/>
      <c r="JL33" s="534"/>
      <c r="JM33" s="534"/>
      <c r="JN33" s="534"/>
      <c r="JO33" s="534"/>
      <c r="JP33" s="534"/>
      <c r="JQ33" s="534"/>
      <c r="JR33" s="534"/>
      <c r="JS33" s="534"/>
      <c r="JT33" s="534"/>
      <c r="JU33" s="534"/>
      <c r="JV33" s="534"/>
      <c r="JW33" s="534"/>
      <c r="JX33" s="534"/>
      <c r="JY33" s="534"/>
      <c r="JZ33" s="534"/>
      <c r="KA33" s="534"/>
      <c r="KB33" s="534"/>
      <c r="KC33" s="534"/>
      <c r="KD33" s="534"/>
      <c r="KE33" s="534"/>
      <c r="KF33" s="534"/>
      <c r="KG33" s="534"/>
      <c r="KH33" s="534"/>
      <c r="KI33" s="534"/>
      <c r="KJ33" s="534"/>
      <c r="KK33" s="534"/>
      <c r="KL33" s="534"/>
      <c r="KM33" s="534"/>
      <c r="KN33" s="534"/>
      <c r="KO33" s="534"/>
      <c r="KP33" s="534"/>
      <c r="KQ33" s="534"/>
      <c r="KR33" s="534"/>
      <c r="KS33" s="534"/>
      <c r="KT33" s="534"/>
      <c r="KU33" s="534"/>
      <c r="KV33" s="534"/>
      <c r="KW33" s="534"/>
      <c r="KX33" s="534"/>
      <c r="KY33" s="534"/>
      <c r="KZ33" s="534"/>
      <c r="LA33" s="534"/>
      <c r="LB33" s="534"/>
      <c r="LC33" s="534"/>
      <c r="LD33" s="534"/>
      <c r="LE33" s="534"/>
      <c r="LF33" s="534"/>
      <c r="LG33" s="534"/>
      <c r="LH33" s="534"/>
      <c r="LI33" s="534"/>
      <c r="LJ33" s="534"/>
      <c r="LK33" s="534"/>
      <c r="LL33" s="534"/>
      <c r="LM33" s="534"/>
      <c r="LN33" s="534"/>
      <c r="LO33" s="534"/>
      <c r="LP33" s="534"/>
      <c r="LQ33" s="534"/>
      <c r="LR33" s="534"/>
      <c r="LS33" s="534"/>
      <c r="LT33" s="534"/>
      <c r="LU33" s="534"/>
      <c r="LV33" s="534"/>
      <c r="LW33" s="534"/>
      <c r="LX33" s="534"/>
      <c r="LY33" s="534"/>
      <c r="LZ33" s="534"/>
      <c r="MA33" s="534"/>
      <c r="MB33" s="534"/>
      <c r="MC33" s="534"/>
      <c r="MD33" s="534"/>
      <c r="ME33" s="534"/>
      <c r="MF33" s="534"/>
      <c r="MG33" s="534"/>
      <c r="MH33" s="534"/>
      <c r="MI33" s="534"/>
      <c r="MJ33" s="534"/>
      <c r="MK33" s="534"/>
      <c r="ML33" s="534"/>
      <c r="MM33" s="534"/>
      <c r="MN33" s="534"/>
      <c r="MO33" s="534"/>
      <c r="MP33" s="534"/>
      <c r="MQ33" s="534"/>
      <c r="MR33" s="534"/>
      <c r="MS33" s="534"/>
      <c r="MT33" s="534"/>
      <c r="MU33" s="534"/>
      <c r="MV33" s="534"/>
      <c r="MW33" s="534"/>
      <c r="MX33" s="534"/>
      <c r="MY33" s="534"/>
      <c r="MZ33" s="534"/>
      <c r="NA33" s="534"/>
      <c r="NB33" s="534"/>
      <c r="NC33" s="534"/>
      <c r="ND33" s="534"/>
      <c r="NE33" s="534"/>
      <c r="NF33" s="534"/>
      <c r="NG33" s="534"/>
      <c r="NH33" s="534"/>
      <c r="NI33" s="534"/>
      <c r="NJ33" s="534"/>
      <c r="NK33" s="534"/>
      <c r="NL33" s="534"/>
      <c r="NM33" s="534"/>
      <c r="NN33" s="534"/>
      <c r="NO33" s="534"/>
      <c r="NP33" s="534"/>
      <c r="NQ33" s="534"/>
      <c r="NR33" s="534"/>
      <c r="NS33" s="534"/>
      <c r="NT33" s="534"/>
      <c r="NU33" s="534"/>
      <c r="NV33" s="534"/>
      <c r="NW33" s="534"/>
      <c r="NX33" s="534"/>
      <c r="NY33" s="534"/>
      <c r="NZ33" s="534"/>
      <c r="OA33" s="534"/>
      <c r="OB33" s="534"/>
      <c r="OC33" s="534"/>
      <c r="OD33" s="534"/>
      <c r="OE33" s="534"/>
      <c r="OF33" s="534"/>
      <c r="OG33" s="534"/>
      <c r="OH33" s="534"/>
      <c r="OI33" s="534"/>
      <c r="OJ33" s="534"/>
      <c r="OK33" s="534"/>
      <c r="OL33" s="534"/>
      <c r="OM33" s="534"/>
      <c r="ON33" s="534"/>
      <c r="OO33" s="534"/>
      <c r="OP33" s="534"/>
      <c r="OQ33" s="534"/>
      <c r="OR33" s="534"/>
      <c r="OS33" s="534"/>
      <c r="OT33" s="534"/>
      <c r="OU33" s="534"/>
      <c r="OV33" s="534"/>
      <c r="OW33" s="534"/>
      <c r="OX33" s="534"/>
      <c r="OY33" s="534"/>
      <c r="OZ33" s="534"/>
      <c r="PA33" s="534"/>
      <c r="PB33" s="534"/>
      <c r="PC33" s="534"/>
      <c r="PD33" s="534"/>
      <c r="PE33" s="534"/>
      <c r="PF33" s="534"/>
      <c r="PG33" s="534"/>
      <c r="PH33" s="534"/>
      <c r="PI33" s="534"/>
      <c r="PJ33" s="534"/>
      <c r="PK33" s="534"/>
      <c r="PL33" s="534"/>
      <c r="PM33" s="534"/>
      <c r="PN33" s="534"/>
      <c r="PO33" s="534"/>
      <c r="PP33" s="534"/>
      <c r="PQ33" s="534"/>
      <c r="PR33" s="534"/>
      <c r="PS33" s="534"/>
      <c r="PT33" s="534"/>
      <c r="PU33" s="534"/>
      <c r="PV33" s="534"/>
      <c r="PW33" s="534"/>
      <c r="PX33" s="534"/>
      <c r="PY33" s="534"/>
      <c r="PZ33" s="534"/>
      <c r="QA33" s="534"/>
      <c r="QB33" s="534"/>
      <c r="QC33" s="534"/>
      <c r="QD33" s="534"/>
      <c r="QE33" s="534"/>
      <c r="QF33" s="534"/>
      <c r="QG33" s="534"/>
      <c r="QH33" s="534"/>
      <c r="QI33" s="534"/>
      <c r="QJ33" s="534"/>
      <c r="QK33" s="534"/>
      <c r="QL33" s="534"/>
      <c r="QM33" s="534"/>
      <c r="QN33" s="534"/>
      <c r="QO33" s="534"/>
      <c r="QP33" s="534"/>
      <c r="QQ33" s="534"/>
    </row>
    <row r="34" spans="1:459" s="544" customFormat="1" ht="22.5">
      <c r="A34" s="738" t="s">
        <v>112</v>
      </c>
      <c r="B34" s="739" t="s">
        <v>544</v>
      </c>
      <c r="C34" s="738" t="s">
        <v>61</v>
      </c>
      <c r="D34" s="738" t="s">
        <v>61</v>
      </c>
      <c r="E34" s="738" t="s">
        <v>61</v>
      </c>
      <c r="F34" s="738" t="s">
        <v>61</v>
      </c>
      <c r="G34" s="738" t="s">
        <v>61</v>
      </c>
      <c r="H34" s="738" t="s">
        <v>61</v>
      </c>
      <c r="I34" s="738" t="s">
        <v>61</v>
      </c>
      <c r="J34" s="738" t="s">
        <v>61</v>
      </c>
      <c r="K34" s="738" t="s">
        <v>61</v>
      </c>
      <c r="L34" s="738" t="s">
        <v>61</v>
      </c>
      <c r="M34" s="738" t="s">
        <v>61</v>
      </c>
      <c r="N34" s="738" t="s">
        <v>61</v>
      </c>
      <c r="O34" s="738" t="s">
        <v>61</v>
      </c>
      <c r="P34" s="738" t="s">
        <v>61</v>
      </c>
      <c r="Q34" s="542">
        <v>0.98099999999999998</v>
      </c>
      <c r="R34" s="542">
        <v>0</v>
      </c>
      <c r="S34" s="542">
        <v>0</v>
      </c>
      <c r="T34" s="542">
        <v>0.98099999999999998</v>
      </c>
      <c r="U34" s="542">
        <v>0</v>
      </c>
      <c r="V34" s="738" t="s">
        <v>552</v>
      </c>
      <c r="W34" s="738" t="s">
        <v>552</v>
      </c>
      <c r="X34" s="738" t="s">
        <v>552</v>
      </c>
      <c r="Y34" s="738" t="s">
        <v>552</v>
      </c>
      <c r="Z34" s="738" t="s">
        <v>552</v>
      </c>
      <c r="AA34" s="738" t="s">
        <v>552</v>
      </c>
      <c r="AB34" s="738" t="s">
        <v>552</v>
      </c>
      <c r="AC34" s="738" t="s">
        <v>552</v>
      </c>
      <c r="AD34" s="738" t="s">
        <v>552</v>
      </c>
      <c r="AE34" s="738" t="s">
        <v>552</v>
      </c>
      <c r="AF34" s="738" t="s">
        <v>552</v>
      </c>
      <c r="AG34" s="738" t="s">
        <v>552</v>
      </c>
      <c r="AH34" s="738" t="s">
        <v>552</v>
      </c>
      <c r="AI34" s="738" t="s">
        <v>552</v>
      </c>
      <c r="AJ34" s="543"/>
      <c r="AK34" s="543"/>
      <c r="AL34" s="543"/>
      <c r="AM34" s="543"/>
      <c r="AN34" s="543"/>
      <c r="AO34" s="543"/>
      <c r="AP34" s="543"/>
      <c r="AQ34" s="543"/>
      <c r="AR34" s="543"/>
      <c r="AS34" s="543"/>
      <c r="AT34" s="543"/>
      <c r="AU34" s="543"/>
      <c r="AV34" s="543"/>
      <c r="AW34" s="543"/>
      <c r="AX34" s="543"/>
      <c r="AY34" s="543"/>
      <c r="AZ34" s="543"/>
      <c r="BA34" s="543"/>
      <c r="BB34" s="543"/>
      <c r="BC34" s="543"/>
      <c r="BD34" s="543"/>
      <c r="BE34" s="543"/>
      <c r="BF34" s="543"/>
      <c r="BG34" s="543"/>
      <c r="BH34" s="543"/>
      <c r="BI34" s="543"/>
      <c r="BJ34" s="543"/>
      <c r="BK34" s="543"/>
      <c r="BL34" s="543"/>
      <c r="BM34" s="543"/>
      <c r="BN34" s="543"/>
      <c r="BO34" s="543"/>
      <c r="BP34" s="543"/>
      <c r="BQ34" s="543"/>
      <c r="BR34" s="543"/>
      <c r="BS34" s="543"/>
      <c r="BT34" s="543"/>
      <c r="BU34" s="543"/>
      <c r="BV34" s="543"/>
      <c r="BW34" s="543"/>
      <c r="BX34" s="543"/>
      <c r="BY34" s="543"/>
      <c r="BZ34" s="543"/>
      <c r="CA34" s="543"/>
      <c r="CB34" s="543"/>
      <c r="CC34" s="543"/>
      <c r="CD34" s="543"/>
      <c r="CE34" s="543"/>
      <c r="CF34" s="543"/>
      <c r="CG34" s="543"/>
      <c r="CH34" s="543"/>
      <c r="CI34" s="543"/>
      <c r="CJ34" s="543"/>
      <c r="CK34" s="543"/>
      <c r="CL34" s="543"/>
      <c r="CM34" s="543"/>
      <c r="CN34" s="543"/>
      <c r="CO34" s="543"/>
      <c r="CP34" s="543"/>
      <c r="CQ34" s="543"/>
      <c r="CR34" s="543"/>
      <c r="CS34" s="543"/>
      <c r="CT34" s="543"/>
      <c r="CU34" s="543"/>
      <c r="CV34" s="543"/>
      <c r="CW34" s="543"/>
      <c r="CX34" s="543"/>
      <c r="CY34" s="543"/>
      <c r="CZ34" s="543"/>
      <c r="DA34" s="543"/>
      <c r="DB34" s="543"/>
      <c r="DC34" s="543"/>
      <c r="DD34" s="543"/>
      <c r="DE34" s="543"/>
      <c r="DF34" s="543"/>
      <c r="DG34" s="543"/>
      <c r="DH34" s="543"/>
      <c r="DI34" s="543"/>
      <c r="DJ34" s="543"/>
      <c r="DK34" s="543"/>
      <c r="DL34" s="543"/>
      <c r="DM34" s="543"/>
      <c r="DN34" s="543"/>
      <c r="DO34" s="543"/>
      <c r="DP34" s="543"/>
      <c r="DQ34" s="543"/>
      <c r="DR34" s="543"/>
      <c r="DS34" s="543"/>
      <c r="DT34" s="543"/>
      <c r="DU34" s="543"/>
      <c r="DV34" s="543"/>
      <c r="DW34" s="543"/>
      <c r="DX34" s="543"/>
      <c r="DY34" s="543"/>
      <c r="DZ34" s="543"/>
      <c r="EA34" s="543"/>
      <c r="EB34" s="543"/>
      <c r="EC34" s="543"/>
      <c r="ED34" s="543"/>
      <c r="EE34" s="543"/>
      <c r="EF34" s="543"/>
      <c r="EG34" s="543"/>
      <c r="EH34" s="543"/>
      <c r="EI34" s="543"/>
      <c r="EJ34" s="543"/>
      <c r="EK34" s="543"/>
      <c r="EL34" s="543"/>
      <c r="EM34" s="543"/>
      <c r="EN34" s="543"/>
      <c r="EO34" s="543"/>
      <c r="EP34" s="543"/>
      <c r="EQ34" s="543"/>
      <c r="ER34" s="543"/>
      <c r="ES34" s="543"/>
      <c r="ET34" s="543"/>
      <c r="EU34" s="543"/>
      <c r="EV34" s="543"/>
      <c r="EW34" s="543"/>
      <c r="EX34" s="543"/>
      <c r="EY34" s="543"/>
      <c r="EZ34" s="543"/>
      <c r="FA34" s="543"/>
      <c r="FB34" s="543"/>
      <c r="FC34" s="543"/>
      <c r="FD34" s="543"/>
      <c r="FE34" s="543"/>
      <c r="FF34" s="543"/>
      <c r="FG34" s="543"/>
      <c r="FH34" s="543"/>
      <c r="FI34" s="543"/>
      <c r="FJ34" s="543"/>
      <c r="FK34" s="543"/>
      <c r="FL34" s="543"/>
      <c r="FM34" s="543"/>
      <c r="FN34" s="543"/>
      <c r="FO34" s="543"/>
      <c r="FP34" s="543"/>
      <c r="FQ34" s="543"/>
      <c r="FR34" s="543"/>
      <c r="FS34" s="543"/>
      <c r="FT34" s="543"/>
      <c r="FU34" s="543"/>
      <c r="FV34" s="543"/>
      <c r="FW34" s="543"/>
      <c r="FX34" s="543"/>
      <c r="FY34" s="543"/>
      <c r="FZ34" s="543"/>
      <c r="GA34" s="543"/>
      <c r="GB34" s="543"/>
      <c r="GC34" s="543"/>
      <c r="GD34" s="543"/>
      <c r="GE34" s="543"/>
      <c r="GF34" s="543"/>
      <c r="GG34" s="543"/>
      <c r="GH34" s="543"/>
      <c r="GI34" s="543"/>
      <c r="GJ34" s="543"/>
      <c r="GK34" s="543"/>
      <c r="GL34" s="543"/>
      <c r="GM34" s="543"/>
      <c r="GN34" s="543"/>
      <c r="GO34" s="543"/>
      <c r="GP34" s="543"/>
      <c r="GQ34" s="543"/>
      <c r="GR34" s="543"/>
      <c r="GS34" s="543"/>
      <c r="GT34" s="543"/>
      <c r="GU34" s="543"/>
      <c r="GV34" s="543"/>
      <c r="GW34" s="543"/>
      <c r="GX34" s="543"/>
      <c r="GY34" s="543"/>
      <c r="GZ34" s="543"/>
      <c r="HA34" s="543"/>
      <c r="HB34" s="543"/>
      <c r="HC34" s="543"/>
      <c r="HD34" s="543"/>
      <c r="HE34" s="543"/>
      <c r="HF34" s="543"/>
      <c r="HG34" s="543"/>
      <c r="HH34" s="543"/>
      <c r="HI34" s="543"/>
      <c r="HJ34" s="543"/>
      <c r="HK34" s="543"/>
      <c r="HL34" s="543"/>
      <c r="HM34" s="543"/>
      <c r="HN34" s="543"/>
      <c r="HO34" s="543"/>
      <c r="HP34" s="543"/>
      <c r="HQ34" s="543"/>
      <c r="HR34" s="543"/>
      <c r="HS34" s="543"/>
      <c r="HT34" s="543"/>
      <c r="HU34" s="543"/>
      <c r="HV34" s="543"/>
      <c r="HW34" s="543"/>
      <c r="HX34" s="543"/>
      <c r="HY34" s="543"/>
      <c r="HZ34" s="543"/>
      <c r="IA34" s="543"/>
      <c r="IB34" s="543"/>
      <c r="IC34" s="543"/>
      <c r="ID34" s="543"/>
      <c r="IE34" s="543"/>
      <c r="IF34" s="543"/>
      <c r="IG34" s="543"/>
      <c r="IH34" s="543"/>
      <c r="II34" s="543"/>
      <c r="IJ34" s="543"/>
      <c r="IK34" s="543"/>
      <c r="IL34" s="543"/>
      <c r="IM34" s="543"/>
      <c r="IN34" s="543"/>
      <c r="IO34" s="543"/>
      <c r="IP34" s="543"/>
      <c r="IQ34" s="543"/>
      <c r="IR34" s="543"/>
      <c r="IS34" s="543"/>
      <c r="IT34" s="543"/>
      <c r="IU34" s="543"/>
      <c r="IV34" s="543"/>
      <c r="IW34" s="543"/>
      <c r="IX34" s="543"/>
      <c r="IY34" s="543"/>
      <c r="IZ34" s="543"/>
      <c r="JA34" s="543"/>
      <c r="JB34" s="543"/>
      <c r="JC34" s="543"/>
      <c r="JD34" s="543"/>
      <c r="JE34" s="543"/>
      <c r="JF34" s="543"/>
      <c r="JG34" s="543"/>
      <c r="JH34" s="543"/>
      <c r="JI34" s="543"/>
      <c r="JJ34" s="543"/>
      <c r="JK34" s="543"/>
      <c r="JL34" s="543"/>
      <c r="JM34" s="543"/>
      <c r="JN34" s="543"/>
      <c r="JO34" s="543"/>
      <c r="JP34" s="543"/>
      <c r="JQ34" s="543"/>
      <c r="JR34" s="543"/>
      <c r="JS34" s="543"/>
      <c r="JT34" s="543"/>
      <c r="JU34" s="543"/>
      <c r="JV34" s="543"/>
      <c r="JW34" s="543"/>
      <c r="JX34" s="543"/>
      <c r="JY34" s="543"/>
      <c r="JZ34" s="543"/>
      <c r="KA34" s="543"/>
      <c r="KB34" s="543"/>
      <c r="KC34" s="543"/>
      <c r="KD34" s="543"/>
      <c r="KE34" s="543"/>
      <c r="KF34" s="543"/>
      <c r="KG34" s="543"/>
      <c r="KH34" s="543"/>
      <c r="KI34" s="543"/>
      <c r="KJ34" s="543"/>
      <c r="KK34" s="543"/>
      <c r="KL34" s="543"/>
      <c r="KM34" s="543"/>
      <c r="KN34" s="543"/>
      <c r="KO34" s="543"/>
      <c r="KP34" s="543"/>
      <c r="KQ34" s="543"/>
      <c r="KR34" s="543"/>
      <c r="KS34" s="543"/>
      <c r="KT34" s="543"/>
      <c r="KU34" s="543"/>
      <c r="KV34" s="543"/>
      <c r="KW34" s="543"/>
      <c r="KX34" s="543"/>
      <c r="KY34" s="543"/>
      <c r="KZ34" s="543"/>
      <c r="LA34" s="543"/>
      <c r="LB34" s="543"/>
      <c r="LC34" s="543"/>
      <c r="LD34" s="543"/>
      <c r="LE34" s="543"/>
      <c r="LF34" s="543"/>
      <c r="LG34" s="543"/>
      <c r="LH34" s="543"/>
      <c r="LI34" s="543"/>
      <c r="LJ34" s="543"/>
      <c r="LK34" s="543"/>
      <c r="LL34" s="543"/>
      <c r="LM34" s="543"/>
      <c r="LN34" s="543"/>
      <c r="LO34" s="543"/>
      <c r="LP34" s="543"/>
      <c r="LQ34" s="543"/>
      <c r="LR34" s="543"/>
      <c r="LS34" s="543"/>
      <c r="LT34" s="543"/>
      <c r="LU34" s="543"/>
      <c r="LV34" s="543"/>
      <c r="LW34" s="543"/>
      <c r="LX34" s="543"/>
      <c r="LY34" s="543"/>
      <c r="LZ34" s="543"/>
      <c r="MA34" s="543"/>
      <c r="MB34" s="543"/>
      <c r="MC34" s="543"/>
      <c r="MD34" s="543"/>
      <c r="ME34" s="543"/>
      <c r="MF34" s="543"/>
      <c r="MG34" s="543"/>
      <c r="MH34" s="543"/>
      <c r="MI34" s="543"/>
      <c r="MJ34" s="543"/>
      <c r="MK34" s="543"/>
      <c r="ML34" s="543"/>
      <c r="MM34" s="543"/>
      <c r="MN34" s="543"/>
      <c r="MO34" s="543"/>
      <c r="MP34" s="543"/>
      <c r="MQ34" s="543"/>
      <c r="MR34" s="543"/>
      <c r="MS34" s="543"/>
      <c r="MT34" s="543"/>
      <c r="MU34" s="543"/>
      <c r="MV34" s="543"/>
      <c r="MW34" s="543"/>
      <c r="MX34" s="543"/>
      <c r="MY34" s="543"/>
      <c r="MZ34" s="543"/>
      <c r="NA34" s="543"/>
      <c r="NB34" s="543"/>
      <c r="NC34" s="543"/>
      <c r="ND34" s="543"/>
      <c r="NE34" s="543"/>
      <c r="NF34" s="543"/>
      <c r="NG34" s="543"/>
      <c r="NH34" s="543"/>
      <c r="NI34" s="543"/>
      <c r="NJ34" s="543"/>
      <c r="NK34" s="543"/>
      <c r="NL34" s="543"/>
      <c r="NM34" s="543"/>
      <c r="NN34" s="543"/>
      <c r="NO34" s="543"/>
      <c r="NP34" s="543"/>
      <c r="NQ34" s="543"/>
      <c r="NR34" s="543"/>
      <c r="NS34" s="543"/>
      <c r="NT34" s="543"/>
      <c r="NU34" s="543"/>
      <c r="NV34" s="543"/>
      <c r="NW34" s="543"/>
      <c r="NX34" s="543"/>
      <c r="NY34" s="543"/>
      <c r="NZ34" s="543"/>
      <c r="OA34" s="543"/>
      <c r="OB34" s="543"/>
      <c r="OC34" s="543"/>
      <c r="OD34" s="543"/>
      <c r="OE34" s="543"/>
      <c r="OF34" s="543"/>
      <c r="OG34" s="543"/>
      <c r="OH34" s="543"/>
      <c r="OI34" s="543"/>
      <c r="OJ34" s="543"/>
      <c r="OK34" s="543"/>
      <c r="OL34" s="543"/>
      <c r="OM34" s="543"/>
      <c r="ON34" s="543"/>
      <c r="OO34" s="543"/>
      <c r="OP34" s="543"/>
      <c r="OQ34" s="543"/>
      <c r="OR34" s="543"/>
      <c r="OS34" s="543"/>
      <c r="OT34" s="543"/>
      <c r="OU34" s="543"/>
      <c r="OV34" s="543"/>
      <c r="OW34" s="543"/>
      <c r="OX34" s="543"/>
      <c r="OY34" s="543"/>
      <c r="OZ34" s="543"/>
      <c r="PA34" s="543"/>
      <c r="PB34" s="543"/>
      <c r="PC34" s="543"/>
      <c r="PD34" s="543"/>
      <c r="PE34" s="543"/>
      <c r="PF34" s="543"/>
      <c r="PG34" s="543"/>
      <c r="PH34" s="543"/>
      <c r="PI34" s="543"/>
      <c r="PJ34" s="543"/>
      <c r="PK34" s="543"/>
      <c r="PL34" s="543"/>
      <c r="PM34" s="543"/>
      <c r="PN34" s="543"/>
      <c r="PO34" s="543"/>
      <c r="PP34" s="543"/>
      <c r="PQ34" s="543"/>
      <c r="PR34" s="543"/>
      <c r="PS34" s="543"/>
      <c r="PT34" s="543"/>
      <c r="PU34" s="543"/>
      <c r="PV34" s="543"/>
      <c r="PW34" s="543"/>
      <c r="PX34" s="543"/>
      <c r="PY34" s="543"/>
      <c r="PZ34" s="543"/>
      <c r="QA34" s="543"/>
      <c r="QB34" s="543"/>
      <c r="QC34" s="543"/>
      <c r="QD34" s="543"/>
      <c r="QE34" s="543"/>
      <c r="QF34" s="543"/>
      <c r="QG34" s="543"/>
      <c r="QH34" s="543"/>
      <c r="QI34" s="543"/>
      <c r="QJ34" s="543"/>
      <c r="QK34" s="543"/>
      <c r="QL34" s="543"/>
      <c r="QM34" s="543"/>
      <c r="QN34" s="543"/>
      <c r="QO34" s="543"/>
      <c r="QP34" s="543"/>
      <c r="QQ34" s="543"/>
    </row>
    <row r="35" spans="1:459" s="544" customFormat="1" ht="22.5">
      <c r="A35" s="738" t="s">
        <v>3</v>
      </c>
      <c r="B35" s="739" t="s">
        <v>574</v>
      </c>
      <c r="C35" s="738" t="s">
        <v>61</v>
      </c>
      <c r="D35" s="738" t="s">
        <v>61</v>
      </c>
      <c r="E35" s="738" t="s">
        <v>61</v>
      </c>
      <c r="F35" s="738" t="s">
        <v>61</v>
      </c>
      <c r="G35" s="738" t="s">
        <v>61</v>
      </c>
      <c r="H35" s="738" t="s">
        <v>61</v>
      </c>
      <c r="I35" s="738" t="s">
        <v>61</v>
      </c>
      <c r="J35" s="738" t="s">
        <v>61</v>
      </c>
      <c r="K35" s="738" t="s">
        <v>61</v>
      </c>
      <c r="L35" s="738" t="s">
        <v>61</v>
      </c>
      <c r="M35" s="738" t="s">
        <v>61</v>
      </c>
      <c r="N35" s="738" t="s">
        <v>61</v>
      </c>
      <c r="O35" s="738" t="s">
        <v>61</v>
      </c>
      <c r="P35" s="738" t="s">
        <v>61</v>
      </c>
      <c r="Q35" s="542">
        <f>Q36</f>
        <v>3.5</v>
      </c>
      <c r="R35" s="542">
        <f t="shared" ref="R35:U36" si="5">R36</f>
        <v>0</v>
      </c>
      <c r="S35" s="542">
        <f t="shared" si="5"/>
        <v>0.5</v>
      </c>
      <c r="T35" s="542">
        <f t="shared" si="5"/>
        <v>3</v>
      </c>
      <c r="U35" s="542">
        <f t="shared" si="5"/>
        <v>0</v>
      </c>
      <c r="V35" s="738" t="s">
        <v>552</v>
      </c>
      <c r="W35" s="738" t="s">
        <v>552</v>
      </c>
      <c r="X35" s="738" t="s">
        <v>552</v>
      </c>
      <c r="Y35" s="738" t="s">
        <v>552</v>
      </c>
      <c r="Z35" s="738" t="s">
        <v>552</v>
      </c>
      <c r="AA35" s="738" t="s">
        <v>552</v>
      </c>
      <c r="AB35" s="738" t="s">
        <v>552</v>
      </c>
      <c r="AC35" s="738" t="s">
        <v>552</v>
      </c>
      <c r="AD35" s="738" t="s">
        <v>552</v>
      </c>
      <c r="AE35" s="738" t="s">
        <v>552</v>
      </c>
      <c r="AF35" s="738" t="s">
        <v>552</v>
      </c>
      <c r="AG35" s="738" t="s">
        <v>552</v>
      </c>
      <c r="AH35" s="738" t="s">
        <v>552</v>
      </c>
      <c r="AI35" s="738" t="s">
        <v>552</v>
      </c>
      <c r="AJ35" s="543"/>
      <c r="AK35" s="543"/>
      <c r="AL35" s="543"/>
      <c r="AM35" s="543"/>
      <c r="AN35" s="543"/>
      <c r="AO35" s="543"/>
      <c r="AP35" s="543"/>
      <c r="AQ35" s="543"/>
      <c r="AR35" s="543"/>
      <c r="AS35" s="543"/>
      <c r="AT35" s="543"/>
      <c r="AU35" s="543"/>
      <c r="AV35" s="543"/>
      <c r="AW35" s="543"/>
      <c r="AX35" s="543"/>
      <c r="AY35" s="543"/>
      <c r="AZ35" s="543"/>
      <c r="BA35" s="543"/>
      <c r="BB35" s="543"/>
      <c r="BC35" s="543"/>
      <c r="BD35" s="543"/>
      <c r="BE35" s="543"/>
      <c r="BF35" s="543"/>
      <c r="BG35" s="543"/>
      <c r="BH35" s="543"/>
      <c r="BI35" s="543"/>
      <c r="BJ35" s="543"/>
      <c r="BK35" s="543"/>
      <c r="BL35" s="543"/>
      <c r="BM35" s="543"/>
      <c r="BN35" s="543"/>
      <c r="BO35" s="543"/>
      <c r="BP35" s="543"/>
      <c r="BQ35" s="543"/>
      <c r="BR35" s="543"/>
      <c r="BS35" s="543"/>
      <c r="BT35" s="543"/>
      <c r="BU35" s="543"/>
      <c r="BV35" s="543"/>
      <c r="BW35" s="543"/>
      <c r="BX35" s="543"/>
      <c r="BY35" s="543"/>
      <c r="BZ35" s="543"/>
      <c r="CA35" s="543"/>
      <c r="CB35" s="543"/>
      <c r="CC35" s="543"/>
      <c r="CD35" s="543"/>
      <c r="CE35" s="543"/>
      <c r="CF35" s="543"/>
      <c r="CG35" s="543"/>
      <c r="CH35" s="543"/>
      <c r="CI35" s="543"/>
      <c r="CJ35" s="543"/>
      <c r="CK35" s="543"/>
      <c r="CL35" s="543"/>
      <c r="CM35" s="543"/>
      <c r="CN35" s="543"/>
      <c r="CO35" s="543"/>
      <c r="CP35" s="543"/>
      <c r="CQ35" s="543"/>
      <c r="CR35" s="543"/>
      <c r="CS35" s="543"/>
      <c r="CT35" s="543"/>
      <c r="CU35" s="543"/>
      <c r="CV35" s="543"/>
      <c r="CW35" s="543"/>
      <c r="CX35" s="543"/>
      <c r="CY35" s="543"/>
      <c r="CZ35" s="543"/>
      <c r="DA35" s="543"/>
      <c r="DB35" s="543"/>
      <c r="DC35" s="543"/>
      <c r="DD35" s="543"/>
      <c r="DE35" s="543"/>
      <c r="DF35" s="543"/>
      <c r="DG35" s="543"/>
      <c r="DH35" s="543"/>
      <c r="DI35" s="543"/>
      <c r="DJ35" s="543"/>
      <c r="DK35" s="543"/>
      <c r="DL35" s="543"/>
      <c r="DM35" s="543"/>
      <c r="DN35" s="543"/>
      <c r="DO35" s="543"/>
      <c r="DP35" s="543"/>
      <c r="DQ35" s="543"/>
      <c r="DR35" s="543"/>
      <c r="DS35" s="543"/>
      <c r="DT35" s="543"/>
      <c r="DU35" s="543"/>
      <c r="DV35" s="543"/>
      <c r="DW35" s="543"/>
      <c r="DX35" s="543"/>
      <c r="DY35" s="543"/>
      <c r="DZ35" s="543"/>
      <c r="EA35" s="543"/>
      <c r="EB35" s="543"/>
      <c r="EC35" s="543"/>
      <c r="ED35" s="543"/>
      <c r="EE35" s="543"/>
      <c r="EF35" s="543"/>
      <c r="EG35" s="543"/>
      <c r="EH35" s="543"/>
      <c r="EI35" s="543"/>
      <c r="EJ35" s="543"/>
      <c r="EK35" s="543"/>
      <c r="EL35" s="543"/>
      <c r="EM35" s="543"/>
      <c r="EN35" s="543"/>
      <c r="EO35" s="543"/>
      <c r="EP35" s="543"/>
      <c r="EQ35" s="543"/>
      <c r="ER35" s="543"/>
      <c r="ES35" s="543"/>
      <c r="ET35" s="543"/>
      <c r="EU35" s="543"/>
      <c r="EV35" s="543"/>
      <c r="EW35" s="543"/>
      <c r="EX35" s="543"/>
      <c r="EY35" s="543"/>
      <c r="EZ35" s="543"/>
      <c r="FA35" s="543"/>
      <c r="FB35" s="543"/>
      <c r="FC35" s="543"/>
      <c r="FD35" s="543"/>
      <c r="FE35" s="543"/>
      <c r="FF35" s="543"/>
      <c r="FG35" s="543"/>
      <c r="FH35" s="543"/>
      <c r="FI35" s="543"/>
      <c r="FJ35" s="543"/>
      <c r="FK35" s="543"/>
      <c r="FL35" s="543"/>
      <c r="FM35" s="543"/>
      <c r="FN35" s="543"/>
      <c r="FO35" s="543"/>
      <c r="FP35" s="543"/>
      <c r="FQ35" s="543"/>
      <c r="FR35" s="543"/>
      <c r="FS35" s="543"/>
      <c r="FT35" s="543"/>
      <c r="FU35" s="543"/>
      <c r="FV35" s="543"/>
      <c r="FW35" s="543"/>
      <c r="FX35" s="543"/>
      <c r="FY35" s="543"/>
      <c r="FZ35" s="543"/>
      <c r="GA35" s="543"/>
      <c r="GB35" s="543"/>
      <c r="GC35" s="543"/>
      <c r="GD35" s="543"/>
      <c r="GE35" s="543"/>
      <c r="GF35" s="543"/>
      <c r="GG35" s="543"/>
      <c r="GH35" s="543"/>
      <c r="GI35" s="543"/>
      <c r="GJ35" s="543"/>
      <c r="GK35" s="543"/>
      <c r="GL35" s="543"/>
      <c r="GM35" s="543"/>
      <c r="GN35" s="543"/>
      <c r="GO35" s="543"/>
      <c r="GP35" s="543"/>
      <c r="GQ35" s="543"/>
      <c r="GR35" s="543"/>
      <c r="GS35" s="543"/>
      <c r="GT35" s="543"/>
      <c r="GU35" s="543"/>
      <c r="GV35" s="543"/>
      <c r="GW35" s="543"/>
      <c r="GX35" s="543"/>
      <c r="GY35" s="543"/>
      <c r="GZ35" s="543"/>
      <c r="HA35" s="543"/>
      <c r="HB35" s="543"/>
      <c r="HC35" s="543"/>
      <c r="HD35" s="543"/>
      <c r="HE35" s="543"/>
      <c r="HF35" s="543"/>
      <c r="HG35" s="543"/>
      <c r="HH35" s="543"/>
      <c r="HI35" s="543"/>
      <c r="HJ35" s="543"/>
      <c r="HK35" s="543"/>
      <c r="HL35" s="543"/>
      <c r="HM35" s="543"/>
      <c r="HN35" s="543"/>
      <c r="HO35" s="543"/>
      <c r="HP35" s="543"/>
      <c r="HQ35" s="543"/>
      <c r="HR35" s="543"/>
      <c r="HS35" s="543"/>
      <c r="HT35" s="543"/>
      <c r="HU35" s="543"/>
      <c r="HV35" s="543"/>
      <c r="HW35" s="543"/>
      <c r="HX35" s="543"/>
      <c r="HY35" s="543"/>
      <c r="HZ35" s="543"/>
      <c r="IA35" s="543"/>
      <c r="IB35" s="543"/>
      <c r="IC35" s="543"/>
      <c r="ID35" s="543"/>
      <c r="IE35" s="543"/>
      <c r="IF35" s="543"/>
      <c r="IG35" s="543"/>
      <c r="IH35" s="543"/>
      <c r="II35" s="543"/>
      <c r="IJ35" s="543"/>
      <c r="IK35" s="543"/>
      <c r="IL35" s="543"/>
      <c r="IM35" s="543"/>
      <c r="IN35" s="543"/>
      <c r="IO35" s="543"/>
      <c r="IP35" s="543"/>
      <c r="IQ35" s="543"/>
      <c r="IR35" s="543"/>
      <c r="IS35" s="543"/>
      <c r="IT35" s="543"/>
      <c r="IU35" s="543"/>
      <c r="IV35" s="543"/>
      <c r="IW35" s="543"/>
      <c r="IX35" s="543"/>
      <c r="IY35" s="543"/>
      <c r="IZ35" s="543"/>
      <c r="JA35" s="543"/>
      <c r="JB35" s="543"/>
      <c r="JC35" s="543"/>
      <c r="JD35" s="543"/>
      <c r="JE35" s="543"/>
      <c r="JF35" s="543"/>
      <c r="JG35" s="543"/>
      <c r="JH35" s="543"/>
      <c r="JI35" s="543"/>
      <c r="JJ35" s="543"/>
      <c r="JK35" s="543"/>
      <c r="JL35" s="543"/>
      <c r="JM35" s="543"/>
      <c r="JN35" s="543"/>
      <c r="JO35" s="543"/>
      <c r="JP35" s="543"/>
      <c r="JQ35" s="543"/>
      <c r="JR35" s="543"/>
      <c r="JS35" s="543"/>
      <c r="JT35" s="543"/>
      <c r="JU35" s="543"/>
      <c r="JV35" s="543"/>
      <c r="JW35" s="543"/>
      <c r="JX35" s="543"/>
      <c r="JY35" s="543"/>
      <c r="JZ35" s="543"/>
      <c r="KA35" s="543"/>
      <c r="KB35" s="543"/>
      <c r="KC35" s="543"/>
      <c r="KD35" s="543"/>
      <c r="KE35" s="543"/>
      <c r="KF35" s="543"/>
      <c r="KG35" s="543"/>
      <c r="KH35" s="543"/>
      <c r="KI35" s="543"/>
      <c r="KJ35" s="543"/>
      <c r="KK35" s="543"/>
      <c r="KL35" s="543"/>
      <c r="KM35" s="543"/>
      <c r="KN35" s="543"/>
      <c r="KO35" s="543"/>
      <c r="KP35" s="543"/>
      <c r="KQ35" s="543"/>
      <c r="KR35" s="543"/>
      <c r="KS35" s="543"/>
      <c r="KT35" s="543"/>
      <c r="KU35" s="543"/>
      <c r="KV35" s="543"/>
      <c r="KW35" s="543"/>
      <c r="KX35" s="543"/>
      <c r="KY35" s="543"/>
      <c r="KZ35" s="543"/>
      <c r="LA35" s="543"/>
      <c r="LB35" s="543"/>
      <c r="LC35" s="543"/>
      <c r="LD35" s="543"/>
      <c r="LE35" s="543"/>
      <c r="LF35" s="543"/>
      <c r="LG35" s="543"/>
      <c r="LH35" s="543"/>
      <c r="LI35" s="543"/>
      <c r="LJ35" s="543"/>
      <c r="LK35" s="543"/>
      <c r="LL35" s="543"/>
      <c r="LM35" s="543"/>
      <c r="LN35" s="543"/>
      <c r="LO35" s="543"/>
      <c r="LP35" s="543"/>
      <c r="LQ35" s="543"/>
      <c r="LR35" s="543"/>
      <c r="LS35" s="543"/>
      <c r="LT35" s="543"/>
      <c r="LU35" s="543"/>
      <c r="LV35" s="543"/>
      <c r="LW35" s="543"/>
      <c r="LX35" s="543"/>
      <c r="LY35" s="543"/>
      <c r="LZ35" s="543"/>
      <c r="MA35" s="543"/>
      <c r="MB35" s="543"/>
      <c r="MC35" s="543"/>
      <c r="MD35" s="543"/>
      <c r="ME35" s="543"/>
      <c r="MF35" s="543"/>
      <c r="MG35" s="543"/>
      <c r="MH35" s="543"/>
      <c r="MI35" s="543"/>
      <c r="MJ35" s="543"/>
      <c r="MK35" s="543"/>
      <c r="ML35" s="543"/>
      <c r="MM35" s="543"/>
      <c r="MN35" s="543"/>
      <c r="MO35" s="543"/>
      <c r="MP35" s="543"/>
      <c r="MQ35" s="543"/>
      <c r="MR35" s="543"/>
      <c r="MS35" s="543"/>
      <c r="MT35" s="543"/>
      <c r="MU35" s="543"/>
      <c r="MV35" s="543"/>
      <c r="MW35" s="543"/>
      <c r="MX35" s="543"/>
      <c r="MY35" s="543"/>
      <c r="MZ35" s="543"/>
      <c r="NA35" s="543"/>
      <c r="NB35" s="543"/>
      <c r="NC35" s="543"/>
      <c r="ND35" s="543"/>
      <c r="NE35" s="543"/>
      <c r="NF35" s="543"/>
      <c r="NG35" s="543"/>
      <c r="NH35" s="543"/>
      <c r="NI35" s="543"/>
      <c r="NJ35" s="543"/>
      <c r="NK35" s="543"/>
      <c r="NL35" s="543"/>
      <c r="NM35" s="543"/>
      <c r="NN35" s="543"/>
      <c r="NO35" s="543"/>
      <c r="NP35" s="543"/>
      <c r="NQ35" s="543"/>
      <c r="NR35" s="543"/>
      <c r="NS35" s="543"/>
      <c r="NT35" s="543"/>
      <c r="NU35" s="543"/>
      <c r="NV35" s="543"/>
      <c r="NW35" s="543"/>
      <c r="NX35" s="543"/>
      <c r="NY35" s="543"/>
      <c r="NZ35" s="543"/>
      <c r="OA35" s="543"/>
      <c r="OB35" s="543"/>
      <c r="OC35" s="543"/>
      <c r="OD35" s="543"/>
      <c r="OE35" s="543"/>
      <c r="OF35" s="543"/>
      <c r="OG35" s="543"/>
      <c r="OH35" s="543"/>
      <c r="OI35" s="543"/>
      <c r="OJ35" s="543"/>
      <c r="OK35" s="543"/>
      <c r="OL35" s="543"/>
      <c r="OM35" s="543"/>
      <c r="ON35" s="543"/>
      <c r="OO35" s="543"/>
      <c r="OP35" s="543"/>
      <c r="OQ35" s="543"/>
      <c r="OR35" s="543"/>
      <c r="OS35" s="543"/>
      <c r="OT35" s="543"/>
      <c r="OU35" s="543"/>
      <c r="OV35" s="543"/>
      <c r="OW35" s="543"/>
      <c r="OX35" s="543"/>
      <c r="OY35" s="543"/>
      <c r="OZ35" s="543"/>
      <c r="PA35" s="543"/>
      <c r="PB35" s="543"/>
      <c r="PC35" s="543"/>
      <c r="PD35" s="543"/>
      <c r="PE35" s="543"/>
      <c r="PF35" s="543"/>
      <c r="PG35" s="543"/>
      <c r="PH35" s="543"/>
      <c r="PI35" s="543"/>
      <c r="PJ35" s="543"/>
      <c r="PK35" s="543"/>
      <c r="PL35" s="543"/>
      <c r="PM35" s="543"/>
      <c r="PN35" s="543"/>
      <c r="PO35" s="543"/>
      <c r="PP35" s="543"/>
      <c r="PQ35" s="543"/>
      <c r="PR35" s="543"/>
      <c r="PS35" s="543"/>
      <c r="PT35" s="543"/>
      <c r="PU35" s="543"/>
      <c r="PV35" s="543"/>
      <c r="PW35" s="543"/>
      <c r="PX35" s="543"/>
      <c r="PY35" s="543"/>
      <c r="PZ35" s="543"/>
      <c r="QA35" s="543"/>
      <c r="QB35" s="543"/>
      <c r="QC35" s="543"/>
      <c r="QD35" s="543"/>
      <c r="QE35" s="543"/>
      <c r="QF35" s="543"/>
      <c r="QG35" s="543"/>
      <c r="QH35" s="543"/>
      <c r="QI35" s="543"/>
      <c r="QJ35" s="543"/>
      <c r="QK35" s="543"/>
      <c r="QL35" s="543"/>
      <c r="QM35" s="543"/>
      <c r="QN35" s="543"/>
      <c r="QO35" s="543"/>
      <c r="QP35" s="543"/>
      <c r="QQ35" s="543"/>
    </row>
    <row r="36" spans="1:459" s="544" customFormat="1" ht="45">
      <c r="A36" s="738" t="s">
        <v>4</v>
      </c>
      <c r="B36" s="545" t="s">
        <v>15</v>
      </c>
      <c r="C36" s="738" t="s">
        <v>61</v>
      </c>
      <c r="D36" s="738" t="s">
        <v>61</v>
      </c>
      <c r="E36" s="738" t="s">
        <v>61</v>
      </c>
      <c r="F36" s="738" t="s">
        <v>61</v>
      </c>
      <c r="G36" s="738" t="s">
        <v>61</v>
      </c>
      <c r="H36" s="738" t="s">
        <v>61</v>
      </c>
      <c r="I36" s="738" t="s">
        <v>61</v>
      </c>
      <c r="J36" s="738" t="s">
        <v>61</v>
      </c>
      <c r="K36" s="738" t="s">
        <v>61</v>
      </c>
      <c r="L36" s="738" t="s">
        <v>61</v>
      </c>
      <c r="M36" s="738" t="s">
        <v>61</v>
      </c>
      <c r="N36" s="738" t="s">
        <v>61</v>
      </c>
      <c r="O36" s="738" t="s">
        <v>61</v>
      </c>
      <c r="P36" s="738" t="s">
        <v>61</v>
      </c>
      <c r="Q36" s="542">
        <f>Q37</f>
        <v>3.5</v>
      </c>
      <c r="R36" s="542">
        <f t="shared" si="5"/>
        <v>0</v>
      </c>
      <c r="S36" s="542">
        <f t="shared" si="5"/>
        <v>0.5</v>
      </c>
      <c r="T36" s="542">
        <f t="shared" si="5"/>
        <v>3</v>
      </c>
      <c r="U36" s="542">
        <f t="shared" si="5"/>
        <v>0</v>
      </c>
      <c r="V36" s="738" t="s">
        <v>552</v>
      </c>
      <c r="W36" s="738" t="s">
        <v>552</v>
      </c>
      <c r="X36" s="738" t="s">
        <v>552</v>
      </c>
      <c r="Y36" s="738" t="s">
        <v>552</v>
      </c>
      <c r="Z36" s="738" t="s">
        <v>552</v>
      </c>
      <c r="AA36" s="738" t="s">
        <v>552</v>
      </c>
      <c r="AB36" s="738" t="s">
        <v>552</v>
      </c>
      <c r="AC36" s="738" t="s">
        <v>552</v>
      </c>
      <c r="AD36" s="738" t="s">
        <v>552</v>
      </c>
      <c r="AE36" s="738" t="s">
        <v>552</v>
      </c>
      <c r="AF36" s="738" t="s">
        <v>552</v>
      </c>
      <c r="AG36" s="738" t="s">
        <v>552</v>
      </c>
      <c r="AH36" s="738" t="s">
        <v>552</v>
      </c>
      <c r="AI36" s="738" t="s">
        <v>552</v>
      </c>
      <c r="AJ36" s="543"/>
      <c r="AK36" s="543"/>
      <c r="AL36" s="543"/>
      <c r="AM36" s="543"/>
      <c r="AN36" s="543"/>
      <c r="AO36" s="543"/>
      <c r="AP36" s="543"/>
      <c r="AQ36" s="543"/>
      <c r="AR36" s="543"/>
      <c r="AS36" s="543"/>
      <c r="AT36" s="543"/>
      <c r="AU36" s="543"/>
      <c r="AV36" s="543"/>
      <c r="AW36" s="543"/>
      <c r="AX36" s="543"/>
      <c r="AY36" s="543"/>
      <c r="AZ36" s="543"/>
      <c r="BA36" s="543"/>
      <c r="BB36" s="543"/>
      <c r="BC36" s="543"/>
      <c r="BD36" s="543"/>
      <c r="BE36" s="543"/>
      <c r="BF36" s="543"/>
      <c r="BG36" s="543"/>
      <c r="BH36" s="543"/>
      <c r="BI36" s="543"/>
      <c r="BJ36" s="543"/>
      <c r="BK36" s="543"/>
      <c r="BL36" s="543"/>
      <c r="BM36" s="543"/>
      <c r="BN36" s="543"/>
      <c r="BO36" s="543"/>
      <c r="BP36" s="543"/>
      <c r="BQ36" s="543"/>
      <c r="BR36" s="543"/>
      <c r="BS36" s="543"/>
      <c r="BT36" s="543"/>
      <c r="BU36" s="543"/>
      <c r="BV36" s="543"/>
      <c r="BW36" s="543"/>
      <c r="BX36" s="543"/>
      <c r="BY36" s="543"/>
      <c r="BZ36" s="543"/>
      <c r="CA36" s="543"/>
      <c r="CB36" s="543"/>
      <c r="CC36" s="543"/>
      <c r="CD36" s="543"/>
      <c r="CE36" s="543"/>
      <c r="CF36" s="543"/>
      <c r="CG36" s="543"/>
      <c r="CH36" s="543"/>
      <c r="CI36" s="543"/>
      <c r="CJ36" s="543"/>
      <c r="CK36" s="543"/>
      <c r="CL36" s="543"/>
      <c r="CM36" s="543"/>
      <c r="CN36" s="543"/>
      <c r="CO36" s="543"/>
      <c r="CP36" s="543"/>
      <c r="CQ36" s="543"/>
      <c r="CR36" s="543"/>
      <c r="CS36" s="543"/>
      <c r="CT36" s="543"/>
      <c r="CU36" s="543"/>
      <c r="CV36" s="543"/>
      <c r="CW36" s="543"/>
      <c r="CX36" s="543"/>
      <c r="CY36" s="543"/>
      <c r="CZ36" s="543"/>
      <c r="DA36" s="543"/>
      <c r="DB36" s="543"/>
      <c r="DC36" s="543"/>
      <c r="DD36" s="543"/>
      <c r="DE36" s="543"/>
      <c r="DF36" s="543"/>
      <c r="DG36" s="543"/>
      <c r="DH36" s="543"/>
      <c r="DI36" s="543"/>
      <c r="DJ36" s="543"/>
      <c r="DK36" s="543"/>
      <c r="DL36" s="543"/>
      <c r="DM36" s="543"/>
      <c r="DN36" s="543"/>
      <c r="DO36" s="543"/>
      <c r="DP36" s="543"/>
      <c r="DQ36" s="543"/>
      <c r="DR36" s="543"/>
      <c r="DS36" s="543"/>
      <c r="DT36" s="543"/>
      <c r="DU36" s="543"/>
      <c r="DV36" s="543"/>
      <c r="DW36" s="543"/>
      <c r="DX36" s="543"/>
      <c r="DY36" s="543"/>
      <c r="DZ36" s="543"/>
      <c r="EA36" s="543"/>
      <c r="EB36" s="543"/>
      <c r="EC36" s="543"/>
      <c r="ED36" s="543"/>
      <c r="EE36" s="543"/>
      <c r="EF36" s="543"/>
      <c r="EG36" s="543"/>
      <c r="EH36" s="543"/>
      <c r="EI36" s="543"/>
      <c r="EJ36" s="543"/>
      <c r="EK36" s="543"/>
      <c r="EL36" s="543"/>
      <c r="EM36" s="543"/>
      <c r="EN36" s="543"/>
      <c r="EO36" s="543"/>
      <c r="EP36" s="543"/>
      <c r="EQ36" s="543"/>
      <c r="ER36" s="543"/>
      <c r="ES36" s="543"/>
      <c r="ET36" s="543"/>
      <c r="EU36" s="543"/>
      <c r="EV36" s="543"/>
      <c r="EW36" s="543"/>
      <c r="EX36" s="543"/>
      <c r="EY36" s="543"/>
      <c r="EZ36" s="543"/>
      <c r="FA36" s="543"/>
      <c r="FB36" s="543"/>
      <c r="FC36" s="543"/>
      <c r="FD36" s="543"/>
      <c r="FE36" s="543"/>
      <c r="FF36" s="543"/>
      <c r="FG36" s="543"/>
      <c r="FH36" s="543"/>
      <c r="FI36" s="543"/>
      <c r="FJ36" s="543"/>
      <c r="FK36" s="543"/>
      <c r="FL36" s="543"/>
      <c r="FM36" s="543"/>
      <c r="FN36" s="543"/>
      <c r="FO36" s="543"/>
      <c r="FP36" s="543"/>
      <c r="FQ36" s="543"/>
      <c r="FR36" s="543"/>
      <c r="FS36" s="543"/>
      <c r="FT36" s="543"/>
      <c r="FU36" s="543"/>
      <c r="FV36" s="543"/>
      <c r="FW36" s="543"/>
      <c r="FX36" s="543"/>
      <c r="FY36" s="543"/>
      <c r="FZ36" s="543"/>
      <c r="GA36" s="543"/>
      <c r="GB36" s="543"/>
      <c r="GC36" s="543"/>
      <c r="GD36" s="543"/>
      <c r="GE36" s="543"/>
      <c r="GF36" s="543"/>
      <c r="GG36" s="543"/>
      <c r="GH36" s="543"/>
      <c r="GI36" s="543"/>
      <c r="GJ36" s="543"/>
      <c r="GK36" s="543"/>
      <c r="GL36" s="543"/>
      <c r="GM36" s="543"/>
      <c r="GN36" s="543"/>
      <c r="GO36" s="543"/>
      <c r="GP36" s="543"/>
      <c r="GQ36" s="543"/>
      <c r="GR36" s="543"/>
      <c r="GS36" s="543"/>
      <c r="GT36" s="543"/>
      <c r="GU36" s="543"/>
      <c r="GV36" s="543"/>
      <c r="GW36" s="543"/>
      <c r="GX36" s="543"/>
      <c r="GY36" s="543"/>
      <c r="GZ36" s="543"/>
      <c r="HA36" s="543"/>
      <c r="HB36" s="543"/>
      <c r="HC36" s="543"/>
      <c r="HD36" s="543"/>
      <c r="HE36" s="543"/>
      <c r="HF36" s="543"/>
      <c r="HG36" s="543"/>
      <c r="HH36" s="543"/>
      <c r="HI36" s="543"/>
      <c r="HJ36" s="543"/>
      <c r="HK36" s="543"/>
      <c r="HL36" s="543"/>
      <c r="HM36" s="543"/>
      <c r="HN36" s="543"/>
      <c r="HO36" s="543"/>
      <c r="HP36" s="543"/>
      <c r="HQ36" s="543"/>
      <c r="HR36" s="543"/>
      <c r="HS36" s="543"/>
      <c r="HT36" s="543"/>
      <c r="HU36" s="543"/>
      <c r="HV36" s="543"/>
      <c r="HW36" s="543"/>
      <c r="HX36" s="543"/>
      <c r="HY36" s="543"/>
      <c r="HZ36" s="543"/>
      <c r="IA36" s="543"/>
      <c r="IB36" s="543"/>
      <c r="IC36" s="543"/>
      <c r="ID36" s="543"/>
      <c r="IE36" s="543"/>
      <c r="IF36" s="543"/>
      <c r="IG36" s="543"/>
      <c r="IH36" s="543"/>
      <c r="II36" s="543"/>
      <c r="IJ36" s="543"/>
      <c r="IK36" s="543"/>
      <c r="IL36" s="543"/>
      <c r="IM36" s="543"/>
      <c r="IN36" s="543"/>
      <c r="IO36" s="543"/>
      <c r="IP36" s="543"/>
      <c r="IQ36" s="543"/>
      <c r="IR36" s="543"/>
      <c r="IS36" s="543"/>
      <c r="IT36" s="543"/>
      <c r="IU36" s="543"/>
      <c r="IV36" s="543"/>
      <c r="IW36" s="543"/>
      <c r="IX36" s="543"/>
      <c r="IY36" s="543"/>
      <c r="IZ36" s="543"/>
      <c r="JA36" s="543"/>
      <c r="JB36" s="543"/>
      <c r="JC36" s="543"/>
      <c r="JD36" s="543"/>
      <c r="JE36" s="543"/>
      <c r="JF36" s="543"/>
      <c r="JG36" s="543"/>
      <c r="JH36" s="543"/>
      <c r="JI36" s="543"/>
      <c r="JJ36" s="543"/>
      <c r="JK36" s="543"/>
      <c r="JL36" s="543"/>
      <c r="JM36" s="543"/>
      <c r="JN36" s="543"/>
      <c r="JO36" s="543"/>
      <c r="JP36" s="543"/>
      <c r="JQ36" s="543"/>
      <c r="JR36" s="543"/>
      <c r="JS36" s="543"/>
      <c r="JT36" s="543"/>
      <c r="JU36" s="543"/>
      <c r="JV36" s="543"/>
      <c r="JW36" s="543"/>
      <c r="JX36" s="543"/>
      <c r="JY36" s="543"/>
      <c r="JZ36" s="543"/>
      <c r="KA36" s="543"/>
      <c r="KB36" s="543"/>
      <c r="KC36" s="543"/>
      <c r="KD36" s="543"/>
      <c r="KE36" s="543"/>
      <c r="KF36" s="543"/>
      <c r="KG36" s="543"/>
      <c r="KH36" s="543"/>
      <c r="KI36" s="543"/>
      <c r="KJ36" s="543"/>
      <c r="KK36" s="543"/>
      <c r="KL36" s="543"/>
      <c r="KM36" s="543"/>
      <c r="KN36" s="543"/>
      <c r="KO36" s="543"/>
      <c r="KP36" s="543"/>
      <c r="KQ36" s="543"/>
      <c r="KR36" s="543"/>
      <c r="KS36" s="543"/>
      <c r="KT36" s="543"/>
      <c r="KU36" s="543"/>
      <c r="KV36" s="543"/>
      <c r="KW36" s="543"/>
      <c r="KX36" s="543"/>
      <c r="KY36" s="543"/>
      <c r="KZ36" s="543"/>
      <c r="LA36" s="543"/>
      <c r="LB36" s="543"/>
      <c r="LC36" s="543"/>
      <c r="LD36" s="543"/>
      <c r="LE36" s="543"/>
      <c r="LF36" s="543"/>
      <c r="LG36" s="543"/>
      <c r="LH36" s="543"/>
      <c r="LI36" s="543"/>
      <c r="LJ36" s="543"/>
      <c r="LK36" s="543"/>
      <c r="LL36" s="543"/>
      <c r="LM36" s="543"/>
      <c r="LN36" s="543"/>
      <c r="LO36" s="543"/>
      <c r="LP36" s="543"/>
      <c r="LQ36" s="543"/>
      <c r="LR36" s="543"/>
      <c r="LS36" s="543"/>
      <c r="LT36" s="543"/>
      <c r="LU36" s="543"/>
      <c r="LV36" s="543"/>
      <c r="LW36" s="543"/>
      <c r="LX36" s="543"/>
      <c r="LY36" s="543"/>
      <c r="LZ36" s="543"/>
      <c r="MA36" s="543"/>
      <c r="MB36" s="543"/>
      <c r="MC36" s="543"/>
      <c r="MD36" s="543"/>
      <c r="ME36" s="543"/>
      <c r="MF36" s="543"/>
      <c r="MG36" s="543"/>
      <c r="MH36" s="543"/>
      <c r="MI36" s="543"/>
      <c r="MJ36" s="543"/>
      <c r="MK36" s="543"/>
      <c r="ML36" s="543"/>
      <c r="MM36" s="543"/>
      <c r="MN36" s="543"/>
      <c r="MO36" s="543"/>
      <c r="MP36" s="543"/>
      <c r="MQ36" s="543"/>
      <c r="MR36" s="543"/>
      <c r="MS36" s="543"/>
      <c r="MT36" s="543"/>
      <c r="MU36" s="543"/>
      <c r="MV36" s="543"/>
      <c r="MW36" s="543"/>
      <c r="MX36" s="543"/>
      <c r="MY36" s="543"/>
      <c r="MZ36" s="543"/>
      <c r="NA36" s="543"/>
      <c r="NB36" s="543"/>
      <c r="NC36" s="543"/>
      <c r="ND36" s="543"/>
      <c r="NE36" s="543"/>
      <c r="NF36" s="543"/>
      <c r="NG36" s="543"/>
      <c r="NH36" s="543"/>
      <c r="NI36" s="543"/>
      <c r="NJ36" s="543"/>
      <c r="NK36" s="543"/>
      <c r="NL36" s="543"/>
      <c r="NM36" s="543"/>
      <c r="NN36" s="543"/>
      <c r="NO36" s="543"/>
      <c r="NP36" s="543"/>
      <c r="NQ36" s="543"/>
      <c r="NR36" s="543"/>
      <c r="NS36" s="543"/>
      <c r="NT36" s="543"/>
      <c r="NU36" s="543"/>
      <c r="NV36" s="543"/>
      <c r="NW36" s="543"/>
      <c r="NX36" s="543"/>
      <c r="NY36" s="543"/>
      <c r="NZ36" s="543"/>
      <c r="OA36" s="543"/>
      <c r="OB36" s="543"/>
      <c r="OC36" s="543"/>
      <c r="OD36" s="543"/>
      <c r="OE36" s="543"/>
      <c r="OF36" s="543"/>
      <c r="OG36" s="543"/>
      <c r="OH36" s="543"/>
      <c r="OI36" s="543"/>
      <c r="OJ36" s="543"/>
      <c r="OK36" s="543"/>
      <c r="OL36" s="543"/>
      <c r="OM36" s="543"/>
      <c r="ON36" s="543"/>
      <c r="OO36" s="543"/>
      <c r="OP36" s="543"/>
      <c r="OQ36" s="543"/>
      <c r="OR36" s="543"/>
      <c r="OS36" s="543"/>
      <c r="OT36" s="543"/>
      <c r="OU36" s="543"/>
      <c r="OV36" s="543"/>
      <c r="OW36" s="543"/>
      <c r="OX36" s="543"/>
      <c r="OY36" s="543"/>
      <c r="OZ36" s="543"/>
      <c r="PA36" s="543"/>
      <c r="PB36" s="543"/>
      <c r="PC36" s="543"/>
      <c r="PD36" s="543"/>
      <c r="PE36" s="543"/>
      <c r="PF36" s="543"/>
      <c r="PG36" s="543"/>
      <c r="PH36" s="543"/>
      <c r="PI36" s="543"/>
      <c r="PJ36" s="543"/>
      <c r="PK36" s="543"/>
      <c r="PL36" s="543"/>
      <c r="PM36" s="543"/>
      <c r="PN36" s="543"/>
      <c r="PO36" s="543"/>
      <c r="PP36" s="543"/>
      <c r="PQ36" s="543"/>
      <c r="PR36" s="543"/>
      <c r="PS36" s="543"/>
      <c r="PT36" s="543"/>
      <c r="PU36" s="543"/>
      <c r="PV36" s="543"/>
      <c r="PW36" s="543"/>
      <c r="PX36" s="543"/>
      <c r="PY36" s="543"/>
      <c r="PZ36" s="543"/>
      <c r="QA36" s="543"/>
      <c r="QB36" s="543"/>
      <c r="QC36" s="543"/>
      <c r="QD36" s="543"/>
      <c r="QE36" s="543"/>
      <c r="QF36" s="543"/>
      <c r="QG36" s="543"/>
      <c r="QH36" s="543"/>
      <c r="QI36" s="543"/>
      <c r="QJ36" s="543"/>
      <c r="QK36" s="543"/>
      <c r="QL36" s="543"/>
      <c r="QM36" s="543"/>
      <c r="QN36" s="543"/>
      <c r="QO36" s="543"/>
      <c r="QP36" s="543"/>
      <c r="QQ36" s="543"/>
    </row>
    <row r="37" spans="1:459" s="544" customFormat="1" ht="22.5">
      <c r="A37" s="546" t="s">
        <v>636</v>
      </c>
      <c r="B37" s="547" t="s">
        <v>980</v>
      </c>
      <c r="C37" s="738" t="s">
        <v>61</v>
      </c>
      <c r="D37" s="738" t="s">
        <v>61</v>
      </c>
      <c r="E37" s="738" t="s">
        <v>61</v>
      </c>
      <c r="F37" s="738" t="s">
        <v>61</v>
      </c>
      <c r="G37" s="738" t="s">
        <v>61</v>
      </c>
      <c r="H37" s="738" t="s">
        <v>61</v>
      </c>
      <c r="I37" s="738" t="s">
        <v>61</v>
      </c>
      <c r="J37" s="738" t="s">
        <v>61</v>
      </c>
      <c r="K37" s="738" t="s">
        <v>61</v>
      </c>
      <c r="L37" s="738" t="s">
        <v>61</v>
      </c>
      <c r="M37" s="738" t="s">
        <v>61</v>
      </c>
      <c r="N37" s="738" t="s">
        <v>61</v>
      </c>
      <c r="O37" s="738" t="s">
        <v>61</v>
      </c>
      <c r="P37" s="738" t="s">
        <v>61</v>
      </c>
      <c r="Q37" s="542">
        <f>SUM(Q38:Q38)</f>
        <v>3.5</v>
      </c>
      <c r="R37" s="542">
        <f>SUM(R38:R38)</f>
        <v>0</v>
      </c>
      <c r="S37" s="542">
        <f>SUM(S38:S38)</f>
        <v>0.5</v>
      </c>
      <c r="T37" s="542">
        <f>T38</f>
        <v>3</v>
      </c>
      <c r="U37" s="542">
        <f>SUM(U38:U38)</f>
        <v>0</v>
      </c>
      <c r="V37" s="738" t="s">
        <v>552</v>
      </c>
      <c r="W37" s="738" t="s">
        <v>552</v>
      </c>
      <c r="X37" s="738" t="s">
        <v>552</v>
      </c>
      <c r="Y37" s="738" t="s">
        <v>552</v>
      </c>
      <c r="Z37" s="738" t="s">
        <v>552</v>
      </c>
      <c r="AA37" s="738" t="s">
        <v>552</v>
      </c>
      <c r="AB37" s="738" t="s">
        <v>552</v>
      </c>
      <c r="AC37" s="738" t="s">
        <v>552</v>
      </c>
      <c r="AD37" s="738" t="s">
        <v>552</v>
      </c>
      <c r="AE37" s="738" t="s">
        <v>552</v>
      </c>
      <c r="AF37" s="738" t="s">
        <v>552</v>
      </c>
      <c r="AG37" s="738" t="s">
        <v>552</v>
      </c>
      <c r="AH37" s="738" t="s">
        <v>552</v>
      </c>
      <c r="AI37" s="738" t="s">
        <v>552</v>
      </c>
      <c r="AJ37" s="543"/>
      <c r="AK37" s="543"/>
      <c r="AL37" s="543"/>
      <c r="AM37" s="543"/>
      <c r="AN37" s="543"/>
      <c r="AO37" s="543"/>
      <c r="AP37" s="543"/>
      <c r="AQ37" s="543"/>
      <c r="AR37" s="543"/>
      <c r="AS37" s="543"/>
      <c r="AT37" s="543"/>
      <c r="AU37" s="543"/>
      <c r="AV37" s="543"/>
      <c r="AW37" s="543"/>
      <c r="AX37" s="543"/>
      <c r="AY37" s="543"/>
      <c r="AZ37" s="543"/>
      <c r="BA37" s="543"/>
      <c r="BB37" s="543"/>
      <c r="BC37" s="543"/>
      <c r="BD37" s="543"/>
      <c r="BE37" s="543"/>
      <c r="BF37" s="543"/>
      <c r="BG37" s="543"/>
      <c r="BH37" s="543"/>
      <c r="BI37" s="543"/>
      <c r="BJ37" s="543"/>
      <c r="BK37" s="543"/>
      <c r="BL37" s="543"/>
      <c r="BM37" s="543"/>
      <c r="BN37" s="543"/>
      <c r="BO37" s="543"/>
      <c r="BP37" s="543"/>
      <c r="BQ37" s="543"/>
      <c r="BR37" s="543"/>
      <c r="BS37" s="543"/>
      <c r="BT37" s="543"/>
      <c r="BU37" s="543"/>
      <c r="BV37" s="543"/>
      <c r="BW37" s="543"/>
      <c r="BX37" s="543"/>
      <c r="BY37" s="543"/>
      <c r="BZ37" s="543"/>
      <c r="CA37" s="543"/>
      <c r="CB37" s="543"/>
      <c r="CC37" s="543"/>
      <c r="CD37" s="543"/>
      <c r="CE37" s="543"/>
      <c r="CF37" s="543"/>
      <c r="CG37" s="543"/>
      <c r="CH37" s="543"/>
      <c r="CI37" s="543"/>
      <c r="CJ37" s="543"/>
      <c r="CK37" s="543"/>
      <c r="CL37" s="543"/>
      <c r="CM37" s="543"/>
      <c r="CN37" s="543"/>
      <c r="CO37" s="543"/>
      <c r="CP37" s="543"/>
      <c r="CQ37" s="543"/>
      <c r="CR37" s="543"/>
      <c r="CS37" s="543"/>
      <c r="CT37" s="543"/>
      <c r="CU37" s="543"/>
      <c r="CV37" s="543"/>
      <c r="CW37" s="543"/>
      <c r="CX37" s="543"/>
      <c r="CY37" s="543"/>
      <c r="CZ37" s="543"/>
      <c r="DA37" s="543"/>
      <c r="DB37" s="543"/>
      <c r="DC37" s="543"/>
      <c r="DD37" s="543"/>
      <c r="DE37" s="543"/>
      <c r="DF37" s="543"/>
      <c r="DG37" s="543"/>
      <c r="DH37" s="543"/>
      <c r="DI37" s="543"/>
      <c r="DJ37" s="543"/>
      <c r="DK37" s="543"/>
      <c r="DL37" s="543"/>
      <c r="DM37" s="543"/>
      <c r="DN37" s="543"/>
      <c r="DO37" s="543"/>
      <c r="DP37" s="543"/>
      <c r="DQ37" s="543"/>
      <c r="DR37" s="543"/>
      <c r="DS37" s="543"/>
      <c r="DT37" s="543"/>
      <c r="DU37" s="543"/>
      <c r="DV37" s="543"/>
      <c r="DW37" s="543"/>
      <c r="DX37" s="543"/>
      <c r="DY37" s="543"/>
      <c r="DZ37" s="543"/>
      <c r="EA37" s="543"/>
      <c r="EB37" s="543"/>
      <c r="EC37" s="543"/>
      <c r="ED37" s="543"/>
      <c r="EE37" s="543"/>
      <c r="EF37" s="543"/>
      <c r="EG37" s="543"/>
      <c r="EH37" s="543"/>
      <c r="EI37" s="543"/>
      <c r="EJ37" s="543"/>
      <c r="EK37" s="543"/>
      <c r="EL37" s="543"/>
      <c r="EM37" s="543"/>
      <c r="EN37" s="543"/>
      <c r="EO37" s="543"/>
      <c r="EP37" s="543"/>
      <c r="EQ37" s="543"/>
      <c r="ER37" s="543"/>
      <c r="ES37" s="543"/>
      <c r="ET37" s="543"/>
      <c r="EU37" s="543"/>
      <c r="EV37" s="543"/>
      <c r="EW37" s="543"/>
      <c r="EX37" s="543"/>
      <c r="EY37" s="543"/>
      <c r="EZ37" s="543"/>
      <c r="FA37" s="543"/>
      <c r="FB37" s="543"/>
      <c r="FC37" s="543"/>
      <c r="FD37" s="543"/>
      <c r="FE37" s="543"/>
      <c r="FF37" s="543"/>
      <c r="FG37" s="543"/>
      <c r="FH37" s="543"/>
      <c r="FI37" s="543"/>
      <c r="FJ37" s="543"/>
      <c r="FK37" s="543"/>
      <c r="FL37" s="543"/>
      <c r="FM37" s="543"/>
      <c r="FN37" s="543"/>
      <c r="FO37" s="543"/>
      <c r="FP37" s="543"/>
      <c r="FQ37" s="543"/>
      <c r="FR37" s="543"/>
      <c r="FS37" s="543"/>
      <c r="FT37" s="543"/>
      <c r="FU37" s="543"/>
      <c r="FV37" s="543"/>
      <c r="FW37" s="543"/>
      <c r="FX37" s="543"/>
      <c r="FY37" s="543"/>
      <c r="FZ37" s="543"/>
      <c r="GA37" s="543"/>
      <c r="GB37" s="543"/>
      <c r="GC37" s="543"/>
      <c r="GD37" s="543"/>
      <c r="GE37" s="543"/>
      <c r="GF37" s="543"/>
      <c r="GG37" s="543"/>
      <c r="GH37" s="543"/>
      <c r="GI37" s="543"/>
      <c r="GJ37" s="543"/>
      <c r="GK37" s="543"/>
      <c r="GL37" s="543"/>
      <c r="GM37" s="543"/>
      <c r="GN37" s="543"/>
      <c r="GO37" s="543"/>
      <c r="GP37" s="543"/>
      <c r="GQ37" s="543"/>
      <c r="GR37" s="543"/>
      <c r="GS37" s="543"/>
      <c r="GT37" s="543"/>
      <c r="GU37" s="543"/>
      <c r="GV37" s="543"/>
      <c r="GW37" s="543"/>
      <c r="GX37" s="543"/>
      <c r="GY37" s="543"/>
      <c r="GZ37" s="543"/>
      <c r="HA37" s="543"/>
      <c r="HB37" s="543"/>
      <c r="HC37" s="543"/>
      <c r="HD37" s="543"/>
      <c r="HE37" s="543"/>
      <c r="HF37" s="543"/>
      <c r="HG37" s="543"/>
      <c r="HH37" s="543"/>
      <c r="HI37" s="543"/>
      <c r="HJ37" s="543"/>
      <c r="HK37" s="543"/>
      <c r="HL37" s="543"/>
      <c r="HM37" s="543"/>
      <c r="HN37" s="543"/>
      <c r="HO37" s="543"/>
      <c r="HP37" s="543"/>
      <c r="HQ37" s="543"/>
      <c r="HR37" s="543"/>
      <c r="HS37" s="543"/>
      <c r="HT37" s="543"/>
      <c r="HU37" s="543"/>
      <c r="HV37" s="543"/>
      <c r="HW37" s="543"/>
      <c r="HX37" s="543"/>
      <c r="HY37" s="543"/>
      <c r="HZ37" s="543"/>
      <c r="IA37" s="543"/>
      <c r="IB37" s="543"/>
      <c r="IC37" s="543"/>
      <c r="ID37" s="543"/>
      <c r="IE37" s="543"/>
      <c r="IF37" s="543"/>
      <c r="IG37" s="543"/>
      <c r="IH37" s="543"/>
      <c r="II37" s="543"/>
      <c r="IJ37" s="543"/>
      <c r="IK37" s="543"/>
      <c r="IL37" s="543"/>
      <c r="IM37" s="543"/>
      <c r="IN37" s="543"/>
      <c r="IO37" s="543"/>
      <c r="IP37" s="543"/>
      <c r="IQ37" s="543"/>
      <c r="IR37" s="543"/>
      <c r="IS37" s="543"/>
      <c r="IT37" s="543"/>
      <c r="IU37" s="543"/>
      <c r="IV37" s="543"/>
      <c r="IW37" s="543"/>
      <c r="IX37" s="543"/>
      <c r="IY37" s="543"/>
      <c r="IZ37" s="543"/>
      <c r="JA37" s="543"/>
      <c r="JB37" s="543"/>
      <c r="JC37" s="543"/>
      <c r="JD37" s="543"/>
      <c r="JE37" s="543"/>
      <c r="JF37" s="543"/>
      <c r="JG37" s="543"/>
      <c r="JH37" s="543"/>
      <c r="JI37" s="543"/>
      <c r="JJ37" s="543"/>
      <c r="JK37" s="543"/>
      <c r="JL37" s="543"/>
      <c r="JM37" s="543"/>
      <c r="JN37" s="543"/>
      <c r="JO37" s="543"/>
      <c r="JP37" s="543"/>
      <c r="JQ37" s="543"/>
      <c r="JR37" s="543"/>
      <c r="JS37" s="543"/>
      <c r="JT37" s="543"/>
      <c r="JU37" s="543"/>
      <c r="JV37" s="543"/>
      <c r="JW37" s="543"/>
      <c r="JX37" s="543"/>
      <c r="JY37" s="543"/>
      <c r="JZ37" s="543"/>
      <c r="KA37" s="543"/>
      <c r="KB37" s="543"/>
      <c r="KC37" s="543"/>
      <c r="KD37" s="543"/>
      <c r="KE37" s="543"/>
      <c r="KF37" s="543"/>
      <c r="KG37" s="543"/>
      <c r="KH37" s="543"/>
      <c r="KI37" s="543"/>
      <c r="KJ37" s="543"/>
      <c r="KK37" s="543"/>
      <c r="KL37" s="543"/>
      <c r="KM37" s="543"/>
      <c r="KN37" s="543"/>
      <c r="KO37" s="543"/>
      <c r="KP37" s="543"/>
      <c r="KQ37" s="543"/>
      <c r="KR37" s="543"/>
      <c r="KS37" s="543"/>
      <c r="KT37" s="543"/>
      <c r="KU37" s="543"/>
      <c r="KV37" s="543"/>
      <c r="KW37" s="543"/>
      <c r="KX37" s="543"/>
      <c r="KY37" s="543"/>
      <c r="KZ37" s="543"/>
      <c r="LA37" s="543"/>
      <c r="LB37" s="543"/>
      <c r="LC37" s="543"/>
      <c r="LD37" s="543"/>
      <c r="LE37" s="543"/>
      <c r="LF37" s="543"/>
      <c r="LG37" s="543"/>
      <c r="LH37" s="543"/>
      <c r="LI37" s="543"/>
      <c r="LJ37" s="543"/>
      <c r="LK37" s="543"/>
      <c r="LL37" s="543"/>
      <c r="LM37" s="543"/>
      <c r="LN37" s="543"/>
      <c r="LO37" s="543"/>
      <c r="LP37" s="543"/>
      <c r="LQ37" s="543"/>
      <c r="LR37" s="543"/>
      <c r="LS37" s="543"/>
      <c r="LT37" s="543"/>
      <c r="LU37" s="543"/>
      <c r="LV37" s="543"/>
      <c r="LW37" s="543"/>
      <c r="LX37" s="543"/>
      <c r="LY37" s="543"/>
      <c r="LZ37" s="543"/>
      <c r="MA37" s="543"/>
      <c r="MB37" s="543"/>
      <c r="MC37" s="543"/>
      <c r="MD37" s="543"/>
      <c r="ME37" s="543"/>
      <c r="MF37" s="543"/>
      <c r="MG37" s="543"/>
      <c r="MH37" s="543"/>
      <c r="MI37" s="543"/>
      <c r="MJ37" s="543"/>
      <c r="MK37" s="543"/>
      <c r="ML37" s="543"/>
      <c r="MM37" s="543"/>
      <c r="MN37" s="543"/>
      <c r="MO37" s="543"/>
      <c r="MP37" s="543"/>
      <c r="MQ37" s="543"/>
      <c r="MR37" s="543"/>
      <c r="MS37" s="543"/>
      <c r="MT37" s="543"/>
      <c r="MU37" s="543"/>
      <c r="MV37" s="543"/>
      <c r="MW37" s="543"/>
      <c r="MX37" s="543"/>
      <c r="MY37" s="543"/>
      <c r="MZ37" s="543"/>
      <c r="NA37" s="543"/>
      <c r="NB37" s="543"/>
      <c r="NC37" s="543"/>
      <c r="ND37" s="543"/>
      <c r="NE37" s="543"/>
      <c r="NF37" s="543"/>
      <c r="NG37" s="543"/>
      <c r="NH37" s="543"/>
      <c r="NI37" s="543"/>
      <c r="NJ37" s="543"/>
      <c r="NK37" s="543"/>
      <c r="NL37" s="543"/>
      <c r="NM37" s="543"/>
      <c r="NN37" s="543"/>
      <c r="NO37" s="543"/>
      <c r="NP37" s="543"/>
      <c r="NQ37" s="543"/>
      <c r="NR37" s="543"/>
      <c r="NS37" s="543"/>
      <c r="NT37" s="543"/>
      <c r="NU37" s="543"/>
      <c r="NV37" s="543"/>
      <c r="NW37" s="543"/>
      <c r="NX37" s="543"/>
      <c r="NY37" s="543"/>
      <c r="NZ37" s="543"/>
      <c r="OA37" s="543"/>
      <c r="OB37" s="543"/>
      <c r="OC37" s="543"/>
      <c r="OD37" s="543"/>
      <c r="OE37" s="543"/>
      <c r="OF37" s="543"/>
      <c r="OG37" s="543"/>
      <c r="OH37" s="543"/>
      <c r="OI37" s="543"/>
      <c r="OJ37" s="543"/>
      <c r="OK37" s="543"/>
      <c r="OL37" s="543"/>
      <c r="OM37" s="543"/>
      <c r="ON37" s="543"/>
      <c r="OO37" s="543"/>
      <c r="OP37" s="543"/>
      <c r="OQ37" s="543"/>
      <c r="OR37" s="543"/>
      <c r="OS37" s="543"/>
      <c r="OT37" s="543"/>
      <c r="OU37" s="543"/>
      <c r="OV37" s="543"/>
      <c r="OW37" s="543"/>
      <c r="OX37" s="543"/>
      <c r="OY37" s="543"/>
      <c r="OZ37" s="543"/>
      <c r="PA37" s="543"/>
      <c r="PB37" s="543"/>
      <c r="PC37" s="543"/>
      <c r="PD37" s="543"/>
      <c r="PE37" s="543"/>
      <c r="PF37" s="543"/>
      <c r="PG37" s="543"/>
      <c r="PH37" s="543"/>
      <c r="PI37" s="543"/>
      <c r="PJ37" s="543"/>
      <c r="PK37" s="543"/>
      <c r="PL37" s="543"/>
      <c r="PM37" s="543"/>
      <c r="PN37" s="543"/>
      <c r="PO37" s="543"/>
      <c r="PP37" s="543"/>
      <c r="PQ37" s="543"/>
      <c r="PR37" s="543"/>
      <c r="PS37" s="543"/>
      <c r="PT37" s="543"/>
      <c r="PU37" s="543"/>
      <c r="PV37" s="543"/>
      <c r="PW37" s="543"/>
      <c r="PX37" s="543"/>
      <c r="PY37" s="543"/>
      <c r="PZ37" s="543"/>
      <c r="QA37" s="543"/>
      <c r="QB37" s="543"/>
      <c r="QC37" s="543"/>
      <c r="QD37" s="543"/>
      <c r="QE37" s="543"/>
      <c r="QF37" s="543"/>
      <c r="QG37" s="543"/>
      <c r="QH37" s="543"/>
      <c r="QI37" s="543"/>
      <c r="QJ37" s="543"/>
      <c r="QK37" s="543"/>
      <c r="QL37" s="543"/>
      <c r="QM37" s="543"/>
      <c r="QN37" s="543"/>
      <c r="QO37" s="543"/>
      <c r="QP37" s="543"/>
      <c r="QQ37" s="543"/>
    </row>
    <row r="38" spans="1:459" s="560" customFormat="1" ht="139.5">
      <c r="A38" s="559" t="s">
        <v>888</v>
      </c>
      <c r="B38" s="333" t="s">
        <v>1131</v>
      </c>
      <c r="C38" s="540" t="s">
        <v>61</v>
      </c>
      <c r="D38" s="540" t="s">
        <v>61</v>
      </c>
      <c r="E38" s="540" t="s">
        <v>61</v>
      </c>
      <c r="F38" s="540" t="s">
        <v>61</v>
      </c>
      <c r="G38" s="540" t="s">
        <v>61</v>
      </c>
      <c r="H38" s="540" t="s">
        <v>61</v>
      </c>
      <c r="I38" s="540" t="s">
        <v>61</v>
      </c>
      <c r="J38" s="540" t="s">
        <v>61</v>
      </c>
      <c r="K38" s="738" t="s">
        <v>61</v>
      </c>
      <c r="L38" s="738" t="s">
        <v>61</v>
      </c>
      <c r="M38" s="738" t="s">
        <v>61</v>
      </c>
      <c r="N38" s="738" t="s">
        <v>61</v>
      </c>
      <c r="O38" s="738" t="s">
        <v>61</v>
      </c>
      <c r="P38" s="540" t="s">
        <v>945</v>
      </c>
      <c r="Q38" s="462">
        <f>SUM(R38:U38)</f>
        <v>3.5</v>
      </c>
      <c r="R38" s="542">
        <v>0</v>
      </c>
      <c r="S38" s="462">
        <v>0.5</v>
      </c>
      <c r="T38" s="558">
        <v>3</v>
      </c>
      <c r="U38" s="562" t="s">
        <v>61</v>
      </c>
      <c r="V38" s="738" t="s">
        <v>552</v>
      </c>
      <c r="W38" s="738" t="s">
        <v>552</v>
      </c>
      <c r="X38" s="738" t="s">
        <v>552</v>
      </c>
      <c r="Y38" s="738" t="s">
        <v>552</v>
      </c>
      <c r="Z38" s="738" t="s">
        <v>552</v>
      </c>
      <c r="AA38" s="738" t="s">
        <v>552</v>
      </c>
      <c r="AB38" s="738" t="s">
        <v>552</v>
      </c>
      <c r="AC38" s="738" t="s">
        <v>552</v>
      </c>
      <c r="AD38" s="738" t="s">
        <v>552</v>
      </c>
      <c r="AE38" s="738" t="s">
        <v>552</v>
      </c>
      <c r="AF38" s="738" t="s">
        <v>552</v>
      </c>
      <c r="AG38" s="738" t="s">
        <v>552</v>
      </c>
      <c r="AH38" s="738" t="s">
        <v>552</v>
      </c>
      <c r="AI38" s="738" t="s">
        <v>552</v>
      </c>
      <c r="AJ38" s="534"/>
      <c r="AK38" s="534"/>
      <c r="AL38" s="534"/>
      <c r="AM38" s="534"/>
      <c r="AN38" s="534"/>
      <c r="AO38" s="534"/>
      <c r="AP38" s="534"/>
      <c r="AQ38" s="534"/>
      <c r="AR38" s="534"/>
      <c r="AS38" s="534"/>
      <c r="AT38" s="534"/>
      <c r="AU38" s="534"/>
      <c r="AV38" s="534"/>
      <c r="AW38" s="534"/>
      <c r="AX38" s="534"/>
      <c r="AY38" s="534"/>
      <c r="AZ38" s="534"/>
      <c r="BA38" s="534"/>
      <c r="BB38" s="534"/>
      <c r="BC38" s="534"/>
      <c r="BD38" s="534"/>
      <c r="BE38" s="534"/>
      <c r="BF38" s="534"/>
      <c r="BG38" s="534"/>
      <c r="BH38" s="534"/>
      <c r="BI38" s="534"/>
      <c r="BJ38" s="534"/>
      <c r="BK38" s="534"/>
      <c r="BL38" s="534"/>
      <c r="BM38" s="534"/>
      <c r="BN38" s="534"/>
      <c r="BO38" s="534"/>
      <c r="BP38" s="534"/>
      <c r="BQ38" s="534"/>
      <c r="BR38" s="534"/>
      <c r="BS38" s="534"/>
      <c r="BT38" s="534"/>
      <c r="BU38" s="534"/>
      <c r="BV38" s="534"/>
      <c r="BW38" s="534"/>
      <c r="BX38" s="534"/>
      <c r="BY38" s="534"/>
      <c r="BZ38" s="534"/>
      <c r="CA38" s="534"/>
      <c r="CB38" s="534"/>
      <c r="CC38" s="534"/>
      <c r="CD38" s="534"/>
      <c r="CE38" s="534"/>
      <c r="CF38" s="534"/>
      <c r="CG38" s="534"/>
      <c r="CH38" s="534"/>
      <c r="CI38" s="534"/>
      <c r="CJ38" s="534"/>
      <c r="CK38" s="534"/>
      <c r="CL38" s="534"/>
      <c r="CM38" s="534"/>
      <c r="CN38" s="534"/>
      <c r="CO38" s="534"/>
      <c r="CP38" s="534"/>
      <c r="CQ38" s="534"/>
      <c r="CR38" s="534"/>
      <c r="CS38" s="534"/>
      <c r="CT38" s="534"/>
      <c r="CU38" s="534"/>
      <c r="CV38" s="534"/>
      <c r="CW38" s="534"/>
      <c r="CX38" s="534"/>
      <c r="CY38" s="534"/>
      <c r="CZ38" s="534"/>
      <c r="DA38" s="534"/>
      <c r="DB38" s="534"/>
      <c r="DC38" s="534"/>
      <c r="DD38" s="534"/>
      <c r="DE38" s="534"/>
      <c r="DF38" s="534"/>
      <c r="DG38" s="534"/>
      <c r="DH38" s="534"/>
      <c r="DI38" s="534"/>
      <c r="DJ38" s="534"/>
      <c r="DK38" s="534"/>
      <c r="DL38" s="534"/>
      <c r="DM38" s="534"/>
      <c r="DN38" s="534"/>
      <c r="DO38" s="534"/>
      <c r="DP38" s="534"/>
      <c r="DQ38" s="534"/>
      <c r="DR38" s="534"/>
      <c r="DS38" s="534"/>
      <c r="DT38" s="534"/>
      <c r="DU38" s="534"/>
      <c r="DV38" s="534"/>
      <c r="DW38" s="534"/>
      <c r="DX38" s="534"/>
      <c r="DY38" s="534"/>
      <c r="DZ38" s="534"/>
      <c r="EA38" s="534"/>
      <c r="EB38" s="534"/>
      <c r="EC38" s="534"/>
      <c r="ED38" s="534"/>
      <c r="EE38" s="534"/>
      <c r="EF38" s="534"/>
      <c r="EG38" s="534"/>
      <c r="EH38" s="534"/>
      <c r="EI38" s="534"/>
      <c r="EJ38" s="534"/>
      <c r="EK38" s="534"/>
      <c r="EL38" s="534"/>
      <c r="EM38" s="534"/>
      <c r="EN38" s="534"/>
      <c r="EO38" s="534"/>
      <c r="EP38" s="534"/>
      <c r="EQ38" s="534"/>
      <c r="ER38" s="534"/>
      <c r="ES38" s="534"/>
      <c r="ET38" s="534"/>
      <c r="EU38" s="534"/>
      <c r="EV38" s="534"/>
      <c r="EW38" s="534"/>
      <c r="EX38" s="534"/>
      <c r="EY38" s="534"/>
      <c r="EZ38" s="534"/>
      <c r="FA38" s="534"/>
      <c r="FB38" s="534"/>
      <c r="FC38" s="534"/>
      <c r="FD38" s="534"/>
      <c r="FE38" s="534"/>
      <c r="FF38" s="534"/>
      <c r="FG38" s="534"/>
      <c r="FH38" s="534"/>
      <c r="FI38" s="534"/>
      <c r="FJ38" s="534"/>
      <c r="FK38" s="534"/>
      <c r="FL38" s="534"/>
      <c r="FM38" s="534"/>
      <c r="FN38" s="534"/>
      <c r="FO38" s="534"/>
      <c r="FP38" s="534"/>
      <c r="FQ38" s="534"/>
      <c r="FR38" s="534"/>
      <c r="FS38" s="534"/>
      <c r="FT38" s="534"/>
      <c r="FU38" s="534"/>
      <c r="FV38" s="534"/>
      <c r="FW38" s="534"/>
      <c r="FX38" s="534"/>
      <c r="FY38" s="534"/>
      <c r="FZ38" s="534"/>
      <c r="GA38" s="534"/>
      <c r="GB38" s="534"/>
      <c r="GC38" s="534"/>
      <c r="GD38" s="534"/>
      <c r="GE38" s="534"/>
      <c r="GF38" s="534"/>
      <c r="GG38" s="534"/>
      <c r="GH38" s="534"/>
      <c r="GI38" s="534"/>
      <c r="GJ38" s="534"/>
      <c r="GK38" s="534"/>
      <c r="GL38" s="534"/>
      <c r="GM38" s="534"/>
      <c r="GN38" s="534"/>
      <c r="GO38" s="534"/>
      <c r="GP38" s="534"/>
      <c r="GQ38" s="534"/>
      <c r="GR38" s="534"/>
      <c r="GS38" s="534"/>
      <c r="GT38" s="534"/>
      <c r="GU38" s="534"/>
      <c r="GV38" s="534"/>
      <c r="GW38" s="534"/>
      <c r="GX38" s="534"/>
      <c r="GY38" s="534"/>
      <c r="GZ38" s="534"/>
      <c r="HA38" s="534"/>
      <c r="HB38" s="534"/>
      <c r="HC38" s="534"/>
      <c r="HD38" s="534"/>
      <c r="HE38" s="534"/>
      <c r="HF38" s="534"/>
      <c r="HG38" s="534"/>
      <c r="HH38" s="534"/>
      <c r="HI38" s="534"/>
      <c r="HJ38" s="534"/>
      <c r="HK38" s="534"/>
      <c r="HL38" s="534"/>
      <c r="HM38" s="534"/>
      <c r="HN38" s="534"/>
      <c r="HO38" s="534"/>
      <c r="HP38" s="534"/>
      <c r="HQ38" s="534"/>
      <c r="HR38" s="534"/>
      <c r="HS38" s="534"/>
      <c r="HT38" s="534"/>
      <c r="HU38" s="534"/>
      <c r="HV38" s="534"/>
      <c r="HW38" s="534"/>
      <c r="HX38" s="534"/>
      <c r="HY38" s="534"/>
      <c r="HZ38" s="534"/>
      <c r="IA38" s="534"/>
      <c r="IB38" s="534"/>
      <c r="IC38" s="534"/>
      <c r="ID38" s="534"/>
      <c r="IE38" s="534"/>
      <c r="IF38" s="534"/>
      <c r="IG38" s="534"/>
      <c r="IH38" s="534"/>
      <c r="II38" s="534"/>
      <c r="IJ38" s="534"/>
      <c r="IK38" s="534"/>
      <c r="IL38" s="534"/>
      <c r="IM38" s="534"/>
      <c r="IN38" s="534"/>
      <c r="IO38" s="534"/>
      <c r="IP38" s="534"/>
      <c r="IQ38" s="534"/>
      <c r="IR38" s="534"/>
      <c r="IS38" s="534"/>
      <c r="IT38" s="534"/>
      <c r="IU38" s="534"/>
      <c r="IV38" s="534"/>
      <c r="IW38" s="534"/>
      <c r="IX38" s="534"/>
      <c r="IY38" s="534"/>
      <c r="IZ38" s="534"/>
      <c r="JA38" s="534"/>
      <c r="JB38" s="534"/>
      <c r="JC38" s="534"/>
      <c r="JD38" s="534"/>
      <c r="JE38" s="534"/>
      <c r="JF38" s="534"/>
      <c r="JG38" s="534"/>
      <c r="JH38" s="534"/>
      <c r="JI38" s="534"/>
      <c r="JJ38" s="534"/>
      <c r="JK38" s="534"/>
      <c r="JL38" s="534"/>
      <c r="JM38" s="534"/>
      <c r="JN38" s="534"/>
      <c r="JO38" s="534"/>
      <c r="JP38" s="534"/>
      <c r="JQ38" s="534"/>
      <c r="JR38" s="534"/>
      <c r="JS38" s="534"/>
      <c r="JT38" s="534"/>
      <c r="JU38" s="534"/>
      <c r="JV38" s="534"/>
      <c r="JW38" s="534"/>
      <c r="JX38" s="534"/>
      <c r="JY38" s="534"/>
      <c r="JZ38" s="534"/>
      <c r="KA38" s="534"/>
      <c r="KB38" s="534"/>
      <c r="KC38" s="534"/>
      <c r="KD38" s="534"/>
      <c r="KE38" s="534"/>
      <c r="KF38" s="534"/>
      <c r="KG38" s="534"/>
      <c r="KH38" s="534"/>
      <c r="KI38" s="534"/>
      <c r="KJ38" s="534"/>
      <c r="KK38" s="534"/>
      <c r="KL38" s="534"/>
      <c r="KM38" s="534"/>
      <c r="KN38" s="534"/>
      <c r="KO38" s="534"/>
      <c r="KP38" s="534"/>
      <c r="KQ38" s="534"/>
      <c r="KR38" s="534"/>
      <c r="KS38" s="534"/>
      <c r="KT38" s="534"/>
      <c r="KU38" s="534"/>
      <c r="KV38" s="534"/>
      <c r="KW38" s="534"/>
      <c r="KX38" s="534"/>
      <c r="KY38" s="534"/>
      <c r="KZ38" s="534"/>
      <c r="LA38" s="534"/>
      <c r="LB38" s="534"/>
      <c r="LC38" s="534"/>
      <c r="LD38" s="534"/>
      <c r="LE38" s="534"/>
      <c r="LF38" s="534"/>
      <c r="LG38" s="534"/>
      <c r="LH38" s="534"/>
      <c r="LI38" s="534"/>
      <c r="LJ38" s="534"/>
      <c r="LK38" s="534"/>
      <c r="LL38" s="534"/>
      <c r="LM38" s="534"/>
      <c r="LN38" s="534"/>
      <c r="LO38" s="534"/>
      <c r="LP38" s="534"/>
      <c r="LQ38" s="534"/>
      <c r="LR38" s="534"/>
      <c r="LS38" s="534"/>
      <c r="LT38" s="534"/>
      <c r="LU38" s="534"/>
      <c r="LV38" s="534"/>
      <c r="LW38" s="534"/>
      <c r="LX38" s="534"/>
      <c r="LY38" s="534"/>
      <c r="LZ38" s="534"/>
      <c r="MA38" s="534"/>
      <c r="MB38" s="534"/>
      <c r="MC38" s="534"/>
      <c r="MD38" s="534"/>
      <c r="ME38" s="534"/>
      <c r="MF38" s="534"/>
      <c r="MG38" s="534"/>
      <c r="MH38" s="534"/>
      <c r="MI38" s="534"/>
      <c r="MJ38" s="534"/>
      <c r="MK38" s="534"/>
      <c r="ML38" s="534"/>
      <c r="MM38" s="534"/>
      <c r="MN38" s="534"/>
      <c r="MO38" s="534"/>
      <c r="MP38" s="534"/>
      <c r="MQ38" s="534"/>
      <c r="MR38" s="534"/>
      <c r="MS38" s="534"/>
      <c r="MT38" s="534"/>
      <c r="MU38" s="534"/>
      <c r="MV38" s="534"/>
      <c r="MW38" s="534"/>
      <c r="MX38" s="534"/>
      <c r="MY38" s="534"/>
      <c r="MZ38" s="534"/>
      <c r="NA38" s="534"/>
      <c r="NB38" s="534"/>
      <c r="NC38" s="534"/>
      <c r="ND38" s="534"/>
      <c r="NE38" s="534"/>
      <c r="NF38" s="534"/>
      <c r="NG38" s="534"/>
      <c r="NH38" s="534"/>
      <c r="NI38" s="534"/>
      <c r="NJ38" s="534"/>
      <c r="NK38" s="534"/>
      <c r="NL38" s="534"/>
      <c r="NM38" s="534"/>
      <c r="NN38" s="534"/>
      <c r="NO38" s="534"/>
      <c r="NP38" s="534"/>
      <c r="NQ38" s="534"/>
      <c r="NR38" s="534"/>
      <c r="NS38" s="534"/>
      <c r="NT38" s="534"/>
      <c r="NU38" s="534"/>
      <c r="NV38" s="534"/>
      <c r="NW38" s="534"/>
      <c r="NX38" s="534"/>
      <c r="NY38" s="534"/>
      <c r="NZ38" s="534"/>
      <c r="OA38" s="534"/>
      <c r="OB38" s="534"/>
      <c r="OC38" s="534"/>
      <c r="OD38" s="534"/>
      <c r="OE38" s="534"/>
      <c r="OF38" s="534"/>
      <c r="OG38" s="534"/>
      <c r="OH38" s="534"/>
      <c r="OI38" s="534"/>
      <c r="OJ38" s="534"/>
      <c r="OK38" s="534"/>
      <c r="OL38" s="534"/>
      <c r="OM38" s="534"/>
      <c r="ON38" s="534"/>
      <c r="OO38" s="534"/>
      <c r="OP38" s="534"/>
      <c r="OQ38" s="534"/>
      <c r="OR38" s="534"/>
      <c r="OS38" s="534"/>
      <c r="OT38" s="534"/>
      <c r="OU38" s="534"/>
      <c r="OV38" s="534"/>
      <c r="OW38" s="534"/>
      <c r="OX38" s="534"/>
      <c r="OY38" s="534"/>
      <c r="OZ38" s="534"/>
      <c r="PA38" s="534"/>
      <c r="PB38" s="534"/>
      <c r="PC38" s="534"/>
      <c r="PD38" s="534"/>
      <c r="PE38" s="534"/>
      <c r="PF38" s="534"/>
      <c r="PG38" s="534"/>
      <c r="PH38" s="534"/>
      <c r="PI38" s="534"/>
      <c r="PJ38" s="534"/>
      <c r="PK38" s="534"/>
      <c r="PL38" s="534"/>
      <c r="PM38" s="534"/>
      <c r="PN38" s="534"/>
      <c r="PO38" s="534"/>
      <c r="PP38" s="534"/>
      <c r="PQ38" s="534"/>
      <c r="PR38" s="534"/>
      <c r="PS38" s="534"/>
      <c r="PT38" s="534"/>
      <c r="PU38" s="534"/>
      <c r="PV38" s="534"/>
      <c r="PW38" s="534"/>
      <c r="PX38" s="534"/>
      <c r="PY38" s="534"/>
      <c r="PZ38" s="534"/>
      <c r="QA38" s="534"/>
      <c r="QB38" s="534"/>
      <c r="QC38" s="534"/>
      <c r="QD38" s="534"/>
      <c r="QE38" s="534"/>
      <c r="QF38" s="534"/>
      <c r="QG38" s="534"/>
      <c r="QH38" s="534"/>
      <c r="QI38" s="534"/>
      <c r="QJ38" s="534"/>
      <c r="QK38" s="534"/>
      <c r="QL38" s="534"/>
      <c r="QM38" s="534"/>
      <c r="QN38" s="534"/>
      <c r="QO38" s="534"/>
      <c r="QP38" s="534"/>
      <c r="QQ38" s="534"/>
    </row>
    <row r="39" spans="1:459" s="544" customFormat="1" ht="27" customHeight="1">
      <c r="A39" s="738" t="s">
        <v>413</v>
      </c>
      <c r="B39" s="549" t="s">
        <v>584</v>
      </c>
      <c r="C39" s="738" t="s">
        <v>61</v>
      </c>
      <c r="D39" s="738" t="s">
        <v>61</v>
      </c>
      <c r="E39" s="738" t="s">
        <v>61</v>
      </c>
      <c r="F39" s="738" t="s">
        <v>61</v>
      </c>
      <c r="G39" s="738" t="s">
        <v>61</v>
      </c>
      <c r="H39" s="738" t="s">
        <v>61</v>
      </c>
      <c r="I39" s="738" t="s">
        <v>61</v>
      </c>
      <c r="J39" s="738" t="s">
        <v>61</v>
      </c>
      <c r="K39" s="738" t="s">
        <v>61</v>
      </c>
      <c r="L39" s="738" t="s">
        <v>61</v>
      </c>
      <c r="M39" s="738" t="s">
        <v>61</v>
      </c>
      <c r="N39" s="738" t="s">
        <v>61</v>
      </c>
      <c r="O39" s="738" t="s">
        <v>61</v>
      </c>
      <c r="P39" s="738" t="s">
        <v>61</v>
      </c>
      <c r="Q39" s="542">
        <f>SUM(R39:U39)</f>
        <v>23.990000000000002</v>
      </c>
      <c r="R39" s="542">
        <f>SUM(R40,R45)</f>
        <v>0</v>
      </c>
      <c r="S39" s="542">
        <f>SUM(S40,S45)</f>
        <v>23.990000000000002</v>
      </c>
      <c r="T39" s="542">
        <f>SUM(T40,T45)</f>
        <v>0</v>
      </c>
      <c r="U39" s="542">
        <f>SUM(U40,U45)</f>
        <v>0</v>
      </c>
      <c r="V39" s="738" t="s">
        <v>552</v>
      </c>
      <c r="W39" s="738" t="s">
        <v>552</v>
      </c>
      <c r="X39" s="738" t="s">
        <v>552</v>
      </c>
      <c r="Y39" s="738" t="s">
        <v>552</v>
      </c>
      <c r="Z39" s="738" t="s">
        <v>552</v>
      </c>
      <c r="AA39" s="738" t="s">
        <v>552</v>
      </c>
      <c r="AB39" s="738" t="s">
        <v>552</v>
      </c>
      <c r="AC39" s="738" t="s">
        <v>552</v>
      </c>
      <c r="AD39" s="738" t="s">
        <v>552</v>
      </c>
      <c r="AE39" s="738" t="s">
        <v>552</v>
      </c>
      <c r="AF39" s="738" t="s">
        <v>552</v>
      </c>
      <c r="AG39" s="738" t="s">
        <v>552</v>
      </c>
      <c r="AH39" s="738" t="s">
        <v>552</v>
      </c>
      <c r="AI39" s="738" t="s">
        <v>552</v>
      </c>
      <c r="AJ39" s="543"/>
      <c r="AK39" s="543"/>
      <c r="AL39" s="543"/>
      <c r="AM39" s="543"/>
      <c r="AN39" s="543"/>
      <c r="AO39" s="543"/>
      <c r="AP39" s="543"/>
      <c r="AQ39" s="543"/>
      <c r="AR39" s="543"/>
      <c r="AS39" s="543"/>
      <c r="AT39" s="543"/>
      <c r="AU39" s="543"/>
      <c r="AV39" s="543"/>
      <c r="AW39" s="543"/>
      <c r="AX39" s="543"/>
      <c r="AY39" s="543"/>
      <c r="AZ39" s="543"/>
      <c r="BA39" s="543"/>
      <c r="BB39" s="543"/>
      <c r="BC39" s="543"/>
      <c r="BD39" s="543"/>
      <c r="BE39" s="543"/>
      <c r="BF39" s="543"/>
      <c r="BG39" s="543"/>
      <c r="BH39" s="543"/>
      <c r="BI39" s="543"/>
      <c r="BJ39" s="543"/>
      <c r="BK39" s="543"/>
      <c r="BL39" s="543"/>
      <c r="BM39" s="543"/>
      <c r="BN39" s="543"/>
      <c r="BO39" s="543"/>
      <c r="BP39" s="543"/>
      <c r="BQ39" s="543"/>
      <c r="BR39" s="543"/>
      <c r="BS39" s="543"/>
      <c r="BT39" s="543"/>
      <c r="BU39" s="543"/>
      <c r="BV39" s="543"/>
      <c r="BW39" s="543"/>
      <c r="BX39" s="543"/>
      <c r="BY39" s="543"/>
      <c r="BZ39" s="543"/>
      <c r="CA39" s="543"/>
      <c r="CB39" s="543"/>
      <c r="CC39" s="543"/>
      <c r="CD39" s="543"/>
      <c r="CE39" s="543"/>
      <c r="CF39" s="543"/>
      <c r="CG39" s="543"/>
      <c r="CH39" s="543"/>
      <c r="CI39" s="543"/>
      <c r="CJ39" s="543"/>
      <c r="CK39" s="543"/>
      <c r="CL39" s="543"/>
      <c r="CM39" s="543"/>
      <c r="CN39" s="543"/>
      <c r="CO39" s="543"/>
      <c r="CP39" s="543"/>
      <c r="CQ39" s="543"/>
      <c r="CR39" s="543"/>
      <c r="CS39" s="543"/>
      <c r="CT39" s="543"/>
      <c r="CU39" s="543"/>
      <c r="CV39" s="543"/>
      <c r="CW39" s="543"/>
      <c r="CX39" s="543"/>
      <c r="CY39" s="543"/>
      <c r="CZ39" s="543"/>
      <c r="DA39" s="543"/>
      <c r="DB39" s="543"/>
      <c r="DC39" s="543"/>
      <c r="DD39" s="543"/>
      <c r="DE39" s="543"/>
      <c r="DF39" s="543"/>
      <c r="DG39" s="543"/>
      <c r="DH39" s="543"/>
      <c r="DI39" s="543"/>
      <c r="DJ39" s="543"/>
      <c r="DK39" s="543"/>
      <c r="DL39" s="543"/>
      <c r="DM39" s="543"/>
      <c r="DN39" s="543"/>
      <c r="DO39" s="543"/>
      <c r="DP39" s="543"/>
      <c r="DQ39" s="543"/>
      <c r="DR39" s="543"/>
      <c r="DS39" s="543"/>
      <c r="DT39" s="543"/>
      <c r="DU39" s="543"/>
      <c r="DV39" s="543"/>
      <c r="DW39" s="543"/>
      <c r="DX39" s="543"/>
      <c r="DY39" s="543"/>
      <c r="DZ39" s="543"/>
      <c r="EA39" s="543"/>
      <c r="EB39" s="543"/>
      <c r="EC39" s="543"/>
      <c r="ED39" s="543"/>
      <c r="EE39" s="543"/>
      <c r="EF39" s="543"/>
      <c r="EG39" s="543"/>
      <c r="EH39" s="543"/>
      <c r="EI39" s="543"/>
      <c r="EJ39" s="543"/>
      <c r="EK39" s="543"/>
      <c r="EL39" s="543"/>
      <c r="EM39" s="543"/>
      <c r="EN39" s="543"/>
      <c r="EO39" s="543"/>
      <c r="EP39" s="543"/>
      <c r="EQ39" s="543"/>
      <c r="ER39" s="543"/>
      <c r="ES39" s="543"/>
      <c r="ET39" s="543"/>
      <c r="EU39" s="543"/>
      <c r="EV39" s="543"/>
      <c r="EW39" s="543"/>
      <c r="EX39" s="543"/>
      <c r="EY39" s="543"/>
      <c r="EZ39" s="543"/>
      <c r="FA39" s="543"/>
      <c r="FB39" s="543"/>
      <c r="FC39" s="543"/>
      <c r="FD39" s="543"/>
      <c r="FE39" s="543"/>
      <c r="FF39" s="543"/>
      <c r="FG39" s="543"/>
      <c r="FH39" s="543"/>
      <c r="FI39" s="543"/>
      <c r="FJ39" s="543"/>
      <c r="FK39" s="543"/>
      <c r="FL39" s="543"/>
      <c r="FM39" s="543"/>
      <c r="FN39" s="543"/>
      <c r="FO39" s="543"/>
      <c r="FP39" s="543"/>
      <c r="FQ39" s="543"/>
      <c r="FR39" s="543"/>
      <c r="FS39" s="543"/>
      <c r="FT39" s="543"/>
      <c r="FU39" s="543"/>
      <c r="FV39" s="543"/>
      <c r="FW39" s="543"/>
      <c r="FX39" s="543"/>
      <c r="FY39" s="543"/>
      <c r="FZ39" s="543"/>
      <c r="GA39" s="543"/>
      <c r="GB39" s="543"/>
      <c r="GC39" s="543"/>
      <c r="GD39" s="543"/>
      <c r="GE39" s="543"/>
      <c r="GF39" s="543"/>
      <c r="GG39" s="543"/>
      <c r="GH39" s="543"/>
      <c r="GI39" s="543"/>
      <c r="GJ39" s="543"/>
      <c r="GK39" s="543"/>
      <c r="GL39" s="543"/>
      <c r="GM39" s="543"/>
      <c r="GN39" s="543"/>
      <c r="GO39" s="543"/>
      <c r="GP39" s="543"/>
      <c r="GQ39" s="543"/>
      <c r="GR39" s="543"/>
      <c r="GS39" s="543"/>
      <c r="GT39" s="543"/>
      <c r="GU39" s="543"/>
      <c r="GV39" s="543"/>
      <c r="GW39" s="543"/>
      <c r="GX39" s="543"/>
      <c r="GY39" s="543"/>
      <c r="GZ39" s="543"/>
      <c r="HA39" s="543"/>
      <c r="HB39" s="543"/>
      <c r="HC39" s="543"/>
      <c r="HD39" s="543"/>
      <c r="HE39" s="543"/>
      <c r="HF39" s="543"/>
      <c r="HG39" s="543"/>
      <c r="HH39" s="543"/>
      <c r="HI39" s="543"/>
      <c r="HJ39" s="543"/>
      <c r="HK39" s="543"/>
      <c r="HL39" s="543"/>
      <c r="HM39" s="543"/>
      <c r="HN39" s="543"/>
      <c r="HO39" s="543"/>
      <c r="HP39" s="543"/>
      <c r="HQ39" s="543"/>
      <c r="HR39" s="543"/>
      <c r="HS39" s="543"/>
      <c r="HT39" s="543"/>
      <c r="HU39" s="543"/>
      <c r="HV39" s="543"/>
      <c r="HW39" s="543"/>
      <c r="HX39" s="543"/>
      <c r="HY39" s="543"/>
      <c r="HZ39" s="543"/>
      <c r="IA39" s="543"/>
      <c r="IB39" s="543"/>
      <c r="IC39" s="543"/>
      <c r="ID39" s="543"/>
      <c r="IE39" s="543"/>
      <c r="IF39" s="543"/>
      <c r="IG39" s="543"/>
      <c r="IH39" s="543"/>
      <c r="II39" s="543"/>
      <c r="IJ39" s="543"/>
      <c r="IK39" s="543"/>
      <c r="IL39" s="543"/>
      <c r="IM39" s="543"/>
      <c r="IN39" s="543"/>
      <c r="IO39" s="543"/>
      <c r="IP39" s="543"/>
      <c r="IQ39" s="543"/>
      <c r="IR39" s="543"/>
      <c r="IS39" s="543"/>
      <c r="IT39" s="543"/>
      <c r="IU39" s="543"/>
      <c r="IV39" s="543"/>
      <c r="IW39" s="543"/>
      <c r="IX39" s="543"/>
      <c r="IY39" s="543"/>
      <c r="IZ39" s="543"/>
      <c r="JA39" s="543"/>
      <c r="JB39" s="543"/>
      <c r="JC39" s="543"/>
      <c r="JD39" s="543"/>
      <c r="JE39" s="543"/>
      <c r="JF39" s="543"/>
      <c r="JG39" s="543"/>
      <c r="JH39" s="543"/>
      <c r="JI39" s="543"/>
      <c r="JJ39" s="543"/>
      <c r="JK39" s="543"/>
      <c r="JL39" s="543"/>
      <c r="JM39" s="543"/>
      <c r="JN39" s="543"/>
      <c r="JO39" s="543"/>
      <c r="JP39" s="543"/>
      <c r="JQ39" s="543"/>
      <c r="JR39" s="543"/>
      <c r="JS39" s="543"/>
      <c r="JT39" s="543"/>
      <c r="JU39" s="543"/>
      <c r="JV39" s="543"/>
      <c r="JW39" s="543"/>
      <c r="JX39" s="543"/>
      <c r="JY39" s="543"/>
      <c r="JZ39" s="543"/>
      <c r="KA39" s="543"/>
      <c r="KB39" s="543"/>
      <c r="KC39" s="543"/>
      <c r="KD39" s="543"/>
      <c r="KE39" s="543"/>
      <c r="KF39" s="543"/>
      <c r="KG39" s="543"/>
      <c r="KH39" s="543"/>
      <c r="KI39" s="543"/>
      <c r="KJ39" s="543"/>
      <c r="KK39" s="543"/>
      <c r="KL39" s="543"/>
      <c r="KM39" s="543"/>
      <c r="KN39" s="543"/>
      <c r="KO39" s="543"/>
      <c r="KP39" s="543"/>
      <c r="KQ39" s="543"/>
      <c r="KR39" s="543"/>
      <c r="KS39" s="543"/>
      <c r="KT39" s="543"/>
      <c r="KU39" s="543"/>
      <c r="KV39" s="543"/>
      <c r="KW39" s="543"/>
      <c r="KX39" s="543"/>
      <c r="KY39" s="543"/>
      <c r="KZ39" s="543"/>
      <c r="LA39" s="543"/>
      <c r="LB39" s="543"/>
      <c r="LC39" s="543"/>
      <c r="LD39" s="543"/>
      <c r="LE39" s="543"/>
      <c r="LF39" s="543"/>
      <c r="LG39" s="543"/>
      <c r="LH39" s="543"/>
      <c r="LI39" s="543"/>
      <c r="LJ39" s="543"/>
      <c r="LK39" s="543"/>
      <c r="LL39" s="543"/>
      <c r="LM39" s="543"/>
      <c r="LN39" s="543"/>
      <c r="LO39" s="543"/>
      <c r="LP39" s="543"/>
      <c r="LQ39" s="543"/>
      <c r="LR39" s="543"/>
      <c r="LS39" s="543"/>
      <c r="LT39" s="543"/>
      <c r="LU39" s="543"/>
      <c r="LV39" s="543"/>
      <c r="LW39" s="543"/>
      <c r="LX39" s="543"/>
      <c r="LY39" s="543"/>
      <c r="LZ39" s="543"/>
      <c r="MA39" s="543"/>
      <c r="MB39" s="543"/>
      <c r="MC39" s="543"/>
      <c r="MD39" s="543"/>
      <c r="ME39" s="543"/>
      <c r="MF39" s="543"/>
      <c r="MG39" s="543"/>
      <c r="MH39" s="543"/>
      <c r="MI39" s="543"/>
      <c r="MJ39" s="543"/>
      <c r="MK39" s="543"/>
      <c r="ML39" s="543"/>
      <c r="MM39" s="543"/>
      <c r="MN39" s="543"/>
      <c r="MO39" s="543"/>
      <c r="MP39" s="543"/>
      <c r="MQ39" s="543"/>
      <c r="MR39" s="543"/>
      <c r="MS39" s="543"/>
      <c r="MT39" s="543"/>
      <c r="MU39" s="543"/>
      <c r="MV39" s="543"/>
      <c r="MW39" s="543"/>
      <c r="MX39" s="543"/>
      <c r="MY39" s="543"/>
      <c r="MZ39" s="543"/>
      <c r="NA39" s="543"/>
      <c r="NB39" s="543"/>
      <c r="NC39" s="543"/>
      <c r="ND39" s="543"/>
      <c r="NE39" s="543"/>
      <c r="NF39" s="543"/>
      <c r="NG39" s="543"/>
      <c r="NH39" s="543"/>
      <c r="NI39" s="543"/>
      <c r="NJ39" s="543"/>
      <c r="NK39" s="543"/>
      <c r="NL39" s="543"/>
      <c r="NM39" s="543"/>
      <c r="NN39" s="543"/>
      <c r="NO39" s="543"/>
      <c r="NP39" s="543"/>
      <c r="NQ39" s="543"/>
      <c r="NR39" s="543"/>
      <c r="NS39" s="543"/>
      <c r="NT39" s="543"/>
      <c r="NU39" s="543"/>
      <c r="NV39" s="543"/>
      <c r="NW39" s="543"/>
      <c r="NX39" s="543"/>
      <c r="NY39" s="543"/>
      <c r="NZ39" s="543"/>
      <c r="OA39" s="543"/>
      <c r="OB39" s="543"/>
      <c r="OC39" s="543"/>
      <c r="OD39" s="543"/>
      <c r="OE39" s="543"/>
      <c r="OF39" s="543"/>
      <c r="OG39" s="543"/>
      <c r="OH39" s="543"/>
      <c r="OI39" s="543"/>
      <c r="OJ39" s="543"/>
      <c r="OK39" s="543"/>
      <c r="OL39" s="543"/>
      <c r="OM39" s="543"/>
      <c r="ON39" s="543"/>
      <c r="OO39" s="543"/>
      <c r="OP39" s="543"/>
      <c r="OQ39" s="543"/>
      <c r="OR39" s="543"/>
      <c r="OS39" s="543"/>
      <c r="OT39" s="543"/>
      <c r="OU39" s="543"/>
      <c r="OV39" s="543"/>
      <c r="OW39" s="543"/>
      <c r="OX39" s="543"/>
      <c r="OY39" s="543"/>
      <c r="OZ39" s="543"/>
      <c r="PA39" s="543"/>
      <c r="PB39" s="543"/>
      <c r="PC39" s="543"/>
      <c r="PD39" s="543"/>
      <c r="PE39" s="543"/>
      <c r="PF39" s="543"/>
      <c r="PG39" s="543"/>
      <c r="PH39" s="543"/>
      <c r="PI39" s="543"/>
      <c r="PJ39" s="543"/>
      <c r="PK39" s="543"/>
      <c r="PL39" s="543"/>
      <c r="PM39" s="543"/>
      <c r="PN39" s="543"/>
      <c r="PO39" s="543"/>
      <c r="PP39" s="543"/>
      <c r="PQ39" s="543"/>
      <c r="PR39" s="543"/>
      <c r="PS39" s="543"/>
      <c r="PT39" s="543"/>
      <c r="PU39" s="543"/>
      <c r="PV39" s="543"/>
      <c r="PW39" s="543"/>
      <c r="PX39" s="543"/>
      <c r="PY39" s="543"/>
      <c r="PZ39" s="543"/>
      <c r="QA39" s="543"/>
      <c r="QB39" s="543"/>
      <c r="QC39" s="543"/>
      <c r="QD39" s="543"/>
      <c r="QE39" s="543"/>
      <c r="QF39" s="543"/>
      <c r="QG39" s="543"/>
      <c r="QH39" s="543"/>
      <c r="QI39" s="543"/>
      <c r="QJ39" s="543"/>
      <c r="QK39" s="543"/>
      <c r="QL39" s="543"/>
      <c r="QM39" s="543"/>
      <c r="QN39" s="543"/>
      <c r="QO39" s="543"/>
      <c r="QP39" s="543"/>
      <c r="QQ39" s="543"/>
    </row>
    <row r="40" spans="1:459" s="544" customFormat="1" ht="45" customHeight="1">
      <c r="A40" s="738" t="s">
        <v>332</v>
      </c>
      <c r="B40" s="545" t="s">
        <v>15</v>
      </c>
      <c r="C40" s="738" t="s">
        <v>61</v>
      </c>
      <c r="D40" s="738" t="s">
        <v>61</v>
      </c>
      <c r="E40" s="738" t="s">
        <v>61</v>
      </c>
      <c r="F40" s="738" t="s">
        <v>61</v>
      </c>
      <c r="G40" s="738" t="s">
        <v>61</v>
      </c>
      <c r="H40" s="738" t="s">
        <v>61</v>
      </c>
      <c r="I40" s="738" t="s">
        <v>61</v>
      </c>
      <c r="J40" s="738" t="s">
        <v>61</v>
      </c>
      <c r="K40" s="738" t="s">
        <v>61</v>
      </c>
      <c r="L40" s="738" t="s">
        <v>61</v>
      </c>
      <c r="M40" s="738" t="s">
        <v>61</v>
      </c>
      <c r="N40" s="738" t="s">
        <v>61</v>
      </c>
      <c r="O40" s="738" t="s">
        <v>61</v>
      </c>
      <c r="P40" s="738" t="s">
        <v>61</v>
      </c>
      <c r="Q40" s="542">
        <f>Q41</f>
        <v>23.990000000000002</v>
      </c>
      <c r="R40" s="542">
        <f t="shared" ref="R40:U40" si="6">R41</f>
        <v>0</v>
      </c>
      <c r="S40" s="542">
        <f t="shared" si="6"/>
        <v>23.990000000000002</v>
      </c>
      <c r="T40" s="542">
        <f t="shared" si="6"/>
        <v>0</v>
      </c>
      <c r="U40" s="542">
        <f t="shared" si="6"/>
        <v>0</v>
      </c>
      <c r="V40" s="738" t="s">
        <v>552</v>
      </c>
      <c r="W40" s="738" t="s">
        <v>552</v>
      </c>
      <c r="X40" s="738" t="s">
        <v>552</v>
      </c>
      <c r="Y40" s="738" t="s">
        <v>552</v>
      </c>
      <c r="Z40" s="738" t="s">
        <v>552</v>
      </c>
      <c r="AA40" s="738" t="s">
        <v>552</v>
      </c>
      <c r="AB40" s="738" t="s">
        <v>552</v>
      </c>
      <c r="AC40" s="738" t="s">
        <v>552</v>
      </c>
      <c r="AD40" s="738" t="s">
        <v>552</v>
      </c>
      <c r="AE40" s="738" t="s">
        <v>552</v>
      </c>
      <c r="AF40" s="738" t="s">
        <v>552</v>
      </c>
      <c r="AG40" s="738" t="s">
        <v>552</v>
      </c>
      <c r="AH40" s="738" t="s">
        <v>552</v>
      </c>
      <c r="AI40" s="738" t="s">
        <v>552</v>
      </c>
      <c r="AJ40" s="543"/>
      <c r="AK40" s="543"/>
      <c r="AL40" s="543"/>
      <c r="AM40" s="543"/>
      <c r="AN40" s="543"/>
      <c r="AO40" s="543"/>
      <c r="AP40" s="543"/>
      <c r="AQ40" s="543"/>
      <c r="AR40" s="543"/>
      <c r="AS40" s="543"/>
      <c r="AT40" s="543"/>
      <c r="AU40" s="543"/>
      <c r="AV40" s="543"/>
      <c r="AW40" s="543"/>
      <c r="AX40" s="543"/>
      <c r="AY40" s="543"/>
      <c r="AZ40" s="543"/>
      <c r="BA40" s="543"/>
      <c r="BB40" s="543"/>
      <c r="BC40" s="543"/>
      <c r="BD40" s="543"/>
      <c r="BE40" s="543"/>
      <c r="BF40" s="543"/>
      <c r="BG40" s="543"/>
      <c r="BH40" s="543"/>
      <c r="BI40" s="543"/>
      <c r="BJ40" s="543"/>
      <c r="BK40" s="543"/>
      <c r="BL40" s="543"/>
      <c r="BM40" s="543"/>
      <c r="BN40" s="543"/>
      <c r="BO40" s="543"/>
      <c r="BP40" s="543"/>
      <c r="BQ40" s="543"/>
      <c r="BR40" s="543"/>
      <c r="BS40" s="543"/>
      <c r="BT40" s="543"/>
      <c r="BU40" s="543"/>
      <c r="BV40" s="543"/>
      <c r="BW40" s="543"/>
      <c r="BX40" s="543"/>
      <c r="BY40" s="543"/>
      <c r="BZ40" s="543"/>
      <c r="CA40" s="543"/>
      <c r="CB40" s="543"/>
      <c r="CC40" s="543"/>
      <c r="CD40" s="543"/>
      <c r="CE40" s="543"/>
      <c r="CF40" s="543"/>
      <c r="CG40" s="543"/>
      <c r="CH40" s="543"/>
      <c r="CI40" s="543"/>
      <c r="CJ40" s="543"/>
      <c r="CK40" s="543"/>
      <c r="CL40" s="543"/>
      <c r="CM40" s="543"/>
      <c r="CN40" s="543"/>
      <c r="CO40" s="543"/>
      <c r="CP40" s="543"/>
      <c r="CQ40" s="543"/>
      <c r="CR40" s="543"/>
      <c r="CS40" s="543"/>
      <c r="CT40" s="543"/>
      <c r="CU40" s="543"/>
      <c r="CV40" s="543"/>
      <c r="CW40" s="543"/>
      <c r="CX40" s="543"/>
      <c r="CY40" s="543"/>
      <c r="CZ40" s="543"/>
      <c r="DA40" s="543"/>
      <c r="DB40" s="543"/>
      <c r="DC40" s="543"/>
      <c r="DD40" s="543"/>
      <c r="DE40" s="543"/>
      <c r="DF40" s="543"/>
      <c r="DG40" s="543"/>
      <c r="DH40" s="543"/>
      <c r="DI40" s="543"/>
      <c r="DJ40" s="543"/>
      <c r="DK40" s="543"/>
      <c r="DL40" s="543"/>
      <c r="DM40" s="543"/>
      <c r="DN40" s="543"/>
      <c r="DO40" s="543"/>
      <c r="DP40" s="543"/>
      <c r="DQ40" s="543"/>
      <c r="DR40" s="543"/>
      <c r="DS40" s="543"/>
      <c r="DT40" s="543"/>
      <c r="DU40" s="543"/>
      <c r="DV40" s="543"/>
      <c r="DW40" s="543"/>
      <c r="DX40" s="543"/>
      <c r="DY40" s="543"/>
      <c r="DZ40" s="543"/>
      <c r="EA40" s="543"/>
      <c r="EB40" s="543"/>
      <c r="EC40" s="543"/>
      <c r="ED40" s="543"/>
      <c r="EE40" s="543"/>
      <c r="EF40" s="543"/>
      <c r="EG40" s="543"/>
      <c r="EH40" s="543"/>
      <c r="EI40" s="543"/>
      <c r="EJ40" s="543"/>
      <c r="EK40" s="543"/>
      <c r="EL40" s="543"/>
      <c r="EM40" s="543"/>
      <c r="EN40" s="543"/>
      <c r="EO40" s="543"/>
      <c r="EP40" s="543"/>
      <c r="EQ40" s="543"/>
      <c r="ER40" s="543"/>
      <c r="ES40" s="543"/>
      <c r="ET40" s="543"/>
      <c r="EU40" s="543"/>
      <c r="EV40" s="543"/>
      <c r="EW40" s="543"/>
      <c r="EX40" s="543"/>
      <c r="EY40" s="543"/>
      <c r="EZ40" s="543"/>
      <c r="FA40" s="543"/>
      <c r="FB40" s="543"/>
      <c r="FC40" s="543"/>
      <c r="FD40" s="543"/>
      <c r="FE40" s="543"/>
      <c r="FF40" s="543"/>
      <c r="FG40" s="543"/>
      <c r="FH40" s="543"/>
      <c r="FI40" s="543"/>
      <c r="FJ40" s="543"/>
      <c r="FK40" s="543"/>
      <c r="FL40" s="543"/>
      <c r="FM40" s="543"/>
      <c r="FN40" s="543"/>
      <c r="FO40" s="543"/>
      <c r="FP40" s="543"/>
      <c r="FQ40" s="543"/>
      <c r="FR40" s="543"/>
      <c r="FS40" s="543"/>
      <c r="FT40" s="543"/>
      <c r="FU40" s="543"/>
      <c r="FV40" s="543"/>
      <c r="FW40" s="543"/>
      <c r="FX40" s="543"/>
      <c r="FY40" s="543"/>
      <c r="FZ40" s="543"/>
      <c r="GA40" s="543"/>
      <c r="GB40" s="543"/>
      <c r="GC40" s="543"/>
      <c r="GD40" s="543"/>
      <c r="GE40" s="543"/>
      <c r="GF40" s="543"/>
      <c r="GG40" s="543"/>
      <c r="GH40" s="543"/>
      <c r="GI40" s="543"/>
      <c r="GJ40" s="543"/>
      <c r="GK40" s="543"/>
      <c r="GL40" s="543"/>
      <c r="GM40" s="543"/>
      <c r="GN40" s="543"/>
      <c r="GO40" s="543"/>
      <c r="GP40" s="543"/>
      <c r="GQ40" s="543"/>
      <c r="GR40" s="543"/>
      <c r="GS40" s="543"/>
      <c r="GT40" s="543"/>
      <c r="GU40" s="543"/>
      <c r="GV40" s="543"/>
      <c r="GW40" s="543"/>
      <c r="GX40" s="543"/>
      <c r="GY40" s="543"/>
      <c r="GZ40" s="543"/>
      <c r="HA40" s="543"/>
      <c r="HB40" s="543"/>
      <c r="HC40" s="543"/>
      <c r="HD40" s="543"/>
      <c r="HE40" s="543"/>
      <c r="HF40" s="543"/>
      <c r="HG40" s="543"/>
      <c r="HH40" s="543"/>
      <c r="HI40" s="543"/>
      <c r="HJ40" s="543"/>
      <c r="HK40" s="543"/>
      <c r="HL40" s="543"/>
      <c r="HM40" s="543"/>
      <c r="HN40" s="543"/>
      <c r="HO40" s="543"/>
      <c r="HP40" s="543"/>
      <c r="HQ40" s="543"/>
      <c r="HR40" s="543"/>
      <c r="HS40" s="543"/>
      <c r="HT40" s="543"/>
      <c r="HU40" s="543"/>
      <c r="HV40" s="543"/>
      <c r="HW40" s="543"/>
      <c r="HX40" s="543"/>
      <c r="HY40" s="543"/>
      <c r="HZ40" s="543"/>
      <c r="IA40" s="543"/>
      <c r="IB40" s="543"/>
      <c r="IC40" s="543"/>
      <c r="ID40" s="543"/>
      <c r="IE40" s="543"/>
      <c r="IF40" s="543"/>
      <c r="IG40" s="543"/>
      <c r="IH40" s="543"/>
      <c r="II40" s="543"/>
      <c r="IJ40" s="543"/>
      <c r="IK40" s="543"/>
      <c r="IL40" s="543"/>
      <c r="IM40" s="543"/>
      <c r="IN40" s="543"/>
      <c r="IO40" s="543"/>
      <c r="IP40" s="543"/>
      <c r="IQ40" s="543"/>
      <c r="IR40" s="543"/>
      <c r="IS40" s="543"/>
      <c r="IT40" s="543"/>
      <c r="IU40" s="543"/>
      <c r="IV40" s="543"/>
      <c r="IW40" s="543"/>
      <c r="IX40" s="543"/>
      <c r="IY40" s="543"/>
      <c r="IZ40" s="543"/>
      <c r="JA40" s="543"/>
      <c r="JB40" s="543"/>
      <c r="JC40" s="543"/>
      <c r="JD40" s="543"/>
      <c r="JE40" s="543"/>
      <c r="JF40" s="543"/>
      <c r="JG40" s="543"/>
      <c r="JH40" s="543"/>
      <c r="JI40" s="543"/>
      <c r="JJ40" s="543"/>
      <c r="JK40" s="543"/>
      <c r="JL40" s="543"/>
      <c r="JM40" s="543"/>
      <c r="JN40" s="543"/>
      <c r="JO40" s="543"/>
      <c r="JP40" s="543"/>
      <c r="JQ40" s="543"/>
      <c r="JR40" s="543"/>
      <c r="JS40" s="543"/>
      <c r="JT40" s="543"/>
      <c r="JU40" s="543"/>
      <c r="JV40" s="543"/>
      <c r="JW40" s="543"/>
      <c r="JX40" s="543"/>
      <c r="JY40" s="543"/>
      <c r="JZ40" s="543"/>
      <c r="KA40" s="543"/>
      <c r="KB40" s="543"/>
      <c r="KC40" s="543"/>
      <c r="KD40" s="543"/>
      <c r="KE40" s="543"/>
      <c r="KF40" s="543"/>
      <c r="KG40" s="543"/>
      <c r="KH40" s="543"/>
      <c r="KI40" s="543"/>
      <c r="KJ40" s="543"/>
      <c r="KK40" s="543"/>
      <c r="KL40" s="543"/>
      <c r="KM40" s="543"/>
      <c r="KN40" s="543"/>
      <c r="KO40" s="543"/>
      <c r="KP40" s="543"/>
      <c r="KQ40" s="543"/>
      <c r="KR40" s="543"/>
      <c r="KS40" s="543"/>
      <c r="KT40" s="543"/>
      <c r="KU40" s="543"/>
      <c r="KV40" s="543"/>
      <c r="KW40" s="543"/>
      <c r="KX40" s="543"/>
      <c r="KY40" s="543"/>
      <c r="KZ40" s="543"/>
      <c r="LA40" s="543"/>
      <c r="LB40" s="543"/>
      <c r="LC40" s="543"/>
      <c r="LD40" s="543"/>
      <c r="LE40" s="543"/>
      <c r="LF40" s="543"/>
      <c r="LG40" s="543"/>
      <c r="LH40" s="543"/>
      <c r="LI40" s="543"/>
      <c r="LJ40" s="543"/>
      <c r="LK40" s="543"/>
      <c r="LL40" s="543"/>
      <c r="LM40" s="543"/>
      <c r="LN40" s="543"/>
      <c r="LO40" s="543"/>
      <c r="LP40" s="543"/>
      <c r="LQ40" s="543"/>
      <c r="LR40" s="543"/>
      <c r="LS40" s="543"/>
      <c r="LT40" s="543"/>
      <c r="LU40" s="543"/>
      <c r="LV40" s="543"/>
      <c r="LW40" s="543"/>
      <c r="LX40" s="543"/>
      <c r="LY40" s="543"/>
      <c r="LZ40" s="543"/>
      <c r="MA40" s="543"/>
      <c r="MB40" s="543"/>
      <c r="MC40" s="543"/>
      <c r="MD40" s="543"/>
      <c r="ME40" s="543"/>
      <c r="MF40" s="543"/>
      <c r="MG40" s="543"/>
      <c r="MH40" s="543"/>
      <c r="MI40" s="543"/>
      <c r="MJ40" s="543"/>
      <c r="MK40" s="543"/>
      <c r="ML40" s="543"/>
      <c r="MM40" s="543"/>
      <c r="MN40" s="543"/>
      <c r="MO40" s="543"/>
      <c r="MP40" s="543"/>
      <c r="MQ40" s="543"/>
      <c r="MR40" s="543"/>
      <c r="MS40" s="543"/>
      <c r="MT40" s="543"/>
      <c r="MU40" s="543"/>
      <c r="MV40" s="543"/>
      <c r="MW40" s="543"/>
      <c r="MX40" s="543"/>
      <c r="MY40" s="543"/>
      <c r="MZ40" s="543"/>
      <c r="NA40" s="543"/>
      <c r="NB40" s="543"/>
      <c r="NC40" s="543"/>
      <c r="ND40" s="543"/>
      <c r="NE40" s="543"/>
      <c r="NF40" s="543"/>
      <c r="NG40" s="543"/>
      <c r="NH40" s="543"/>
      <c r="NI40" s="543"/>
      <c r="NJ40" s="543"/>
      <c r="NK40" s="543"/>
      <c r="NL40" s="543"/>
      <c r="NM40" s="543"/>
      <c r="NN40" s="543"/>
      <c r="NO40" s="543"/>
      <c r="NP40" s="543"/>
      <c r="NQ40" s="543"/>
      <c r="NR40" s="543"/>
      <c r="NS40" s="543"/>
      <c r="NT40" s="543"/>
      <c r="NU40" s="543"/>
      <c r="NV40" s="543"/>
      <c r="NW40" s="543"/>
      <c r="NX40" s="543"/>
      <c r="NY40" s="543"/>
      <c r="NZ40" s="543"/>
      <c r="OA40" s="543"/>
      <c r="OB40" s="543"/>
      <c r="OC40" s="543"/>
      <c r="OD40" s="543"/>
      <c r="OE40" s="543"/>
      <c r="OF40" s="543"/>
      <c r="OG40" s="543"/>
      <c r="OH40" s="543"/>
      <c r="OI40" s="543"/>
      <c r="OJ40" s="543"/>
      <c r="OK40" s="543"/>
      <c r="OL40" s="543"/>
      <c r="OM40" s="543"/>
      <c r="ON40" s="543"/>
      <c r="OO40" s="543"/>
      <c r="OP40" s="543"/>
      <c r="OQ40" s="543"/>
      <c r="OR40" s="543"/>
      <c r="OS40" s="543"/>
      <c r="OT40" s="543"/>
      <c r="OU40" s="543"/>
      <c r="OV40" s="543"/>
      <c r="OW40" s="543"/>
      <c r="OX40" s="543"/>
      <c r="OY40" s="543"/>
      <c r="OZ40" s="543"/>
      <c r="PA40" s="543"/>
      <c r="PB40" s="543"/>
      <c r="PC40" s="543"/>
      <c r="PD40" s="543"/>
      <c r="PE40" s="543"/>
      <c r="PF40" s="543"/>
      <c r="PG40" s="543"/>
      <c r="PH40" s="543"/>
      <c r="PI40" s="543"/>
      <c r="PJ40" s="543"/>
      <c r="PK40" s="543"/>
      <c r="PL40" s="543"/>
      <c r="PM40" s="543"/>
      <c r="PN40" s="543"/>
      <c r="PO40" s="543"/>
      <c r="PP40" s="543"/>
      <c r="PQ40" s="543"/>
      <c r="PR40" s="543"/>
      <c r="PS40" s="543"/>
      <c r="PT40" s="543"/>
      <c r="PU40" s="543"/>
      <c r="PV40" s="543"/>
      <c r="PW40" s="543"/>
      <c r="PX40" s="543"/>
      <c r="PY40" s="543"/>
      <c r="PZ40" s="543"/>
      <c r="QA40" s="543"/>
      <c r="QB40" s="543"/>
      <c r="QC40" s="543"/>
      <c r="QD40" s="543"/>
      <c r="QE40" s="543"/>
      <c r="QF40" s="543"/>
      <c r="QG40" s="543"/>
      <c r="QH40" s="543"/>
      <c r="QI40" s="543"/>
      <c r="QJ40" s="543"/>
      <c r="QK40" s="543"/>
      <c r="QL40" s="543"/>
      <c r="QM40" s="543"/>
      <c r="QN40" s="543"/>
      <c r="QO40" s="543"/>
      <c r="QP40" s="543"/>
      <c r="QQ40" s="543"/>
    </row>
    <row r="41" spans="1:459" s="544" customFormat="1" ht="22.5">
      <c r="A41" s="738" t="s">
        <v>229</v>
      </c>
      <c r="B41" s="547" t="s">
        <v>980</v>
      </c>
      <c r="C41" s="738" t="s">
        <v>61</v>
      </c>
      <c r="D41" s="738" t="s">
        <v>61</v>
      </c>
      <c r="E41" s="738" t="s">
        <v>61</v>
      </c>
      <c r="F41" s="738" t="s">
        <v>61</v>
      </c>
      <c r="G41" s="738" t="s">
        <v>61</v>
      </c>
      <c r="H41" s="738" t="s">
        <v>61</v>
      </c>
      <c r="I41" s="738" t="s">
        <v>61</v>
      </c>
      <c r="J41" s="738" t="s">
        <v>61</v>
      </c>
      <c r="K41" s="738" t="s">
        <v>61</v>
      </c>
      <c r="L41" s="738" t="s">
        <v>61</v>
      </c>
      <c r="M41" s="738" t="s">
        <v>61</v>
      </c>
      <c r="N41" s="738" t="s">
        <v>61</v>
      </c>
      <c r="O41" s="738" t="s">
        <v>61</v>
      </c>
      <c r="P41" s="738" t="s">
        <v>61</v>
      </c>
      <c r="Q41" s="542">
        <f>SUM(Q42:Q44)</f>
        <v>23.990000000000002</v>
      </c>
      <c r="R41" s="542">
        <f t="shared" ref="R41:U41" si="7">SUM(R42:R44)</f>
        <v>0</v>
      </c>
      <c r="S41" s="542">
        <f t="shared" si="7"/>
        <v>23.990000000000002</v>
      </c>
      <c r="T41" s="542">
        <f t="shared" si="7"/>
        <v>0</v>
      </c>
      <c r="U41" s="542">
        <f t="shared" si="7"/>
        <v>0</v>
      </c>
      <c r="V41" s="738" t="s">
        <v>552</v>
      </c>
      <c r="W41" s="738" t="s">
        <v>552</v>
      </c>
      <c r="X41" s="738" t="s">
        <v>552</v>
      </c>
      <c r="Y41" s="738" t="s">
        <v>552</v>
      </c>
      <c r="Z41" s="738" t="s">
        <v>552</v>
      </c>
      <c r="AA41" s="738" t="s">
        <v>552</v>
      </c>
      <c r="AB41" s="738" t="s">
        <v>552</v>
      </c>
      <c r="AC41" s="738" t="s">
        <v>552</v>
      </c>
      <c r="AD41" s="738" t="s">
        <v>552</v>
      </c>
      <c r="AE41" s="738" t="s">
        <v>552</v>
      </c>
      <c r="AF41" s="738" t="s">
        <v>552</v>
      </c>
      <c r="AG41" s="738" t="s">
        <v>552</v>
      </c>
      <c r="AH41" s="738" t="s">
        <v>552</v>
      </c>
      <c r="AI41" s="738" t="s">
        <v>552</v>
      </c>
      <c r="AJ41" s="543"/>
      <c r="AK41" s="543"/>
      <c r="AL41" s="543"/>
      <c r="AM41" s="543"/>
      <c r="AN41" s="543"/>
      <c r="AO41" s="543"/>
      <c r="AP41" s="543"/>
      <c r="AQ41" s="543"/>
      <c r="AR41" s="543"/>
      <c r="AS41" s="543"/>
      <c r="AT41" s="543"/>
      <c r="AU41" s="543"/>
      <c r="AV41" s="543"/>
      <c r="AW41" s="543"/>
      <c r="AX41" s="543"/>
      <c r="AY41" s="543"/>
      <c r="AZ41" s="543"/>
      <c r="BA41" s="543"/>
      <c r="BB41" s="543"/>
      <c r="BC41" s="543"/>
      <c r="BD41" s="543"/>
      <c r="BE41" s="543"/>
      <c r="BF41" s="543"/>
      <c r="BG41" s="543"/>
      <c r="BH41" s="543"/>
      <c r="BI41" s="543"/>
      <c r="BJ41" s="543"/>
      <c r="BK41" s="543"/>
      <c r="BL41" s="543"/>
      <c r="BM41" s="543"/>
      <c r="BN41" s="543"/>
      <c r="BO41" s="543"/>
      <c r="BP41" s="543"/>
      <c r="BQ41" s="543"/>
      <c r="BR41" s="543"/>
      <c r="BS41" s="543"/>
      <c r="BT41" s="543"/>
      <c r="BU41" s="543"/>
      <c r="BV41" s="543"/>
      <c r="BW41" s="543"/>
      <c r="BX41" s="543"/>
      <c r="BY41" s="543"/>
      <c r="BZ41" s="543"/>
      <c r="CA41" s="543"/>
      <c r="CB41" s="543"/>
      <c r="CC41" s="543"/>
      <c r="CD41" s="543"/>
      <c r="CE41" s="543"/>
      <c r="CF41" s="543"/>
      <c r="CG41" s="543"/>
      <c r="CH41" s="543"/>
      <c r="CI41" s="543"/>
      <c r="CJ41" s="543"/>
      <c r="CK41" s="543"/>
      <c r="CL41" s="543"/>
      <c r="CM41" s="543"/>
      <c r="CN41" s="543"/>
      <c r="CO41" s="543"/>
      <c r="CP41" s="543"/>
      <c r="CQ41" s="543"/>
      <c r="CR41" s="543"/>
      <c r="CS41" s="543"/>
      <c r="CT41" s="543"/>
      <c r="CU41" s="543"/>
      <c r="CV41" s="543"/>
      <c r="CW41" s="543"/>
      <c r="CX41" s="543"/>
      <c r="CY41" s="543"/>
      <c r="CZ41" s="543"/>
      <c r="DA41" s="543"/>
      <c r="DB41" s="543"/>
      <c r="DC41" s="543"/>
      <c r="DD41" s="543"/>
      <c r="DE41" s="543"/>
      <c r="DF41" s="543"/>
      <c r="DG41" s="543"/>
      <c r="DH41" s="543"/>
      <c r="DI41" s="543"/>
      <c r="DJ41" s="543"/>
      <c r="DK41" s="543"/>
      <c r="DL41" s="543"/>
      <c r="DM41" s="543"/>
      <c r="DN41" s="543"/>
      <c r="DO41" s="543"/>
      <c r="DP41" s="543"/>
      <c r="DQ41" s="543"/>
      <c r="DR41" s="543"/>
      <c r="DS41" s="543"/>
      <c r="DT41" s="543"/>
      <c r="DU41" s="543"/>
      <c r="DV41" s="543"/>
      <c r="DW41" s="543"/>
      <c r="DX41" s="543"/>
      <c r="DY41" s="543"/>
      <c r="DZ41" s="543"/>
      <c r="EA41" s="543"/>
      <c r="EB41" s="543"/>
      <c r="EC41" s="543"/>
      <c r="ED41" s="543"/>
      <c r="EE41" s="543"/>
      <c r="EF41" s="543"/>
      <c r="EG41" s="543"/>
      <c r="EH41" s="543"/>
      <c r="EI41" s="543"/>
      <c r="EJ41" s="543"/>
      <c r="EK41" s="543"/>
      <c r="EL41" s="543"/>
      <c r="EM41" s="543"/>
      <c r="EN41" s="543"/>
      <c r="EO41" s="543"/>
      <c r="EP41" s="543"/>
      <c r="EQ41" s="543"/>
      <c r="ER41" s="543"/>
      <c r="ES41" s="543"/>
      <c r="ET41" s="543"/>
      <c r="EU41" s="543"/>
      <c r="EV41" s="543"/>
      <c r="EW41" s="543"/>
      <c r="EX41" s="543"/>
      <c r="EY41" s="543"/>
      <c r="EZ41" s="543"/>
      <c r="FA41" s="543"/>
      <c r="FB41" s="543"/>
      <c r="FC41" s="543"/>
      <c r="FD41" s="543"/>
      <c r="FE41" s="543"/>
      <c r="FF41" s="543"/>
      <c r="FG41" s="543"/>
      <c r="FH41" s="543"/>
      <c r="FI41" s="543"/>
      <c r="FJ41" s="543"/>
      <c r="FK41" s="543"/>
      <c r="FL41" s="543"/>
      <c r="FM41" s="543"/>
      <c r="FN41" s="543"/>
      <c r="FO41" s="543"/>
      <c r="FP41" s="543"/>
      <c r="FQ41" s="543"/>
      <c r="FR41" s="543"/>
      <c r="FS41" s="543"/>
      <c r="FT41" s="543"/>
      <c r="FU41" s="543"/>
      <c r="FV41" s="543"/>
      <c r="FW41" s="543"/>
      <c r="FX41" s="543"/>
      <c r="FY41" s="543"/>
      <c r="FZ41" s="543"/>
      <c r="GA41" s="543"/>
      <c r="GB41" s="543"/>
      <c r="GC41" s="543"/>
      <c r="GD41" s="543"/>
      <c r="GE41" s="543"/>
      <c r="GF41" s="543"/>
      <c r="GG41" s="543"/>
      <c r="GH41" s="543"/>
      <c r="GI41" s="543"/>
      <c r="GJ41" s="543"/>
      <c r="GK41" s="543"/>
      <c r="GL41" s="543"/>
      <c r="GM41" s="543"/>
      <c r="GN41" s="543"/>
      <c r="GO41" s="543"/>
      <c r="GP41" s="543"/>
      <c r="GQ41" s="543"/>
      <c r="GR41" s="543"/>
      <c r="GS41" s="543"/>
      <c r="GT41" s="543"/>
      <c r="GU41" s="543"/>
      <c r="GV41" s="543"/>
      <c r="GW41" s="543"/>
      <c r="GX41" s="543"/>
      <c r="GY41" s="543"/>
      <c r="GZ41" s="543"/>
      <c r="HA41" s="543"/>
      <c r="HB41" s="543"/>
      <c r="HC41" s="543"/>
      <c r="HD41" s="543"/>
      <c r="HE41" s="543"/>
      <c r="HF41" s="543"/>
      <c r="HG41" s="543"/>
      <c r="HH41" s="543"/>
      <c r="HI41" s="543"/>
      <c r="HJ41" s="543"/>
      <c r="HK41" s="543"/>
      <c r="HL41" s="543"/>
      <c r="HM41" s="543"/>
      <c r="HN41" s="543"/>
      <c r="HO41" s="543"/>
      <c r="HP41" s="543"/>
      <c r="HQ41" s="543"/>
      <c r="HR41" s="543"/>
      <c r="HS41" s="543"/>
      <c r="HT41" s="543"/>
      <c r="HU41" s="543"/>
      <c r="HV41" s="543"/>
      <c r="HW41" s="543"/>
      <c r="HX41" s="543"/>
      <c r="HY41" s="543"/>
      <c r="HZ41" s="543"/>
      <c r="IA41" s="543"/>
      <c r="IB41" s="543"/>
      <c r="IC41" s="543"/>
      <c r="ID41" s="543"/>
      <c r="IE41" s="543"/>
      <c r="IF41" s="543"/>
      <c r="IG41" s="543"/>
      <c r="IH41" s="543"/>
      <c r="II41" s="543"/>
      <c r="IJ41" s="543"/>
      <c r="IK41" s="543"/>
      <c r="IL41" s="543"/>
      <c r="IM41" s="543"/>
      <c r="IN41" s="543"/>
      <c r="IO41" s="543"/>
      <c r="IP41" s="543"/>
      <c r="IQ41" s="543"/>
      <c r="IR41" s="543"/>
      <c r="IS41" s="543"/>
      <c r="IT41" s="543"/>
      <c r="IU41" s="543"/>
      <c r="IV41" s="543"/>
      <c r="IW41" s="543"/>
      <c r="IX41" s="543"/>
      <c r="IY41" s="543"/>
      <c r="IZ41" s="543"/>
      <c r="JA41" s="543"/>
      <c r="JB41" s="543"/>
      <c r="JC41" s="543"/>
      <c r="JD41" s="543"/>
      <c r="JE41" s="543"/>
      <c r="JF41" s="543"/>
      <c r="JG41" s="543"/>
      <c r="JH41" s="543"/>
      <c r="JI41" s="543"/>
      <c r="JJ41" s="543"/>
      <c r="JK41" s="543"/>
      <c r="JL41" s="543"/>
      <c r="JM41" s="543"/>
      <c r="JN41" s="543"/>
      <c r="JO41" s="543"/>
      <c r="JP41" s="543"/>
      <c r="JQ41" s="543"/>
      <c r="JR41" s="543"/>
      <c r="JS41" s="543"/>
      <c r="JT41" s="543"/>
      <c r="JU41" s="543"/>
      <c r="JV41" s="543"/>
      <c r="JW41" s="543"/>
      <c r="JX41" s="543"/>
      <c r="JY41" s="543"/>
      <c r="JZ41" s="543"/>
      <c r="KA41" s="543"/>
      <c r="KB41" s="543"/>
      <c r="KC41" s="543"/>
      <c r="KD41" s="543"/>
      <c r="KE41" s="543"/>
      <c r="KF41" s="543"/>
      <c r="KG41" s="543"/>
      <c r="KH41" s="543"/>
      <c r="KI41" s="543"/>
      <c r="KJ41" s="543"/>
      <c r="KK41" s="543"/>
      <c r="KL41" s="543"/>
      <c r="KM41" s="543"/>
      <c r="KN41" s="543"/>
      <c r="KO41" s="543"/>
      <c r="KP41" s="543"/>
      <c r="KQ41" s="543"/>
      <c r="KR41" s="543"/>
      <c r="KS41" s="543"/>
      <c r="KT41" s="543"/>
      <c r="KU41" s="543"/>
      <c r="KV41" s="543"/>
      <c r="KW41" s="543"/>
      <c r="KX41" s="543"/>
      <c r="KY41" s="543"/>
      <c r="KZ41" s="543"/>
      <c r="LA41" s="543"/>
      <c r="LB41" s="543"/>
      <c r="LC41" s="543"/>
      <c r="LD41" s="543"/>
      <c r="LE41" s="543"/>
      <c r="LF41" s="543"/>
      <c r="LG41" s="543"/>
      <c r="LH41" s="543"/>
      <c r="LI41" s="543"/>
      <c r="LJ41" s="543"/>
      <c r="LK41" s="543"/>
      <c r="LL41" s="543"/>
      <c r="LM41" s="543"/>
      <c r="LN41" s="543"/>
      <c r="LO41" s="543"/>
      <c r="LP41" s="543"/>
      <c r="LQ41" s="543"/>
      <c r="LR41" s="543"/>
      <c r="LS41" s="543"/>
      <c r="LT41" s="543"/>
      <c r="LU41" s="543"/>
      <c r="LV41" s="543"/>
      <c r="LW41" s="543"/>
      <c r="LX41" s="543"/>
      <c r="LY41" s="543"/>
      <c r="LZ41" s="543"/>
      <c r="MA41" s="543"/>
      <c r="MB41" s="543"/>
      <c r="MC41" s="543"/>
      <c r="MD41" s="543"/>
      <c r="ME41" s="543"/>
      <c r="MF41" s="543"/>
      <c r="MG41" s="543"/>
      <c r="MH41" s="543"/>
      <c r="MI41" s="543"/>
      <c r="MJ41" s="543"/>
      <c r="MK41" s="543"/>
      <c r="ML41" s="543"/>
      <c r="MM41" s="543"/>
      <c r="MN41" s="543"/>
      <c r="MO41" s="543"/>
      <c r="MP41" s="543"/>
      <c r="MQ41" s="543"/>
      <c r="MR41" s="543"/>
      <c r="MS41" s="543"/>
      <c r="MT41" s="543"/>
      <c r="MU41" s="543"/>
      <c r="MV41" s="543"/>
      <c r="MW41" s="543"/>
      <c r="MX41" s="543"/>
      <c r="MY41" s="543"/>
      <c r="MZ41" s="543"/>
      <c r="NA41" s="543"/>
      <c r="NB41" s="543"/>
      <c r="NC41" s="543"/>
      <c r="ND41" s="543"/>
      <c r="NE41" s="543"/>
      <c r="NF41" s="543"/>
      <c r="NG41" s="543"/>
      <c r="NH41" s="543"/>
      <c r="NI41" s="543"/>
      <c r="NJ41" s="543"/>
      <c r="NK41" s="543"/>
      <c r="NL41" s="543"/>
      <c r="NM41" s="543"/>
      <c r="NN41" s="543"/>
      <c r="NO41" s="543"/>
      <c r="NP41" s="543"/>
      <c r="NQ41" s="543"/>
      <c r="NR41" s="543"/>
      <c r="NS41" s="543"/>
      <c r="NT41" s="543"/>
      <c r="NU41" s="543"/>
      <c r="NV41" s="543"/>
      <c r="NW41" s="543"/>
      <c r="NX41" s="543"/>
      <c r="NY41" s="543"/>
      <c r="NZ41" s="543"/>
      <c r="OA41" s="543"/>
      <c r="OB41" s="543"/>
      <c r="OC41" s="543"/>
      <c r="OD41" s="543"/>
      <c r="OE41" s="543"/>
      <c r="OF41" s="543"/>
      <c r="OG41" s="543"/>
      <c r="OH41" s="543"/>
      <c r="OI41" s="543"/>
      <c r="OJ41" s="543"/>
      <c r="OK41" s="543"/>
      <c r="OL41" s="543"/>
      <c r="OM41" s="543"/>
      <c r="ON41" s="543"/>
      <c r="OO41" s="543"/>
      <c r="OP41" s="543"/>
      <c r="OQ41" s="543"/>
      <c r="OR41" s="543"/>
      <c r="OS41" s="543"/>
      <c r="OT41" s="543"/>
      <c r="OU41" s="543"/>
      <c r="OV41" s="543"/>
      <c r="OW41" s="543"/>
      <c r="OX41" s="543"/>
      <c r="OY41" s="543"/>
      <c r="OZ41" s="543"/>
      <c r="PA41" s="543"/>
      <c r="PB41" s="543"/>
      <c r="PC41" s="543"/>
      <c r="PD41" s="543"/>
      <c r="PE41" s="543"/>
      <c r="PF41" s="543"/>
      <c r="PG41" s="543"/>
      <c r="PH41" s="543"/>
      <c r="PI41" s="543"/>
      <c r="PJ41" s="543"/>
      <c r="PK41" s="543"/>
      <c r="PL41" s="543"/>
      <c r="PM41" s="543"/>
      <c r="PN41" s="543"/>
      <c r="PO41" s="543"/>
      <c r="PP41" s="543"/>
      <c r="PQ41" s="543"/>
      <c r="PR41" s="543"/>
      <c r="PS41" s="543"/>
      <c r="PT41" s="543"/>
      <c r="PU41" s="543"/>
      <c r="PV41" s="543"/>
      <c r="PW41" s="543"/>
      <c r="PX41" s="543"/>
      <c r="PY41" s="543"/>
      <c r="PZ41" s="543"/>
      <c r="QA41" s="543"/>
      <c r="QB41" s="543"/>
      <c r="QC41" s="543"/>
      <c r="QD41" s="543"/>
      <c r="QE41" s="543"/>
      <c r="QF41" s="543"/>
      <c r="QG41" s="543"/>
      <c r="QH41" s="543"/>
      <c r="QI41" s="543"/>
      <c r="QJ41" s="543"/>
      <c r="QK41" s="543"/>
      <c r="QL41" s="543"/>
      <c r="QM41" s="543"/>
      <c r="QN41" s="543"/>
      <c r="QO41" s="543"/>
      <c r="QP41" s="543"/>
      <c r="QQ41" s="543"/>
    </row>
    <row r="42" spans="1:459" s="560" customFormat="1">
      <c r="A42" s="559" t="s">
        <v>888</v>
      </c>
      <c r="B42" s="563" t="s">
        <v>599</v>
      </c>
      <c r="C42" s="540">
        <v>1973</v>
      </c>
      <c r="D42" s="540">
        <v>40</v>
      </c>
      <c r="E42" s="540">
        <v>12</v>
      </c>
      <c r="F42" s="540" t="s">
        <v>61</v>
      </c>
      <c r="G42" s="540" t="s">
        <v>61</v>
      </c>
      <c r="H42" s="540" t="s">
        <v>61</v>
      </c>
      <c r="I42" s="540" t="s">
        <v>61</v>
      </c>
      <c r="J42" s="540" t="s">
        <v>61</v>
      </c>
      <c r="K42" s="540" t="s">
        <v>61</v>
      </c>
      <c r="L42" s="540" t="s">
        <v>61</v>
      </c>
      <c r="M42" s="540" t="s">
        <v>61</v>
      </c>
      <c r="N42" s="540" t="s">
        <v>61</v>
      </c>
      <c r="O42" s="540" t="s">
        <v>61</v>
      </c>
      <c r="P42" s="540" t="s">
        <v>61</v>
      </c>
      <c r="Q42" s="558">
        <f>SUM(R42:U42)</f>
        <v>20.359000000000002</v>
      </c>
      <c r="R42" s="558">
        <v>0</v>
      </c>
      <c r="S42" s="558">
        <v>20.359000000000002</v>
      </c>
      <c r="T42" s="562" t="s">
        <v>61</v>
      </c>
      <c r="U42" s="564" t="s">
        <v>61</v>
      </c>
      <c r="V42" s="738" t="s">
        <v>552</v>
      </c>
      <c r="W42" s="738" t="s">
        <v>552</v>
      </c>
      <c r="X42" s="738" t="s">
        <v>552</v>
      </c>
      <c r="Y42" s="738" t="s">
        <v>552</v>
      </c>
      <c r="Z42" s="738" t="s">
        <v>552</v>
      </c>
      <c r="AA42" s="738" t="s">
        <v>552</v>
      </c>
      <c r="AB42" s="738" t="s">
        <v>552</v>
      </c>
      <c r="AC42" s="738" t="s">
        <v>552</v>
      </c>
      <c r="AD42" s="738" t="s">
        <v>552</v>
      </c>
      <c r="AE42" s="738" t="s">
        <v>552</v>
      </c>
      <c r="AF42" s="738" t="s">
        <v>552</v>
      </c>
      <c r="AG42" s="738" t="s">
        <v>552</v>
      </c>
      <c r="AH42" s="738" t="s">
        <v>552</v>
      </c>
      <c r="AI42" s="738" t="s">
        <v>552</v>
      </c>
      <c r="AJ42" s="534"/>
      <c r="AK42" s="534"/>
      <c r="AL42" s="534"/>
      <c r="AM42" s="534"/>
      <c r="AN42" s="534"/>
      <c r="AO42" s="534"/>
      <c r="AP42" s="534"/>
      <c r="AQ42" s="534"/>
      <c r="AR42" s="534"/>
      <c r="AS42" s="534"/>
      <c r="AT42" s="534"/>
      <c r="AU42" s="534"/>
      <c r="AV42" s="534"/>
      <c r="AW42" s="534"/>
      <c r="AX42" s="534"/>
      <c r="AY42" s="534"/>
      <c r="AZ42" s="534"/>
      <c r="BA42" s="534"/>
      <c r="BB42" s="534"/>
      <c r="BC42" s="534"/>
      <c r="BD42" s="534"/>
      <c r="BE42" s="534"/>
      <c r="BF42" s="534"/>
      <c r="BG42" s="534"/>
      <c r="BH42" s="534"/>
      <c r="BI42" s="534"/>
      <c r="BJ42" s="534"/>
      <c r="BK42" s="534"/>
      <c r="BL42" s="534"/>
      <c r="BM42" s="534"/>
      <c r="BN42" s="534"/>
      <c r="BO42" s="534"/>
      <c r="BP42" s="534"/>
      <c r="BQ42" s="534"/>
      <c r="BR42" s="534"/>
      <c r="BS42" s="534"/>
      <c r="BT42" s="534"/>
      <c r="BU42" s="534"/>
      <c r="BV42" s="534"/>
      <c r="BW42" s="534"/>
      <c r="BX42" s="534"/>
      <c r="BY42" s="534"/>
      <c r="BZ42" s="534"/>
      <c r="CA42" s="534"/>
      <c r="CB42" s="534"/>
      <c r="CC42" s="534"/>
      <c r="CD42" s="534"/>
      <c r="CE42" s="534"/>
      <c r="CF42" s="534"/>
      <c r="CG42" s="534"/>
      <c r="CH42" s="534"/>
      <c r="CI42" s="534"/>
      <c r="CJ42" s="534"/>
      <c r="CK42" s="534"/>
      <c r="CL42" s="534"/>
      <c r="CM42" s="534"/>
      <c r="CN42" s="534"/>
      <c r="CO42" s="534"/>
      <c r="CP42" s="534"/>
      <c r="CQ42" s="534"/>
      <c r="CR42" s="534"/>
      <c r="CS42" s="534"/>
      <c r="CT42" s="534"/>
      <c r="CU42" s="534"/>
      <c r="CV42" s="534"/>
      <c r="CW42" s="534"/>
      <c r="CX42" s="534"/>
      <c r="CY42" s="534"/>
      <c r="CZ42" s="534"/>
      <c r="DA42" s="534"/>
      <c r="DB42" s="534"/>
      <c r="DC42" s="534"/>
      <c r="DD42" s="534"/>
      <c r="DE42" s="534"/>
      <c r="DF42" s="534"/>
      <c r="DG42" s="534"/>
      <c r="DH42" s="534"/>
      <c r="DI42" s="534"/>
      <c r="DJ42" s="534"/>
      <c r="DK42" s="534"/>
      <c r="DL42" s="534"/>
      <c r="DM42" s="534"/>
      <c r="DN42" s="534"/>
      <c r="DO42" s="534"/>
      <c r="DP42" s="534"/>
      <c r="DQ42" s="534"/>
      <c r="DR42" s="534"/>
      <c r="DS42" s="534"/>
      <c r="DT42" s="534"/>
      <c r="DU42" s="534"/>
      <c r="DV42" s="534"/>
      <c r="DW42" s="534"/>
      <c r="DX42" s="534"/>
      <c r="DY42" s="534"/>
      <c r="DZ42" s="534"/>
      <c r="EA42" s="534"/>
      <c r="EB42" s="534"/>
      <c r="EC42" s="534"/>
      <c r="ED42" s="534"/>
      <c r="EE42" s="534"/>
      <c r="EF42" s="534"/>
      <c r="EG42" s="534"/>
      <c r="EH42" s="534"/>
      <c r="EI42" s="534"/>
      <c r="EJ42" s="534"/>
      <c r="EK42" s="534"/>
      <c r="EL42" s="534"/>
      <c r="EM42" s="534"/>
      <c r="EN42" s="534"/>
      <c r="EO42" s="534"/>
      <c r="EP42" s="534"/>
      <c r="EQ42" s="534"/>
      <c r="ER42" s="534"/>
      <c r="ES42" s="534"/>
      <c r="ET42" s="534"/>
      <c r="EU42" s="534"/>
      <c r="EV42" s="534"/>
      <c r="EW42" s="534"/>
      <c r="EX42" s="534"/>
      <c r="EY42" s="534"/>
      <c r="EZ42" s="534"/>
      <c r="FA42" s="534"/>
      <c r="FB42" s="534"/>
      <c r="FC42" s="534"/>
      <c r="FD42" s="534"/>
      <c r="FE42" s="534"/>
      <c r="FF42" s="534"/>
      <c r="FG42" s="534"/>
      <c r="FH42" s="534"/>
      <c r="FI42" s="534"/>
      <c r="FJ42" s="534"/>
      <c r="FK42" s="534"/>
      <c r="FL42" s="534"/>
      <c r="FM42" s="534"/>
      <c r="FN42" s="534"/>
      <c r="FO42" s="534"/>
      <c r="FP42" s="534"/>
      <c r="FQ42" s="534"/>
      <c r="FR42" s="534"/>
      <c r="FS42" s="534"/>
      <c r="FT42" s="534"/>
      <c r="FU42" s="534"/>
      <c r="FV42" s="534"/>
      <c r="FW42" s="534"/>
      <c r="FX42" s="534"/>
      <c r="FY42" s="534"/>
      <c r="FZ42" s="534"/>
      <c r="GA42" s="534"/>
      <c r="GB42" s="534"/>
      <c r="GC42" s="534"/>
      <c r="GD42" s="534"/>
      <c r="GE42" s="534"/>
      <c r="GF42" s="534"/>
      <c r="GG42" s="534"/>
      <c r="GH42" s="534"/>
      <c r="GI42" s="534"/>
      <c r="GJ42" s="534"/>
      <c r="GK42" s="534"/>
      <c r="GL42" s="534"/>
      <c r="GM42" s="534"/>
      <c r="GN42" s="534"/>
      <c r="GO42" s="534"/>
      <c r="GP42" s="534"/>
      <c r="GQ42" s="534"/>
      <c r="GR42" s="534"/>
      <c r="GS42" s="534"/>
      <c r="GT42" s="534"/>
      <c r="GU42" s="534"/>
      <c r="GV42" s="534"/>
      <c r="GW42" s="534"/>
      <c r="GX42" s="534"/>
      <c r="GY42" s="534"/>
      <c r="GZ42" s="534"/>
      <c r="HA42" s="534"/>
      <c r="HB42" s="534"/>
      <c r="HC42" s="534"/>
      <c r="HD42" s="534"/>
      <c r="HE42" s="534"/>
      <c r="HF42" s="534"/>
      <c r="HG42" s="534"/>
      <c r="HH42" s="534"/>
      <c r="HI42" s="534"/>
      <c r="HJ42" s="534"/>
      <c r="HK42" s="534"/>
      <c r="HL42" s="534"/>
      <c r="HM42" s="534"/>
      <c r="HN42" s="534"/>
      <c r="HO42" s="534"/>
      <c r="HP42" s="534"/>
      <c r="HQ42" s="534"/>
      <c r="HR42" s="534"/>
      <c r="HS42" s="534"/>
      <c r="HT42" s="534"/>
      <c r="HU42" s="534"/>
      <c r="HV42" s="534"/>
      <c r="HW42" s="534"/>
      <c r="HX42" s="534"/>
      <c r="HY42" s="534"/>
      <c r="HZ42" s="534"/>
      <c r="IA42" s="534"/>
      <c r="IB42" s="534"/>
      <c r="IC42" s="534"/>
      <c r="ID42" s="534"/>
      <c r="IE42" s="534"/>
      <c r="IF42" s="534"/>
      <c r="IG42" s="534"/>
      <c r="IH42" s="534"/>
      <c r="II42" s="534"/>
      <c r="IJ42" s="534"/>
      <c r="IK42" s="534"/>
      <c r="IL42" s="534"/>
      <c r="IM42" s="534"/>
      <c r="IN42" s="534"/>
      <c r="IO42" s="534"/>
      <c r="IP42" s="534"/>
      <c r="IQ42" s="534"/>
      <c r="IR42" s="534"/>
      <c r="IS42" s="534"/>
      <c r="IT42" s="534"/>
      <c r="IU42" s="534"/>
      <c r="IV42" s="534"/>
      <c r="IW42" s="534"/>
      <c r="IX42" s="534"/>
      <c r="IY42" s="534"/>
      <c r="IZ42" s="534"/>
      <c r="JA42" s="534"/>
      <c r="JB42" s="534"/>
      <c r="JC42" s="534"/>
      <c r="JD42" s="534"/>
      <c r="JE42" s="534"/>
      <c r="JF42" s="534"/>
      <c r="JG42" s="534"/>
      <c r="JH42" s="534"/>
      <c r="JI42" s="534"/>
      <c r="JJ42" s="534"/>
      <c r="JK42" s="534"/>
      <c r="JL42" s="534"/>
      <c r="JM42" s="534"/>
      <c r="JN42" s="534"/>
      <c r="JO42" s="534"/>
      <c r="JP42" s="534"/>
      <c r="JQ42" s="534"/>
      <c r="JR42" s="534"/>
      <c r="JS42" s="534"/>
      <c r="JT42" s="534"/>
      <c r="JU42" s="534"/>
      <c r="JV42" s="534"/>
      <c r="JW42" s="534"/>
      <c r="JX42" s="534"/>
      <c r="JY42" s="534"/>
      <c r="JZ42" s="534"/>
      <c r="KA42" s="534"/>
      <c r="KB42" s="534"/>
      <c r="KC42" s="534"/>
      <c r="KD42" s="534"/>
      <c r="KE42" s="534"/>
      <c r="KF42" s="534"/>
      <c r="KG42" s="534"/>
      <c r="KH42" s="534"/>
      <c r="KI42" s="534"/>
      <c r="KJ42" s="534"/>
      <c r="KK42" s="534"/>
      <c r="KL42" s="534"/>
      <c r="KM42" s="534"/>
      <c r="KN42" s="534"/>
      <c r="KO42" s="534"/>
      <c r="KP42" s="534"/>
      <c r="KQ42" s="534"/>
      <c r="KR42" s="534"/>
      <c r="KS42" s="534"/>
      <c r="KT42" s="534"/>
      <c r="KU42" s="534"/>
      <c r="KV42" s="534"/>
      <c r="KW42" s="534"/>
      <c r="KX42" s="534"/>
      <c r="KY42" s="534"/>
      <c r="KZ42" s="534"/>
      <c r="LA42" s="534"/>
      <c r="LB42" s="534"/>
      <c r="LC42" s="534"/>
      <c r="LD42" s="534"/>
      <c r="LE42" s="534"/>
      <c r="LF42" s="534"/>
      <c r="LG42" s="534"/>
      <c r="LH42" s="534"/>
      <c r="LI42" s="534"/>
      <c r="LJ42" s="534"/>
      <c r="LK42" s="534"/>
      <c r="LL42" s="534"/>
      <c r="LM42" s="534"/>
      <c r="LN42" s="534"/>
      <c r="LO42" s="534"/>
      <c r="LP42" s="534"/>
      <c r="LQ42" s="534"/>
      <c r="LR42" s="534"/>
      <c r="LS42" s="534"/>
      <c r="LT42" s="534"/>
      <c r="LU42" s="534"/>
      <c r="LV42" s="534"/>
      <c r="LW42" s="534"/>
      <c r="LX42" s="534"/>
      <c r="LY42" s="534"/>
      <c r="LZ42" s="534"/>
      <c r="MA42" s="534"/>
      <c r="MB42" s="534"/>
      <c r="MC42" s="534"/>
      <c r="MD42" s="534"/>
      <c r="ME42" s="534"/>
      <c r="MF42" s="534"/>
      <c r="MG42" s="534"/>
      <c r="MH42" s="534"/>
      <c r="MI42" s="534"/>
      <c r="MJ42" s="534"/>
      <c r="MK42" s="534"/>
      <c r="ML42" s="534"/>
      <c r="MM42" s="534"/>
      <c r="MN42" s="534"/>
      <c r="MO42" s="534"/>
      <c r="MP42" s="534"/>
      <c r="MQ42" s="534"/>
      <c r="MR42" s="534"/>
      <c r="MS42" s="534"/>
      <c r="MT42" s="534"/>
      <c r="MU42" s="534"/>
      <c r="MV42" s="534"/>
      <c r="MW42" s="534"/>
      <c r="MX42" s="534"/>
      <c r="MY42" s="534"/>
      <c r="MZ42" s="534"/>
      <c r="NA42" s="534"/>
      <c r="NB42" s="534"/>
      <c r="NC42" s="534"/>
      <c r="ND42" s="534"/>
      <c r="NE42" s="534"/>
      <c r="NF42" s="534"/>
      <c r="NG42" s="534"/>
      <c r="NH42" s="534"/>
      <c r="NI42" s="534"/>
      <c r="NJ42" s="534"/>
      <c r="NK42" s="534"/>
      <c r="NL42" s="534"/>
      <c r="NM42" s="534"/>
      <c r="NN42" s="534"/>
      <c r="NO42" s="534"/>
      <c r="NP42" s="534"/>
      <c r="NQ42" s="534"/>
      <c r="NR42" s="534"/>
      <c r="NS42" s="534"/>
      <c r="NT42" s="534"/>
      <c r="NU42" s="534"/>
      <c r="NV42" s="534"/>
      <c r="NW42" s="534"/>
      <c r="NX42" s="534"/>
      <c r="NY42" s="534"/>
      <c r="NZ42" s="534"/>
      <c r="OA42" s="534"/>
      <c r="OB42" s="534"/>
      <c r="OC42" s="534"/>
      <c r="OD42" s="534"/>
      <c r="OE42" s="534"/>
      <c r="OF42" s="534"/>
      <c r="OG42" s="534"/>
      <c r="OH42" s="534"/>
      <c r="OI42" s="534"/>
      <c r="OJ42" s="534"/>
      <c r="OK42" s="534"/>
      <c r="OL42" s="534"/>
      <c r="OM42" s="534"/>
      <c r="ON42" s="534"/>
      <c r="OO42" s="534"/>
      <c r="OP42" s="534"/>
      <c r="OQ42" s="534"/>
      <c r="OR42" s="534"/>
      <c r="OS42" s="534"/>
      <c r="OT42" s="534"/>
      <c r="OU42" s="534"/>
      <c r="OV42" s="534"/>
      <c r="OW42" s="534"/>
      <c r="OX42" s="534"/>
      <c r="OY42" s="534"/>
      <c r="OZ42" s="534"/>
      <c r="PA42" s="534"/>
      <c r="PB42" s="534"/>
      <c r="PC42" s="534"/>
      <c r="PD42" s="534"/>
      <c r="PE42" s="534"/>
      <c r="PF42" s="534"/>
      <c r="PG42" s="534"/>
      <c r="PH42" s="534"/>
      <c r="PI42" s="534"/>
      <c r="PJ42" s="534"/>
      <c r="PK42" s="534"/>
      <c r="PL42" s="534"/>
      <c r="PM42" s="534"/>
      <c r="PN42" s="534"/>
      <c r="PO42" s="534"/>
      <c r="PP42" s="534"/>
      <c r="PQ42" s="534"/>
      <c r="PR42" s="534"/>
      <c r="PS42" s="534"/>
      <c r="PT42" s="534"/>
      <c r="PU42" s="534"/>
      <c r="PV42" s="534"/>
      <c r="PW42" s="534"/>
      <c r="PX42" s="534"/>
      <c r="PY42" s="534"/>
      <c r="PZ42" s="534"/>
      <c r="QA42" s="534"/>
      <c r="QB42" s="534"/>
      <c r="QC42" s="534"/>
      <c r="QD42" s="534"/>
      <c r="QE42" s="534"/>
      <c r="QF42" s="534"/>
      <c r="QG42" s="534"/>
      <c r="QH42" s="534"/>
      <c r="QI42" s="534"/>
      <c r="QJ42" s="534"/>
      <c r="QK42" s="534"/>
      <c r="QL42" s="534"/>
      <c r="QM42" s="534"/>
      <c r="QN42" s="534"/>
      <c r="QO42" s="534"/>
      <c r="QP42" s="534"/>
      <c r="QQ42" s="534"/>
    </row>
    <row r="43" spans="1:459" s="560" customFormat="1" ht="139.5">
      <c r="A43" s="559" t="s">
        <v>889</v>
      </c>
      <c r="B43" s="330" t="s">
        <v>1131</v>
      </c>
      <c r="C43" s="540" t="s">
        <v>61</v>
      </c>
      <c r="D43" s="540" t="s">
        <v>61</v>
      </c>
      <c r="E43" s="540" t="s">
        <v>61</v>
      </c>
      <c r="F43" s="540" t="s">
        <v>61</v>
      </c>
      <c r="G43" s="540" t="s">
        <v>61</v>
      </c>
      <c r="H43" s="540" t="s">
        <v>61</v>
      </c>
      <c r="I43" s="540" t="s">
        <v>61</v>
      </c>
      <c r="J43" s="540" t="s">
        <v>61</v>
      </c>
      <c r="K43" s="540" t="s">
        <v>61</v>
      </c>
      <c r="L43" s="540" t="s">
        <v>61</v>
      </c>
      <c r="M43" s="540" t="s">
        <v>61</v>
      </c>
      <c r="N43" s="540" t="s">
        <v>61</v>
      </c>
      <c r="O43" s="540" t="s">
        <v>61</v>
      </c>
      <c r="P43" s="540" t="s">
        <v>912</v>
      </c>
      <c r="Q43" s="462">
        <f>SUM(R43:U43)</f>
        <v>0.78200000000000003</v>
      </c>
      <c r="R43" s="542">
        <v>0</v>
      </c>
      <c r="S43" s="462">
        <v>0.78200000000000003</v>
      </c>
      <c r="T43" s="562" t="s">
        <v>61</v>
      </c>
      <c r="U43" s="542">
        <v>0</v>
      </c>
      <c r="V43" s="738" t="s">
        <v>552</v>
      </c>
      <c r="W43" s="738" t="s">
        <v>552</v>
      </c>
      <c r="X43" s="738" t="s">
        <v>552</v>
      </c>
      <c r="Y43" s="738" t="s">
        <v>552</v>
      </c>
      <c r="Z43" s="738" t="s">
        <v>552</v>
      </c>
      <c r="AA43" s="738" t="s">
        <v>552</v>
      </c>
      <c r="AB43" s="738" t="s">
        <v>552</v>
      </c>
      <c r="AC43" s="738" t="s">
        <v>552</v>
      </c>
      <c r="AD43" s="738" t="s">
        <v>552</v>
      </c>
      <c r="AE43" s="738" t="s">
        <v>552</v>
      </c>
      <c r="AF43" s="738" t="s">
        <v>552</v>
      </c>
      <c r="AG43" s="738" t="s">
        <v>552</v>
      </c>
      <c r="AH43" s="738" t="s">
        <v>552</v>
      </c>
      <c r="AI43" s="738" t="s">
        <v>552</v>
      </c>
      <c r="AJ43" s="534"/>
      <c r="AK43" s="534"/>
      <c r="AL43" s="534"/>
      <c r="AM43" s="534"/>
      <c r="AN43" s="534"/>
      <c r="AO43" s="534"/>
      <c r="AP43" s="534"/>
      <c r="AQ43" s="534"/>
      <c r="AR43" s="534"/>
      <c r="AS43" s="534"/>
      <c r="AT43" s="534"/>
      <c r="AU43" s="534"/>
      <c r="AV43" s="534"/>
      <c r="AW43" s="534"/>
      <c r="AX43" s="534"/>
      <c r="AY43" s="534"/>
      <c r="AZ43" s="534"/>
      <c r="BA43" s="534"/>
      <c r="BB43" s="534"/>
      <c r="BC43" s="534"/>
      <c r="BD43" s="534"/>
      <c r="BE43" s="534"/>
      <c r="BF43" s="534"/>
      <c r="BG43" s="534"/>
      <c r="BH43" s="534"/>
      <c r="BI43" s="534"/>
      <c r="BJ43" s="534"/>
      <c r="BK43" s="534"/>
      <c r="BL43" s="534"/>
      <c r="BM43" s="534"/>
      <c r="BN43" s="534"/>
      <c r="BO43" s="534"/>
      <c r="BP43" s="534"/>
      <c r="BQ43" s="534"/>
      <c r="BR43" s="534"/>
      <c r="BS43" s="534"/>
      <c r="BT43" s="534"/>
      <c r="BU43" s="534"/>
      <c r="BV43" s="534"/>
      <c r="BW43" s="534"/>
      <c r="BX43" s="534"/>
      <c r="BY43" s="534"/>
      <c r="BZ43" s="534"/>
      <c r="CA43" s="534"/>
      <c r="CB43" s="534"/>
      <c r="CC43" s="534"/>
      <c r="CD43" s="534"/>
      <c r="CE43" s="534"/>
      <c r="CF43" s="534"/>
      <c r="CG43" s="534"/>
      <c r="CH43" s="534"/>
      <c r="CI43" s="534"/>
      <c r="CJ43" s="534"/>
      <c r="CK43" s="534"/>
      <c r="CL43" s="534"/>
      <c r="CM43" s="534"/>
      <c r="CN43" s="534"/>
      <c r="CO43" s="534"/>
      <c r="CP43" s="534"/>
      <c r="CQ43" s="534"/>
      <c r="CR43" s="534"/>
      <c r="CS43" s="534"/>
      <c r="CT43" s="534"/>
      <c r="CU43" s="534"/>
      <c r="CV43" s="534"/>
      <c r="CW43" s="534"/>
      <c r="CX43" s="534"/>
      <c r="CY43" s="534"/>
      <c r="CZ43" s="534"/>
      <c r="DA43" s="534"/>
      <c r="DB43" s="534"/>
      <c r="DC43" s="534"/>
      <c r="DD43" s="534"/>
      <c r="DE43" s="534"/>
      <c r="DF43" s="534"/>
      <c r="DG43" s="534"/>
      <c r="DH43" s="534"/>
      <c r="DI43" s="534"/>
      <c r="DJ43" s="534"/>
      <c r="DK43" s="534"/>
      <c r="DL43" s="534"/>
      <c r="DM43" s="534"/>
      <c r="DN43" s="534"/>
      <c r="DO43" s="534"/>
      <c r="DP43" s="534"/>
      <c r="DQ43" s="534"/>
      <c r="DR43" s="534"/>
      <c r="DS43" s="534"/>
      <c r="DT43" s="534"/>
      <c r="DU43" s="534"/>
      <c r="DV43" s="534"/>
      <c r="DW43" s="534"/>
      <c r="DX43" s="534"/>
      <c r="DY43" s="534"/>
      <c r="DZ43" s="534"/>
      <c r="EA43" s="534"/>
      <c r="EB43" s="534"/>
      <c r="EC43" s="534"/>
      <c r="ED43" s="534"/>
      <c r="EE43" s="534"/>
      <c r="EF43" s="534"/>
      <c r="EG43" s="534"/>
      <c r="EH43" s="534"/>
      <c r="EI43" s="534"/>
      <c r="EJ43" s="534"/>
      <c r="EK43" s="534"/>
      <c r="EL43" s="534"/>
      <c r="EM43" s="534"/>
      <c r="EN43" s="534"/>
      <c r="EO43" s="534"/>
      <c r="EP43" s="534"/>
      <c r="EQ43" s="534"/>
      <c r="ER43" s="534"/>
      <c r="ES43" s="534"/>
      <c r="ET43" s="534"/>
      <c r="EU43" s="534"/>
      <c r="EV43" s="534"/>
      <c r="EW43" s="534"/>
      <c r="EX43" s="534"/>
      <c r="EY43" s="534"/>
      <c r="EZ43" s="534"/>
      <c r="FA43" s="534"/>
      <c r="FB43" s="534"/>
      <c r="FC43" s="534"/>
      <c r="FD43" s="534"/>
      <c r="FE43" s="534"/>
      <c r="FF43" s="534"/>
      <c r="FG43" s="534"/>
      <c r="FH43" s="534"/>
      <c r="FI43" s="534"/>
      <c r="FJ43" s="534"/>
      <c r="FK43" s="534"/>
      <c r="FL43" s="534"/>
      <c r="FM43" s="534"/>
      <c r="FN43" s="534"/>
      <c r="FO43" s="534"/>
      <c r="FP43" s="534"/>
      <c r="FQ43" s="534"/>
      <c r="FR43" s="534"/>
      <c r="FS43" s="534"/>
      <c r="FT43" s="534"/>
      <c r="FU43" s="534"/>
      <c r="FV43" s="534"/>
      <c r="FW43" s="534"/>
      <c r="FX43" s="534"/>
      <c r="FY43" s="534"/>
      <c r="FZ43" s="534"/>
      <c r="GA43" s="534"/>
      <c r="GB43" s="534"/>
      <c r="GC43" s="534"/>
      <c r="GD43" s="534"/>
      <c r="GE43" s="534"/>
      <c r="GF43" s="534"/>
      <c r="GG43" s="534"/>
      <c r="GH43" s="534"/>
      <c r="GI43" s="534"/>
      <c r="GJ43" s="534"/>
      <c r="GK43" s="534"/>
      <c r="GL43" s="534"/>
      <c r="GM43" s="534"/>
      <c r="GN43" s="534"/>
      <c r="GO43" s="534"/>
      <c r="GP43" s="534"/>
      <c r="GQ43" s="534"/>
      <c r="GR43" s="534"/>
      <c r="GS43" s="534"/>
      <c r="GT43" s="534"/>
      <c r="GU43" s="534"/>
      <c r="GV43" s="534"/>
      <c r="GW43" s="534"/>
      <c r="GX43" s="534"/>
      <c r="GY43" s="534"/>
      <c r="GZ43" s="534"/>
      <c r="HA43" s="534"/>
      <c r="HB43" s="534"/>
      <c r="HC43" s="534"/>
      <c r="HD43" s="534"/>
      <c r="HE43" s="534"/>
      <c r="HF43" s="534"/>
      <c r="HG43" s="534"/>
      <c r="HH43" s="534"/>
      <c r="HI43" s="534"/>
      <c r="HJ43" s="534"/>
      <c r="HK43" s="534"/>
      <c r="HL43" s="534"/>
      <c r="HM43" s="534"/>
      <c r="HN43" s="534"/>
      <c r="HO43" s="534"/>
      <c r="HP43" s="534"/>
      <c r="HQ43" s="534"/>
      <c r="HR43" s="534"/>
      <c r="HS43" s="534"/>
      <c r="HT43" s="534"/>
      <c r="HU43" s="534"/>
      <c r="HV43" s="534"/>
      <c r="HW43" s="534"/>
      <c r="HX43" s="534"/>
      <c r="HY43" s="534"/>
      <c r="HZ43" s="534"/>
      <c r="IA43" s="534"/>
      <c r="IB43" s="534"/>
      <c r="IC43" s="534"/>
      <c r="ID43" s="534"/>
      <c r="IE43" s="534"/>
      <c r="IF43" s="534"/>
      <c r="IG43" s="534"/>
      <c r="IH43" s="534"/>
      <c r="II43" s="534"/>
      <c r="IJ43" s="534"/>
      <c r="IK43" s="534"/>
      <c r="IL43" s="534"/>
      <c r="IM43" s="534"/>
      <c r="IN43" s="534"/>
      <c r="IO43" s="534"/>
      <c r="IP43" s="534"/>
      <c r="IQ43" s="534"/>
      <c r="IR43" s="534"/>
      <c r="IS43" s="534"/>
      <c r="IT43" s="534"/>
      <c r="IU43" s="534"/>
      <c r="IV43" s="534"/>
      <c r="IW43" s="534"/>
      <c r="IX43" s="534"/>
      <c r="IY43" s="534"/>
      <c r="IZ43" s="534"/>
      <c r="JA43" s="534"/>
      <c r="JB43" s="534"/>
      <c r="JC43" s="534"/>
      <c r="JD43" s="534"/>
      <c r="JE43" s="534"/>
      <c r="JF43" s="534"/>
      <c r="JG43" s="534"/>
      <c r="JH43" s="534"/>
      <c r="JI43" s="534"/>
      <c r="JJ43" s="534"/>
      <c r="JK43" s="534"/>
      <c r="JL43" s="534"/>
      <c r="JM43" s="534"/>
      <c r="JN43" s="534"/>
      <c r="JO43" s="534"/>
      <c r="JP43" s="534"/>
      <c r="JQ43" s="534"/>
      <c r="JR43" s="534"/>
      <c r="JS43" s="534"/>
      <c r="JT43" s="534"/>
      <c r="JU43" s="534"/>
      <c r="JV43" s="534"/>
      <c r="JW43" s="534"/>
      <c r="JX43" s="534"/>
      <c r="JY43" s="534"/>
      <c r="JZ43" s="534"/>
      <c r="KA43" s="534"/>
      <c r="KB43" s="534"/>
      <c r="KC43" s="534"/>
      <c r="KD43" s="534"/>
      <c r="KE43" s="534"/>
      <c r="KF43" s="534"/>
      <c r="KG43" s="534"/>
      <c r="KH43" s="534"/>
      <c r="KI43" s="534"/>
      <c r="KJ43" s="534"/>
      <c r="KK43" s="534"/>
      <c r="KL43" s="534"/>
      <c r="KM43" s="534"/>
      <c r="KN43" s="534"/>
      <c r="KO43" s="534"/>
      <c r="KP43" s="534"/>
      <c r="KQ43" s="534"/>
      <c r="KR43" s="534"/>
      <c r="KS43" s="534"/>
      <c r="KT43" s="534"/>
      <c r="KU43" s="534"/>
      <c r="KV43" s="534"/>
      <c r="KW43" s="534"/>
      <c r="KX43" s="534"/>
      <c r="KY43" s="534"/>
      <c r="KZ43" s="534"/>
      <c r="LA43" s="534"/>
      <c r="LB43" s="534"/>
      <c r="LC43" s="534"/>
      <c r="LD43" s="534"/>
      <c r="LE43" s="534"/>
      <c r="LF43" s="534"/>
      <c r="LG43" s="534"/>
      <c r="LH43" s="534"/>
      <c r="LI43" s="534"/>
      <c r="LJ43" s="534"/>
      <c r="LK43" s="534"/>
      <c r="LL43" s="534"/>
      <c r="LM43" s="534"/>
      <c r="LN43" s="534"/>
      <c r="LO43" s="534"/>
      <c r="LP43" s="534"/>
      <c r="LQ43" s="534"/>
      <c r="LR43" s="534"/>
      <c r="LS43" s="534"/>
      <c r="LT43" s="534"/>
      <c r="LU43" s="534"/>
      <c r="LV43" s="534"/>
      <c r="LW43" s="534"/>
      <c r="LX43" s="534"/>
      <c r="LY43" s="534"/>
      <c r="LZ43" s="534"/>
      <c r="MA43" s="534"/>
      <c r="MB43" s="534"/>
      <c r="MC43" s="534"/>
      <c r="MD43" s="534"/>
      <c r="ME43" s="534"/>
      <c r="MF43" s="534"/>
      <c r="MG43" s="534"/>
      <c r="MH43" s="534"/>
      <c r="MI43" s="534"/>
      <c r="MJ43" s="534"/>
      <c r="MK43" s="534"/>
      <c r="ML43" s="534"/>
      <c r="MM43" s="534"/>
      <c r="MN43" s="534"/>
      <c r="MO43" s="534"/>
      <c r="MP43" s="534"/>
      <c r="MQ43" s="534"/>
      <c r="MR43" s="534"/>
      <c r="MS43" s="534"/>
      <c r="MT43" s="534"/>
      <c r="MU43" s="534"/>
      <c r="MV43" s="534"/>
      <c r="MW43" s="534"/>
      <c r="MX43" s="534"/>
      <c r="MY43" s="534"/>
      <c r="MZ43" s="534"/>
      <c r="NA43" s="534"/>
      <c r="NB43" s="534"/>
      <c r="NC43" s="534"/>
      <c r="ND43" s="534"/>
      <c r="NE43" s="534"/>
      <c r="NF43" s="534"/>
      <c r="NG43" s="534"/>
      <c r="NH43" s="534"/>
      <c r="NI43" s="534"/>
      <c r="NJ43" s="534"/>
      <c r="NK43" s="534"/>
      <c r="NL43" s="534"/>
      <c r="NM43" s="534"/>
      <c r="NN43" s="534"/>
      <c r="NO43" s="534"/>
      <c r="NP43" s="534"/>
      <c r="NQ43" s="534"/>
      <c r="NR43" s="534"/>
      <c r="NS43" s="534"/>
      <c r="NT43" s="534"/>
      <c r="NU43" s="534"/>
      <c r="NV43" s="534"/>
      <c r="NW43" s="534"/>
      <c r="NX43" s="534"/>
      <c r="NY43" s="534"/>
      <c r="NZ43" s="534"/>
      <c r="OA43" s="534"/>
      <c r="OB43" s="534"/>
      <c r="OC43" s="534"/>
      <c r="OD43" s="534"/>
      <c r="OE43" s="534"/>
      <c r="OF43" s="534"/>
      <c r="OG43" s="534"/>
      <c r="OH43" s="534"/>
      <c r="OI43" s="534"/>
      <c r="OJ43" s="534"/>
      <c r="OK43" s="534"/>
      <c r="OL43" s="534"/>
      <c r="OM43" s="534"/>
      <c r="ON43" s="534"/>
      <c r="OO43" s="534"/>
      <c r="OP43" s="534"/>
      <c r="OQ43" s="534"/>
      <c r="OR43" s="534"/>
      <c r="OS43" s="534"/>
      <c r="OT43" s="534"/>
      <c r="OU43" s="534"/>
      <c r="OV43" s="534"/>
      <c r="OW43" s="534"/>
      <c r="OX43" s="534"/>
      <c r="OY43" s="534"/>
      <c r="OZ43" s="534"/>
      <c r="PA43" s="534"/>
      <c r="PB43" s="534"/>
      <c r="PC43" s="534"/>
      <c r="PD43" s="534"/>
      <c r="PE43" s="534"/>
      <c r="PF43" s="534"/>
      <c r="PG43" s="534"/>
      <c r="PH43" s="534"/>
      <c r="PI43" s="534"/>
      <c r="PJ43" s="534"/>
      <c r="PK43" s="534"/>
      <c r="PL43" s="534"/>
      <c r="PM43" s="534"/>
      <c r="PN43" s="534"/>
      <c r="PO43" s="534"/>
      <c r="PP43" s="534"/>
      <c r="PQ43" s="534"/>
      <c r="PR43" s="534"/>
      <c r="PS43" s="534"/>
      <c r="PT43" s="534"/>
      <c r="PU43" s="534"/>
      <c r="PV43" s="534"/>
      <c r="PW43" s="534"/>
      <c r="PX43" s="534"/>
      <c r="PY43" s="534"/>
      <c r="PZ43" s="534"/>
      <c r="QA43" s="534"/>
      <c r="QB43" s="534"/>
      <c r="QC43" s="534"/>
      <c r="QD43" s="534"/>
      <c r="QE43" s="534"/>
      <c r="QF43" s="534"/>
      <c r="QG43" s="534"/>
      <c r="QH43" s="534"/>
      <c r="QI43" s="534"/>
      <c r="QJ43" s="534"/>
      <c r="QK43" s="534"/>
      <c r="QL43" s="534"/>
      <c r="QM43" s="534"/>
      <c r="QN43" s="534"/>
      <c r="QO43" s="534"/>
      <c r="QP43" s="534"/>
      <c r="QQ43" s="534"/>
    </row>
    <row r="44" spans="1:459" s="560" customFormat="1" ht="116.25">
      <c r="A44" s="559" t="s">
        <v>890</v>
      </c>
      <c r="B44" s="330" t="s">
        <v>1144</v>
      </c>
      <c r="C44" s="540" t="s">
        <v>61</v>
      </c>
      <c r="D44" s="540" t="s">
        <v>61</v>
      </c>
      <c r="E44" s="540" t="s">
        <v>61</v>
      </c>
      <c r="F44" s="540" t="s">
        <v>61</v>
      </c>
      <c r="G44" s="540" t="s">
        <v>61</v>
      </c>
      <c r="H44" s="540" t="s">
        <v>61</v>
      </c>
      <c r="I44" s="540" t="s">
        <v>61</v>
      </c>
      <c r="J44" s="540" t="s">
        <v>61</v>
      </c>
      <c r="K44" s="540" t="s">
        <v>61</v>
      </c>
      <c r="L44" s="540" t="s">
        <v>61</v>
      </c>
      <c r="M44" s="540" t="s">
        <v>61</v>
      </c>
      <c r="N44" s="540" t="s">
        <v>61</v>
      </c>
      <c r="O44" s="540" t="s">
        <v>61</v>
      </c>
      <c r="P44" s="540" t="s">
        <v>1008</v>
      </c>
      <c r="Q44" s="558">
        <f>SUM(R44:U44)</f>
        <v>2.8490000000000002</v>
      </c>
      <c r="R44" s="542">
        <v>0</v>
      </c>
      <c r="S44" s="558">
        <v>2.8490000000000002</v>
      </c>
      <c r="T44" s="542">
        <v>0</v>
      </c>
      <c r="U44" s="542">
        <v>0</v>
      </c>
      <c r="V44" s="738" t="s">
        <v>552</v>
      </c>
      <c r="W44" s="738" t="s">
        <v>552</v>
      </c>
      <c r="X44" s="738" t="s">
        <v>552</v>
      </c>
      <c r="Y44" s="738" t="s">
        <v>552</v>
      </c>
      <c r="Z44" s="738" t="s">
        <v>552</v>
      </c>
      <c r="AA44" s="738" t="s">
        <v>552</v>
      </c>
      <c r="AB44" s="738" t="s">
        <v>552</v>
      </c>
      <c r="AC44" s="738" t="s">
        <v>552</v>
      </c>
      <c r="AD44" s="738" t="s">
        <v>552</v>
      </c>
      <c r="AE44" s="738" t="s">
        <v>552</v>
      </c>
      <c r="AF44" s="738" t="s">
        <v>552</v>
      </c>
      <c r="AG44" s="738" t="s">
        <v>552</v>
      </c>
      <c r="AH44" s="738" t="s">
        <v>552</v>
      </c>
      <c r="AI44" s="738" t="s">
        <v>552</v>
      </c>
      <c r="AJ44" s="534"/>
      <c r="AK44" s="534"/>
      <c r="AL44" s="534"/>
      <c r="AM44" s="534"/>
      <c r="AN44" s="534"/>
      <c r="AO44" s="534"/>
      <c r="AP44" s="534"/>
      <c r="AQ44" s="534"/>
      <c r="AR44" s="534"/>
      <c r="AS44" s="534"/>
      <c r="AT44" s="534"/>
      <c r="AU44" s="534"/>
      <c r="AV44" s="534"/>
      <c r="AW44" s="534"/>
      <c r="AX44" s="534"/>
      <c r="AY44" s="534"/>
      <c r="AZ44" s="534"/>
      <c r="BA44" s="534"/>
      <c r="BB44" s="534"/>
      <c r="BC44" s="534"/>
      <c r="BD44" s="534"/>
      <c r="BE44" s="534"/>
      <c r="BF44" s="534"/>
      <c r="BG44" s="534"/>
      <c r="BH44" s="534"/>
      <c r="BI44" s="534"/>
      <c r="BJ44" s="534"/>
      <c r="BK44" s="534"/>
      <c r="BL44" s="534"/>
      <c r="BM44" s="534"/>
      <c r="BN44" s="534"/>
      <c r="BO44" s="534"/>
      <c r="BP44" s="534"/>
      <c r="BQ44" s="534"/>
      <c r="BR44" s="534"/>
      <c r="BS44" s="534"/>
      <c r="BT44" s="534"/>
      <c r="BU44" s="534"/>
      <c r="BV44" s="534"/>
      <c r="BW44" s="534"/>
      <c r="BX44" s="534"/>
      <c r="BY44" s="534"/>
      <c r="BZ44" s="534"/>
      <c r="CA44" s="534"/>
      <c r="CB44" s="534"/>
      <c r="CC44" s="534"/>
      <c r="CD44" s="534"/>
      <c r="CE44" s="534"/>
      <c r="CF44" s="534"/>
      <c r="CG44" s="534"/>
      <c r="CH44" s="534"/>
      <c r="CI44" s="534"/>
      <c r="CJ44" s="534"/>
      <c r="CK44" s="534"/>
      <c r="CL44" s="534"/>
      <c r="CM44" s="534"/>
      <c r="CN44" s="534"/>
      <c r="CO44" s="534"/>
      <c r="CP44" s="534"/>
      <c r="CQ44" s="534"/>
      <c r="CR44" s="534"/>
      <c r="CS44" s="534"/>
      <c r="CT44" s="534"/>
      <c r="CU44" s="534"/>
      <c r="CV44" s="534"/>
      <c r="CW44" s="534"/>
      <c r="CX44" s="534"/>
      <c r="CY44" s="534"/>
      <c r="CZ44" s="534"/>
      <c r="DA44" s="534"/>
      <c r="DB44" s="534"/>
      <c r="DC44" s="534"/>
      <c r="DD44" s="534"/>
      <c r="DE44" s="534"/>
      <c r="DF44" s="534"/>
      <c r="DG44" s="534"/>
      <c r="DH44" s="534"/>
      <c r="DI44" s="534"/>
      <c r="DJ44" s="534"/>
      <c r="DK44" s="534"/>
      <c r="DL44" s="534"/>
      <c r="DM44" s="534"/>
      <c r="DN44" s="534"/>
      <c r="DO44" s="534"/>
      <c r="DP44" s="534"/>
      <c r="DQ44" s="534"/>
      <c r="DR44" s="534"/>
      <c r="DS44" s="534"/>
      <c r="DT44" s="534"/>
      <c r="DU44" s="534"/>
      <c r="DV44" s="534"/>
      <c r="DW44" s="534"/>
      <c r="DX44" s="534"/>
      <c r="DY44" s="534"/>
      <c r="DZ44" s="534"/>
      <c r="EA44" s="534"/>
      <c r="EB44" s="534"/>
      <c r="EC44" s="534"/>
      <c r="ED44" s="534"/>
      <c r="EE44" s="534"/>
      <c r="EF44" s="534"/>
      <c r="EG44" s="534"/>
      <c r="EH44" s="534"/>
      <c r="EI44" s="534"/>
      <c r="EJ44" s="534"/>
      <c r="EK44" s="534"/>
      <c r="EL44" s="534"/>
      <c r="EM44" s="534"/>
      <c r="EN44" s="534"/>
      <c r="EO44" s="534"/>
      <c r="EP44" s="534"/>
      <c r="EQ44" s="534"/>
      <c r="ER44" s="534"/>
      <c r="ES44" s="534"/>
      <c r="ET44" s="534"/>
      <c r="EU44" s="534"/>
      <c r="EV44" s="534"/>
      <c r="EW44" s="534"/>
      <c r="EX44" s="534"/>
      <c r="EY44" s="534"/>
      <c r="EZ44" s="534"/>
      <c r="FA44" s="534"/>
      <c r="FB44" s="534"/>
      <c r="FC44" s="534"/>
      <c r="FD44" s="534"/>
      <c r="FE44" s="534"/>
      <c r="FF44" s="534"/>
      <c r="FG44" s="534"/>
      <c r="FH44" s="534"/>
      <c r="FI44" s="534"/>
      <c r="FJ44" s="534"/>
      <c r="FK44" s="534"/>
      <c r="FL44" s="534"/>
      <c r="FM44" s="534"/>
      <c r="FN44" s="534"/>
      <c r="FO44" s="534"/>
      <c r="FP44" s="534"/>
      <c r="FQ44" s="534"/>
      <c r="FR44" s="534"/>
      <c r="FS44" s="534"/>
      <c r="FT44" s="534"/>
      <c r="FU44" s="534"/>
      <c r="FV44" s="534"/>
      <c r="FW44" s="534"/>
      <c r="FX44" s="534"/>
      <c r="FY44" s="534"/>
      <c r="FZ44" s="534"/>
      <c r="GA44" s="534"/>
      <c r="GB44" s="534"/>
      <c r="GC44" s="534"/>
      <c r="GD44" s="534"/>
      <c r="GE44" s="534"/>
      <c r="GF44" s="534"/>
      <c r="GG44" s="534"/>
      <c r="GH44" s="534"/>
      <c r="GI44" s="534"/>
      <c r="GJ44" s="534"/>
      <c r="GK44" s="534"/>
      <c r="GL44" s="534"/>
      <c r="GM44" s="534"/>
      <c r="GN44" s="534"/>
      <c r="GO44" s="534"/>
      <c r="GP44" s="534"/>
      <c r="GQ44" s="534"/>
      <c r="GR44" s="534"/>
      <c r="GS44" s="534"/>
      <c r="GT44" s="534"/>
      <c r="GU44" s="534"/>
      <c r="GV44" s="534"/>
      <c r="GW44" s="534"/>
      <c r="GX44" s="534"/>
      <c r="GY44" s="534"/>
      <c r="GZ44" s="534"/>
      <c r="HA44" s="534"/>
      <c r="HB44" s="534"/>
      <c r="HC44" s="534"/>
      <c r="HD44" s="534"/>
      <c r="HE44" s="534"/>
      <c r="HF44" s="534"/>
      <c r="HG44" s="534"/>
      <c r="HH44" s="534"/>
      <c r="HI44" s="534"/>
      <c r="HJ44" s="534"/>
      <c r="HK44" s="534"/>
      <c r="HL44" s="534"/>
      <c r="HM44" s="534"/>
      <c r="HN44" s="534"/>
      <c r="HO44" s="534"/>
      <c r="HP44" s="534"/>
      <c r="HQ44" s="534"/>
      <c r="HR44" s="534"/>
      <c r="HS44" s="534"/>
      <c r="HT44" s="534"/>
      <c r="HU44" s="534"/>
      <c r="HV44" s="534"/>
      <c r="HW44" s="534"/>
      <c r="HX44" s="534"/>
      <c r="HY44" s="534"/>
      <c r="HZ44" s="534"/>
      <c r="IA44" s="534"/>
      <c r="IB44" s="534"/>
      <c r="IC44" s="534"/>
      <c r="ID44" s="534"/>
      <c r="IE44" s="534"/>
      <c r="IF44" s="534"/>
      <c r="IG44" s="534"/>
      <c r="IH44" s="534"/>
      <c r="II44" s="534"/>
      <c r="IJ44" s="534"/>
      <c r="IK44" s="534"/>
      <c r="IL44" s="534"/>
      <c r="IM44" s="534"/>
      <c r="IN44" s="534"/>
      <c r="IO44" s="534"/>
      <c r="IP44" s="534"/>
      <c r="IQ44" s="534"/>
      <c r="IR44" s="534"/>
      <c r="IS44" s="534"/>
      <c r="IT44" s="534"/>
      <c r="IU44" s="534"/>
      <c r="IV44" s="534"/>
      <c r="IW44" s="534"/>
      <c r="IX44" s="534"/>
      <c r="IY44" s="534"/>
      <c r="IZ44" s="534"/>
      <c r="JA44" s="534"/>
      <c r="JB44" s="534"/>
      <c r="JC44" s="534"/>
      <c r="JD44" s="534"/>
      <c r="JE44" s="534"/>
      <c r="JF44" s="534"/>
      <c r="JG44" s="534"/>
      <c r="JH44" s="534"/>
      <c r="JI44" s="534"/>
      <c r="JJ44" s="534"/>
      <c r="JK44" s="534"/>
      <c r="JL44" s="534"/>
      <c r="JM44" s="534"/>
      <c r="JN44" s="534"/>
      <c r="JO44" s="534"/>
      <c r="JP44" s="534"/>
      <c r="JQ44" s="534"/>
      <c r="JR44" s="534"/>
      <c r="JS44" s="534"/>
      <c r="JT44" s="534"/>
      <c r="JU44" s="534"/>
      <c r="JV44" s="534"/>
      <c r="JW44" s="534"/>
      <c r="JX44" s="534"/>
      <c r="JY44" s="534"/>
      <c r="JZ44" s="534"/>
      <c r="KA44" s="534"/>
      <c r="KB44" s="534"/>
      <c r="KC44" s="534"/>
      <c r="KD44" s="534"/>
      <c r="KE44" s="534"/>
      <c r="KF44" s="534"/>
      <c r="KG44" s="534"/>
      <c r="KH44" s="534"/>
      <c r="KI44" s="534"/>
      <c r="KJ44" s="534"/>
      <c r="KK44" s="534"/>
      <c r="KL44" s="534"/>
      <c r="KM44" s="534"/>
      <c r="KN44" s="534"/>
      <c r="KO44" s="534"/>
      <c r="KP44" s="534"/>
      <c r="KQ44" s="534"/>
      <c r="KR44" s="534"/>
      <c r="KS44" s="534"/>
      <c r="KT44" s="534"/>
      <c r="KU44" s="534"/>
      <c r="KV44" s="534"/>
      <c r="KW44" s="534"/>
      <c r="KX44" s="534"/>
      <c r="KY44" s="534"/>
      <c r="KZ44" s="534"/>
      <c r="LA44" s="534"/>
      <c r="LB44" s="534"/>
      <c r="LC44" s="534"/>
      <c r="LD44" s="534"/>
      <c r="LE44" s="534"/>
      <c r="LF44" s="534"/>
      <c r="LG44" s="534"/>
      <c r="LH44" s="534"/>
      <c r="LI44" s="534"/>
      <c r="LJ44" s="534"/>
      <c r="LK44" s="534"/>
      <c r="LL44" s="534"/>
      <c r="LM44" s="534"/>
      <c r="LN44" s="534"/>
      <c r="LO44" s="534"/>
      <c r="LP44" s="534"/>
      <c r="LQ44" s="534"/>
      <c r="LR44" s="534"/>
      <c r="LS44" s="534"/>
      <c r="LT44" s="534"/>
      <c r="LU44" s="534"/>
      <c r="LV44" s="534"/>
      <c r="LW44" s="534"/>
      <c r="LX44" s="534"/>
      <c r="LY44" s="534"/>
      <c r="LZ44" s="534"/>
      <c r="MA44" s="534"/>
      <c r="MB44" s="534"/>
      <c r="MC44" s="534"/>
      <c r="MD44" s="534"/>
      <c r="ME44" s="534"/>
      <c r="MF44" s="534"/>
      <c r="MG44" s="534"/>
      <c r="MH44" s="534"/>
      <c r="MI44" s="534"/>
      <c r="MJ44" s="534"/>
      <c r="MK44" s="534"/>
      <c r="ML44" s="534"/>
      <c r="MM44" s="534"/>
      <c r="MN44" s="534"/>
      <c r="MO44" s="534"/>
      <c r="MP44" s="534"/>
      <c r="MQ44" s="534"/>
      <c r="MR44" s="534"/>
      <c r="MS44" s="534"/>
      <c r="MT44" s="534"/>
      <c r="MU44" s="534"/>
      <c r="MV44" s="534"/>
      <c r="MW44" s="534"/>
      <c r="MX44" s="534"/>
      <c r="MY44" s="534"/>
      <c r="MZ44" s="534"/>
      <c r="NA44" s="534"/>
      <c r="NB44" s="534"/>
      <c r="NC44" s="534"/>
      <c r="ND44" s="534"/>
      <c r="NE44" s="534"/>
      <c r="NF44" s="534"/>
      <c r="NG44" s="534"/>
      <c r="NH44" s="534"/>
      <c r="NI44" s="534"/>
      <c r="NJ44" s="534"/>
      <c r="NK44" s="534"/>
      <c r="NL44" s="534"/>
      <c r="NM44" s="534"/>
      <c r="NN44" s="534"/>
      <c r="NO44" s="534"/>
      <c r="NP44" s="534"/>
      <c r="NQ44" s="534"/>
      <c r="NR44" s="534"/>
      <c r="NS44" s="534"/>
      <c r="NT44" s="534"/>
      <c r="NU44" s="534"/>
      <c r="NV44" s="534"/>
      <c r="NW44" s="534"/>
      <c r="NX44" s="534"/>
      <c r="NY44" s="534"/>
      <c r="NZ44" s="534"/>
      <c r="OA44" s="534"/>
      <c r="OB44" s="534"/>
      <c r="OC44" s="534"/>
      <c r="OD44" s="534"/>
      <c r="OE44" s="534"/>
      <c r="OF44" s="534"/>
      <c r="OG44" s="534"/>
      <c r="OH44" s="534"/>
      <c r="OI44" s="534"/>
      <c r="OJ44" s="534"/>
      <c r="OK44" s="534"/>
      <c r="OL44" s="534"/>
      <c r="OM44" s="534"/>
      <c r="ON44" s="534"/>
      <c r="OO44" s="534"/>
      <c r="OP44" s="534"/>
      <c r="OQ44" s="534"/>
      <c r="OR44" s="534"/>
      <c r="OS44" s="534"/>
      <c r="OT44" s="534"/>
      <c r="OU44" s="534"/>
      <c r="OV44" s="534"/>
      <c r="OW44" s="534"/>
      <c r="OX44" s="534"/>
      <c r="OY44" s="534"/>
      <c r="OZ44" s="534"/>
      <c r="PA44" s="534"/>
      <c r="PB44" s="534"/>
      <c r="PC44" s="534"/>
      <c r="PD44" s="534"/>
      <c r="PE44" s="534"/>
      <c r="PF44" s="534"/>
      <c r="PG44" s="534"/>
      <c r="PH44" s="534"/>
      <c r="PI44" s="534"/>
      <c r="PJ44" s="534"/>
      <c r="PK44" s="534"/>
      <c r="PL44" s="534"/>
      <c r="PM44" s="534"/>
      <c r="PN44" s="534"/>
      <c r="PO44" s="534"/>
      <c r="PP44" s="534"/>
      <c r="PQ44" s="534"/>
      <c r="PR44" s="534"/>
      <c r="PS44" s="534"/>
      <c r="PT44" s="534"/>
      <c r="PU44" s="534"/>
      <c r="PV44" s="534"/>
      <c r="PW44" s="534"/>
      <c r="PX44" s="534"/>
      <c r="PY44" s="534"/>
      <c r="PZ44" s="534"/>
      <c r="QA44" s="534"/>
      <c r="QB44" s="534"/>
      <c r="QC44" s="534"/>
      <c r="QD44" s="534"/>
      <c r="QE44" s="534"/>
      <c r="QF44" s="534"/>
      <c r="QG44" s="534"/>
      <c r="QH44" s="534"/>
      <c r="QI44" s="534"/>
      <c r="QJ44" s="534"/>
      <c r="QK44" s="534"/>
      <c r="QL44" s="534"/>
      <c r="QM44" s="534"/>
      <c r="QN44" s="534"/>
      <c r="QO44" s="534"/>
      <c r="QP44" s="534"/>
      <c r="QQ44" s="534"/>
    </row>
    <row r="45" spans="1:459" s="543" customFormat="1" ht="22.5">
      <c r="A45" s="546" t="s">
        <v>334</v>
      </c>
      <c r="B45" s="739" t="s">
        <v>11</v>
      </c>
      <c r="C45" s="738" t="s">
        <v>61</v>
      </c>
      <c r="D45" s="738" t="s">
        <v>61</v>
      </c>
      <c r="E45" s="738" t="s">
        <v>61</v>
      </c>
      <c r="F45" s="738" t="s">
        <v>61</v>
      </c>
      <c r="G45" s="738" t="s">
        <v>61</v>
      </c>
      <c r="H45" s="738" t="s">
        <v>61</v>
      </c>
      <c r="I45" s="738" t="s">
        <v>61</v>
      </c>
      <c r="J45" s="738" t="s">
        <v>61</v>
      </c>
      <c r="K45" s="738" t="s">
        <v>61</v>
      </c>
      <c r="L45" s="738" t="s">
        <v>61</v>
      </c>
      <c r="M45" s="738" t="s">
        <v>61</v>
      </c>
      <c r="N45" s="738" t="s">
        <v>61</v>
      </c>
      <c r="O45" s="738" t="s">
        <v>61</v>
      </c>
      <c r="P45" s="738" t="s">
        <v>61</v>
      </c>
      <c r="Q45" s="542">
        <v>0</v>
      </c>
      <c r="R45" s="542">
        <v>0</v>
      </c>
      <c r="S45" s="542">
        <v>0</v>
      </c>
      <c r="T45" s="542">
        <v>0</v>
      </c>
      <c r="U45" s="542">
        <v>0</v>
      </c>
      <c r="V45" s="542">
        <v>0</v>
      </c>
      <c r="W45" s="542">
        <v>0</v>
      </c>
      <c r="X45" s="542">
        <v>0</v>
      </c>
      <c r="Y45" s="542">
        <v>0</v>
      </c>
      <c r="Z45" s="542">
        <v>0</v>
      </c>
      <c r="AA45" s="542">
        <v>0</v>
      </c>
      <c r="AB45" s="542">
        <v>0</v>
      </c>
      <c r="AC45" s="542">
        <v>0</v>
      </c>
      <c r="AD45" s="542">
        <v>0</v>
      </c>
      <c r="AE45" s="542">
        <v>0</v>
      </c>
      <c r="AF45" s="542">
        <v>0</v>
      </c>
      <c r="AG45" s="542">
        <v>0</v>
      </c>
      <c r="AH45" s="542">
        <v>0</v>
      </c>
      <c r="AI45" s="542">
        <v>0</v>
      </c>
    </row>
    <row r="46" spans="1:459" s="543" customFormat="1" ht="45">
      <c r="A46" s="546" t="s">
        <v>600</v>
      </c>
      <c r="B46" s="739" t="s">
        <v>12</v>
      </c>
      <c r="C46" s="738" t="s">
        <v>61</v>
      </c>
      <c r="D46" s="738" t="s">
        <v>61</v>
      </c>
      <c r="E46" s="738" t="s">
        <v>61</v>
      </c>
      <c r="F46" s="738" t="s">
        <v>61</v>
      </c>
      <c r="G46" s="738" t="s">
        <v>61</v>
      </c>
      <c r="H46" s="738" t="s">
        <v>61</v>
      </c>
      <c r="I46" s="738" t="s">
        <v>61</v>
      </c>
      <c r="J46" s="738" t="s">
        <v>61</v>
      </c>
      <c r="K46" s="738" t="s">
        <v>61</v>
      </c>
      <c r="L46" s="738" t="s">
        <v>61</v>
      </c>
      <c r="M46" s="738" t="s">
        <v>61</v>
      </c>
      <c r="N46" s="738" t="s">
        <v>61</v>
      </c>
      <c r="O46" s="738" t="s">
        <v>61</v>
      </c>
      <c r="P46" s="738" t="s">
        <v>61</v>
      </c>
      <c r="Q46" s="738" t="s">
        <v>61</v>
      </c>
      <c r="R46" s="738" t="s">
        <v>61</v>
      </c>
      <c r="S46" s="738" t="s">
        <v>61</v>
      </c>
      <c r="T46" s="738" t="s">
        <v>61</v>
      </c>
      <c r="U46" s="738" t="s">
        <v>61</v>
      </c>
      <c r="V46" s="738" t="s">
        <v>61</v>
      </c>
      <c r="W46" s="738" t="s">
        <v>61</v>
      </c>
      <c r="X46" s="738" t="s">
        <v>61</v>
      </c>
      <c r="Y46" s="738" t="s">
        <v>61</v>
      </c>
      <c r="Z46" s="738" t="s">
        <v>61</v>
      </c>
      <c r="AA46" s="738" t="s">
        <v>61</v>
      </c>
      <c r="AB46" s="738" t="s">
        <v>61</v>
      </c>
      <c r="AC46" s="738" t="s">
        <v>61</v>
      </c>
      <c r="AD46" s="738" t="s">
        <v>61</v>
      </c>
      <c r="AE46" s="738" t="s">
        <v>61</v>
      </c>
      <c r="AF46" s="738" t="s">
        <v>61</v>
      </c>
      <c r="AG46" s="738" t="s">
        <v>61</v>
      </c>
      <c r="AH46" s="738" t="s">
        <v>61</v>
      </c>
      <c r="AI46" s="738" t="s">
        <v>61</v>
      </c>
    </row>
    <row r="47" spans="1:459" s="543" customFormat="1" ht="22.5">
      <c r="A47" s="546" t="s">
        <v>601</v>
      </c>
      <c r="B47" s="739" t="s">
        <v>25</v>
      </c>
      <c r="C47" s="738" t="s">
        <v>61</v>
      </c>
      <c r="D47" s="738" t="s">
        <v>61</v>
      </c>
      <c r="E47" s="738" t="s">
        <v>61</v>
      </c>
      <c r="F47" s="738" t="s">
        <v>61</v>
      </c>
      <c r="G47" s="738" t="s">
        <v>61</v>
      </c>
      <c r="H47" s="738" t="s">
        <v>61</v>
      </c>
      <c r="I47" s="738" t="s">
        <v>61</v>
      </c>
      <c r="J47" s="738" t="s">
        <v>61</v>
      </c>
      <c r="K47" s="738" t="s">
        <v>61</v>
      </c>
      <c r="L47" s="738" t="s">
        <v>61</v>
      </c>
      <c r="M47" s="738" t="s">
        <v>61</v>
      </c>
      <c r="N47" s="738" t="s">
        <v>61</v>
      </c>
      <c r="O47" s="738" t="s">
        <v>61</v>
      </c>
      <c r="P47" s="738" t="s">
        <v>61</v>
      </c>
      <c r="Q47" s="738" t="s">
        <v>61</v>
      </c>
      <c r="R47" s="738" t="s">
        <v>61</v>
      </c>
      <c r="S47" s="738" t="s">
        <v>61</v>
      </c>
      <c r="T47" s="738" t="s">
        <v>61</v>
      </c>
      <c r="U47" s="738" t="s">
        <v>61</v>
      </c>
      <c r="V47" s="738" t="s">
        <v>61</v>
      </c>
      <c r="W47" s="738" t="s">
        <v>61</v>
      </c>
      <c r="X47" s="738" t="s">
        <v>61</v>
      </c>
      <c r="Y47" s="738" t="s">
        <v>61</v>
      </c>
      <c r="Z47" s="738" t="s">
        <v>61</v>
      </c>
      <c r="AA47" s="738" t="s">
        <v>61</v>
      </c>
      <c r="AB47" s="738" t="s">
        <v>61</v>
      </c>
      <c r="AC47" s="738" t="s">
        <v>61</v>
      </c>
      <c r="AD47" s="738" t="s">
        <v>61</v>
      </c>
      <c r="AE47" s="738" t="s">
        <v>61</v>
      </c>
      <c r="AF47" s="738" t="s">
        <v>61</v>
      </c>
      <c r="AG47" s="738" t="s">
        <v>61</v>
      </c>
      <c r="AH47" s="738" t="s">
        <v>61</v>
      </c>
      <c r="AI47" s="738" t="s">
        <v>61</v>
      </c>
    </row>
    <row r="48" spans="1:459" s="551" customFormat="1" ht="22.5">
      <c r="A48" s="550" t="s">
        <v>602</v>
      </c>
      <c r="B48" s="547" t="s">
        <v>603</v>
      </c>
      <c r="C48" s="738" t="s">
        <v>61</v>
      </c>
      <c r="D48" s="738" t="s">
        <v>61</v>
      </c>
      <c r="E48" s="738" t="s">
        <v>61</v>
      </c>
      <c r="F48" s="738" t="s">
        <v>61</v>
      </c>
      <c r="G48" s="738" t="s">
        <v>61</v>
      </c>
      <c r="H48" s="738" t="s">
        <v>61</v>
      </c>
      <c r="I48" s="738" t="s">
        <v>61</v>
      </c>
      <c r="J48" s="738" t="s">
        <v>61</v>
      </c>
      <c r="K48" s="738" t="s">
        <v>61</v>
      </c>
      <c r="L48" s="738" t="s">
        <v>61</v>
      </c>
      <c r="M48" s="738" t="s">
        <v>61</v>
      </c>
      <c r="N48" s="738" t="s">
        <v>61</v>
      </c>
      <c r="O48" s="738" t="s">
        <v>61</v>
      </c>
      <c r="P48" s="738" t="s">
        <v>61</v>
      </c>
      <c r="Q48" s="542">
        <v>0</v>
      </c>
      <c r="R48" s="542">
        <v>0</v>
      </c>
      <c r="S48" s="542">
        <v>0</v>
      </c>
      <c r="T48" s="542">
        <v>0</v>
      </c>
      <c r="U48" s="542">
        <v>0</v>
      </c>
      <c r="V48" s="738" t="s">
        <v>552</v>
      </c>
      <c r="W48" s="738" t="s">
        <v>552</v>
      </c>
      <c r="X48" s="738" t="s">
        <v>552</v>
      </c>
      <c r="Y48" s="738" t="s">
        <v>552</v>
      </c>
      <c r="Z48" s="738" t="s">
        <v>552</v>
      </c>
      <c r="AA48" s="738" t="s">
        <v>552</v>
      </c>
      <c r="AB48" s="738" t="s">
        <v>552</v>
      </c>
      <c r="AC48" s="738" t="s">
        <v>552</v>
      </c>
      <c r="AD48" s="738" t="s">
        <v>552</v>
      </c>
      <c r="AE48" s="738" t="s">
        <v>552</v>
      </c>
      <c r="AF48" s="738" t="s">
        <v>552</v>
      </c>
      <c r="AG48" s="738" t="s">
        <v>552</v>
      </c>
      <c r="AH48" s="738" t="s">
        <v>552</v>
      </c>
      <c r="AI48" s="738" t="s">
        <v>552</v>
      </c>
      <c r="AJ48" s="543"/>
      <c r="AK48" s="543"/>
      <c r="AL48" s="543"/>
      <c r="AM48" s="543"/>
      <c r="AN48" s="543"/>
      <c r="AO48" s="543"/>
      <c r="AP48" s="543"/>
      <c r="AQ48" s="543"/>
      <c r="AR48" s="543"/>
      <c r="AS48" s="543"/>
      <c r="AT48" s="543"/>
      <c r="AU48" s="543"/>
      <c r="AV48" s="543"/>
      <c r="AW48" s="543"/>
      <c r="AX48" s="543"/>
      <c r="AY48" s="543"/>
      <c r="AZ48" s="543"/>
      <c r="BA48" s="543"/>
      <c r="BB48" s="543"/>
      <c r="BC48" s="543"/>
      <c r="BD48" s="543"/>
      <c r="BE48" s="543"/>
      <c r="BF48" s="543"/>
      <c r="BG48" s="543"/>
      <c r="BH48" s="543"/>
      <c r="BI48" s="543"/>
      <c r="BJ48" s="543"/>
      <c r="BK48" s="543"/>
      <c r="BL48" s="543"/>
      <c r="BM48" s="543"/>
      <c r="BN48" s="543"/>
      <c r="BO48" s="543"/>
      <c r="BP48" s="543"/>
      <c r="BQ48" s="543"/>
      <c r="BR48" s="543"/>
      <c r="BS48" s="543"/>
      <c r="BT48" s="543"/>
      <c r="BU48" s="543"/>
      <c r="BV48" s="543"/>
      <c r="BW48" s="543"/>
      <c r="BX48" s="543"/>
      <c r="BY48" s="543"/>
      <c r="BZ48" s="543"/>
      <c r="CA48" s="543"/>
      <c r="CB48" s="543"/>
      <c r="CC48" s="543"/>
      <c r="CD48" s="543"/>
      <c r="CE48" s="543"/>
      <c r="CF48" s="543"/>
      <c r="CG48" s="543"/>
      <c r="CH48" s="543"/>
      <c r="CI48" s="543"/>
      <c r="CJ48" s="543"/>
      <c r="CK48" s="543"/>
      <c r="CL48" s="543"/>
      <c r="CM48" s="543"/>
      <c r="CN48" s="543"/>
      <c r="CO48" s="543"/>
      <c r="CP48" s="543"/>
      <c r="CQ48" s="543"/>
      <c r="CR48" s="543"/>
      <c r="CS48" s="543"/>
      <c r="CT48" s="543"/>
      <c r="CU48" s="543"/>
      <c r="CV48" s="543"/>
      <c r="CW48" s="543"/>
      <c r="CX48" s="543"/>
      <c r="CY48" s="543"/>
      <c r="CZ48" s="543"/>
      <c r="DA48" s="543"/>
      <c r="DB48" s="543"/>
      <c r="DC48" s="543"/>
      <c r="DD48" s="543"/>
      <c r="DE48" s="543"/>
      <c r="DF48" s="543"/>
      <c r="DG48" s="543"/>
      <c r="DH48" s="543"/>
      <c r="DI48" s="543"/>
      <c r="DJ48" s="543"/>
      <c r="DK48" s="543"/>
      <c r="DL48" s="543"/>
      <c r="DM48" s="543"/>
      <c r="DN48" s="543"/>
      <c r="DO48" s="543"/>
      <c r="DP48" s="543"/>
      <c r="DQ48" s="543"/>
      <c r="DR48" s="543"/>
      <c r="DS48" s="543"/>
      <c r="DT48" s="543"/>
      <c r="DU48" s="543"/>
      <c r="DV48" s="543"/>
      <c r="DW48" s="543"/>
      <c r="DX48" s="543"/>
      <c r="DY48" s="543"/>
      <c r="DZ48" s="543"/>
      <c r="EA48" s="543"/>
      <c r="EB48" s="543"/>
      <c r="EC48" s="543"/>
      <c r="ED48" s="543"/>
      <c r="EE48" s="543"/>
      <c r="EF48" s="543"/>
      <c r="EG48" s="543"/>
      <c r="EH48" s="543"/>
      <c r="EI48" s="543"/>
      <c r="EJ48" s="543"/>
      <c r="EK48" s="543"/>
      <c r="EL48" s="543"/>
      <c r="EM48" s="543"/>
      <c r="EN48" s="543"/>
      <c r="EO48" s="543"/>
      <c r="EP48" s="543"/>
      <c r="EQ48" s="543"/>
      <c r="ER48" s="543"/>
      <c r="ES48" s="543"/>
      <c r="ET48" s="543"/>
      <c r="EU48" s="543"/>
      <c r="EV48" s="543"/>
      <c r="EW48" s="543"/>
      <c r="EX48" s="543"/>
      <c r="EY48" s="543"/>
      <c r="EZ48" s="543"/>
      <c r="FA48" s="543"/>
      <c r="FB48" s="543"/>
      <c r="FC48" s="543"/>
      <c r="FD48" s="543"/>
      <c r="FE48" s="543"/>
      <c r="FF48" s="543"/>
      <c r="FG48" s="543"/>
      <c r="FH48" s="543"/>
      <c r="FI48" s="543"/>
      <c r="FJ48" s="543"/>
      <c r="FK48" s="543"/>
      <c r="FL48" s="543"/>
      <c r="FM48" s="543"/>
      <c r="FN48" s="543"/>
      <c r="FO48" s="543"/>
      <c r="FP48" s="543"/>
      <c r="FQ48" s="543"/>
      <c r="FR48" s="543"/>
      <c r="FS48" s="543"/>
      <c r="FT48" s="543"/>
      <c r="FU48" s="543"/>
      <c r="FV48" s="543"/>
      <c r="FW48" s="543"/>
      <c r="FX48" s="543"/>
      <c r="FY48" s="543"/>
      <c r="FZ48" s="543"/>
      <c r="GA48" s="543"/>
      <c r="GB48" s="543"/>
      <c r="GC48" s="543"/>
      <c r="GD48" s="543"/>
      <c r="GE48" s="543"/>
      <c r="GF48" s="543"/>
      <c r="GG48" s="543"/>
      <c r="GH48" s="543"/>
      <c r="GI48" s="543"/>
      <c r="GJ48" s="543"/>
      <c r="GK48" s="543"/>
      <c r="GL48" s="543"/>
      <c r="GM48" s="543"/>
      <c r="GN48" s="543"/>
      <c r="GO48" s="543"/>
      <c r="GP48" s="543"/>
      <c r="GQ48" s="543"/>
      <c r="GR48" s="543"/>
      <c r="GS48" s="543"/>
      <c r="GT48" s="543"/>
      <c r="GU48" s="543"/>
      <c r="GV48" s="543"/>
      <c r="GW48" s="543"/>
      <c r="GX48" s="543"/>
      <c r="GY48" s="543"/>
      <c r="GZ48" s="543"/>
      <c r="HA48" s="543"/>
      <c r="HB48" s="543"/>
      <c r="HC48" s="543"/>
      <c r="HD48" s="543"/>
      <c r="HE48" s="543"/>
      <c r="HF48" s="543"/>
      <c r="HG48" s="543"/>
      <c r="HH48" s="543"/>
      <c r="HI48" s="543"/>
      <c r="HJ48" s="543"/>
      <c r="HK48" s="543"/>
      <c r="HL48" s="543"/>
      <c r="HM48" s="543"/>
      <c r="HN48" s="543"/>
      <c r="HO48" s="543"/>
      <c r="HP48" s="543"/>
      <c r="HQ48" s="543"/>
      <c r="HR48" s="543"/>
      <c r="HS48" s="543"/>
      <c r="HT48" s="543"/>
      <c r="HU48" s="543"/>
      <c r="HV48" s="543"/>
      <c r="HW48" s="543"/>
      <c r="HX48" s="543"/>
      <c r="HY48" s="543"/>
      <c r="HZ48" s="543"/>
      <c r="IA48" s="543"/>
      <c r="IB48" s="543"/>
      <c r="IC48" s="543"/>
      <c r="ID48" s="543"/>
      <c r="IE48" s="543"/>
      <c r="IF48" s="543"/>
      <c r="IG48" s="543"/>
      <c r="IH48" s="543"/>
      <c r="II48" s="543"/>
      <c r="IJ48" s="543"/>
      <c r="IK48" s="543"/>
      <c r="IL48" s="543"/>
      <c r="IM48" s="543"/>
      <c r="IN48" s="543"/>
      <c r="IO48" s="543"/>
      <c r="IP48" s="543"/>
      <c r="IQ48" s="543"/>
      <c r="IR48" s="543"/>
      <c r="IS48" s="543"/>
      <c r="IT48" s="543"/>
      <c r="IU48" s="543"/>
      <c r="IV48" s="543"/>
      <c r="IW48" s="543"/>
      <c r="IX48" s="543"/>
      <c r="IY48" s="543"/>
      <c r="IZ48" s="543"/>
      <c r="JA48" s="543"/>
      <c r="JB48" s="543"/>
      <c r="JC48" s="543"/>
      <c r="JD48" s="543"/>
      <c r="JE48" s="543"/>
      <c r="JF48" s="543"/>
      <c r="JG48" s="543"/>
      <c r="JH48" s="543"/>
      <c r="JI48" s="543"/>
      <c r="JJ48" s="543"/>
      <c r="JK48" s="543"/>
      <c r="JL48" s="543"/>
      <c r="JM48" s="543"/>
      <c r="JN48" s="543"/>
      <c r="JO48" s="543"/>
      <c r="JP48" s="543"/>
      <c r="JQ48" s="543"/>
      <c r="JR48" s="543"/>
      <c r="JS48" s="543"/>
      <c r="JT48" s="543"/>
      <c r="JU48" s="543"/>
      <c r="JV48" s="543"/>
      <c r="JW48" s="543"/>
      <c r="JX48" s="543"/>
      <c r="JY48" s="543"/>
      <c r="JZ48" s="543"/>
      <c r="KA48" s="543"/>
      <c r="KB48" s="543"/>
      <c r="KC48" s="543"/>
      <c r="KD48" s="543"/>
      <c r="KE48" s="543"/>
      <c r="KF48" s="543"/>
      <c r="KG48" s="543"/>
      <c r="KH48" s="543"/>
      <c r="KI48" s="543"/>
      <c r="KJ48" s="543"/>
      <c r="KK48" s="543"/>
      <c r="KL48" s="543"/>
      <c r="KM48" s="543"/>
      <c r="KN48" s="543"/>
      <c r="KO48" s="543"/>
      <c r="KP48" s="543"/>
      <c r="KQ48" s="543"/>
      <c r="KR48" s="543"/>
      <c r="KS48" s="543"/>
      <c r="KT48" s="543"/>
      <c r="KU48" s="543"/>
      <c r="KV48" s="543"/>
      <c r="KW48" s="543"/>
      <c r="KX48" s="543"/>
      <c r="KY48" s="543"/>
      <c r="KZ48" s="543"/>
      <c r="LA48" s="543"/>
      <c r="LB48" s="543"/>
      <c r="LC48" s="543"/>
      <c r="LD48" s="543"/>
      <c r="LE48" s="543"/>
      <c r="LF48" s="543"/>
      <c r="LG48" s="543"/>
      <c r="LH48" s="543"/>
      <c r="LI48" s="543"/>
      <c r="LJ48" s="543"/>
      <c r="LK48" s="543"/>
      <c r="LL48" s="543"/>
      <c r="LM48" s="543"/>
      <c r="LN48" s="543"/>
      <c r="LO48" s="543"/>
      <c r="LP48" s="543"/>
      <c r="LQ48" s="543"/>
      <c r="LR48" s="543"/>
      <c r="LS48" s="543"/>
      <c r="LT48" s="543"/>
      <c r="LU48" s="543"/>
      <c r="LV48" s="543"/>
      <c r="LW48" s="543"/>
      <c r="LX48" s="543"/>
      <c r="LY48" s="543"/>
      <c r="LZ48" s="543"/>
      <c r="MA48" s="543"/>
      <c r="MB48" s="543"/>
      <c r="MC48" s="543"/>
      <c r="MD48" s="543"/>
      <c r="ME48" s="543"/>
      <c r="MF48" s="543"/>
      <c r="MG48" s="543"/>
      <c r="MH48" s="543"/>
      <c r="MI48" s="543"/>
      <c r="MJ48" s="543"/>
      <c r="MK48" s="543"/>
      <c r="ML48" s="543"/>
      <c r="MM48" s="543"/>
      <c r="MN48" s="543"/>
      <c r="MO48" s="543"/>
      <c r="MP48" s="543"/>
      <c r="MQ48" s="543"/>
      <c r="MR48" s="543"/>
      <c r="MS48" s="543"/>
      <c r="MT48" s="543"/>
      <c r="MU48" s="543"/>
      <c r="MV48" s="543"/>
      <c r="MW48" s="543"/>
      <c r="MX48" s="543"/>
      <c r="MY48" s="543"/>
      <c r="MZ48" s="543"/>
      <c r="NA48" s="543"/>
      <c r="NB48" s="543"/>
      <c r="NC48" s="543"/>
      <c r="ND48" s="543"/>
      <c r="NE48" s="543"/>
      <c r="NF48" s="543"/>
      <c r="NG48" s="543"/>
      <c r="NH48" s="543"/>
      <c r="NI48" s="543"/>
      <c r="NJ48" s="543"/>
      <c r="NK48" s="543"/>
      <c r="NL48" s="543"/>
      <c r="NM48" s="543"/>
      <c r="NN48" s="543"/>
      <c r="NO48" s="543"/>
      <c r="NP48" s="543"/>
      <c r="NQ48" s="543"/>
      <c r="NR48" s="543"/>
      <c r="NS48" s="543"/>
      <c r="NT48" s="543"/>
      <c r="NU48" s="543"/>
      <c r="NV48" s="543"/>
      <c r="NW48" s="543"/>
      <c r="NX48" s="543"/>
      <c r="NY48" s="543"/>
      <c r="NZ48" s="543"/>
      <c r="OA48" s="543"/>
      <c r="OB48" s="543"/>
      <c r="OC48" s="543"/>
      <c r="OD48" s="543"/>
      <c r="OE48" s="543"/>
      <c r="OF48" s="543"/>
      <c r="OG48" s="543"/>
      <c r="OH48" s="543"/>
      <c r="OI48" s="543"/>
      <c r="OJ48" s="543"/>
      <c r="OK48" s="543"/>
      <c r="OL48" s="543"/>
      <c r="OM48" s="543"/>
      <c r="ON48" s="543"/>
      <c r="OO48" s="543"/>
      <c r="OP48" s="543"/>
      <c r="OQ48" s="543"/>
      <c r="OR48" s="543"/>
      <c r="OS48" s="543"/>
      <c r="OT48" s="543"/>
      <c r="OU48" s="543"/>
      <c r="OV48" s="543"/>
      <c r="OW48" s="543"/>
      <c r="OX48" s="543"/>
      <c r="OY48" s="543"/>
      <c r="OZ48" s="543"/>
      <c r="PA48" s="543"/>
      <c r="PB48" s="543"/>
      <c r="PC48" s="543"/>
      <c r="PD48" s="543"/>
      <c r="PE48" s="543"/>
      <c r="PF48" s="543"/>
      <c r="PG48" s="543"/>
      <c r="PH48" s="543"/>
      <c r="PI48" s="543"/>
      <c r="PJ48" s="543"/>
      <c r="PK48" s="543"/>
      <c r="PL48" s="543"/>
      <c r="PM48" s="543"/>
      <c r="PN48" s="543"/>
      <c r="PO48" s="543"/>
      <c r="PP48" s="543"/>
      <c r="PQ48" s="543"/>
      <c r="PR48" s="543"/>
      <c r="PS48" s="543"/>
      <c r="PT48" s="543"/>
      <c r="PU48" s="543"/>
      <c r="PV48" s="543"/>
      <c r="PW48" s="543"/>
      <c r="PX48" s="543"/>
      <c r="PY48" s="543"/>
      <c r="PZ48" s="543"/>
      <c r="QA48" s="543"/>
      <c r="QB48" s="543"/>
      <c r="QC48" s="543"/>
      <c r="QD48" s="543"/>
      <c r="QE48" s="543"/>
      <c r="QF48" s="543"/>
      <c r="QG48" s="543"/>
      <c r="QH48" s="543"/>
      <c r="QI48" s="543"/>
      <c r="QJ48" s="543"/>
      <c r="QK48" s="543"/>
      <c r="QL48" s="543"/>
      <c r="QM48" s="543"/>
      <c r="QN48" s="543"/>
      <c r="QO48" s="543"/>
      <c r="QP48" s="543"/>
      <c r="QQ48" s="543"/>
    </row>
    <row r="49" spans="1:459" s="544" customFormat="1" ht="45">
      <c r="A49" s="738" t="s">
        <v>604</v>
      </c>
      <c r="B49" s="547" t="s">
        <v>228</v>
      </c>
      <c r="C49" s="738" t="s">
        <v>61</v>
      </c>
      <c r="D49" s="738" t="s">
        <v>61</v>
      </c>
      <c r="E49" s="738" t="s">
        <v>61</v>
      </c>
      <c r="F49" s="738" t="s">
        <v>61</v>
      </c>
      <c r="G49" s="738" t="s">
        <v>61</v>
      </c>
      <c r="H49" s="738" t="s">
        <v>61</v>
      </c>
      <c r="I49" s="738" t="s">
        <v>61</v>
      </c>
      <c r="J49" s="738" t="s">
        <v>61</v>
      </c>
      <c r="K49" s="738" t="s">
        <v>61</v>
      </c>
      <c r="L49" s="738" t="s">
        <v>61</v>
      </c>
      <c r="M49" s="738" t="s">
        <v>61</v>
      </c>
      <c r="N49" s="738" t="s">
        <v>61</v>
      </c>
      <c r="O49" s="738" t="s">
        <v>61</v>
      </c>
      <c r="P49" s="738" t="s">
        <v>61</v>
      </c>
      <c r="Q49" s="542">
        <f>Q50</f>
        <v>63.730000000000004</v>
      </c>
      <c r="R49" s="542">
        <f>R50</f>
        <v>5</v>
      </c>
      <c r="S49" s="542">
        <f>S50</f>
        <v>49.607000000000006</v>
      </c>
      <c r="T49" s="542">
        <f>T50</f>
        <v>7.923</v>
      </c>
      <c r="U49" s="542">
        <f>U50</f>
        <v>1.2</v>
      </c>
      <c r="V49" s="738" t="s">
        <v>552</v>
      </c>
      <c r="W49" s="738" t="s">
        <v>552</v>
      </c>
      <c r="X49" s="738" t="s">
        <v>552</v>
      </c>
      <c r="Y49" s="738" t="s">
        <v>552</v>
      </c>
      <c r="Z49" s="738" t="s">
        <v>552</v>
      </c>
      <c r="AA49" s="738" t="s">
        <v>552</v>
      </c>
      <c r="AB49" s="738" t="s">
        <v>552</v>
      </c>
      <c r="AC49" s="738" t="s">
        <v>552</v>
      </c>
      <c r="AD49" s="738" t="s">
        <v>552</v>
      </c>
      <c r="AE49" s="738" t="s">
        <v>552</v>
      </c>
      <c r="AF49" s="738" t="s">
        <v>552</v>
      </c>
      <c r="AG49" s="738" t="s">
        <v>552</v>
      </c>
      <c r="AH49" s="738" t="s">
        <v>552</v>
      </c>
      <c r="AI49" s="738" t="s">
        <v>552</v>
      </c>
      <c r="AJ49" s="543"/>
      <c r="AK49" s="543"/>
      <c r="AL49" s="543"/>
      <c r="AM49" s="543"/>
      <c r="AN49" s="543"/>
      <c r="AO49" s="543"/>
      <c r="AP49" s="543"/>
      <c r="AQ49" s="543"/>
      <c r="AR49" s="543"/>
      <c r="AS49" s="543"/>
      <c r="AT49" s="543"/>
      <c r="AU49" s="543"/>
      <c r="AV49" s="543"/>
      <c r="AW49" s="543"/>
      <c r="AX49" s="543"/>
      <c r="AY49" s="543"/>
      <c r="AZ49" s="543"/>
      <c r="BA49" s="543"/>
      <c r="BB49" s="543"/>
      <c r="BC49" s="543"/>
      <c r="BD49" s="543"/>
      <c r="BE49" s="543"/>
      <c r="BF49" s="543"/>
      <c r="BG49" s="543"/>
      <c r="BH49" s="543"/>
      <c r="BI49" s="543"/>
      <c r="BJ49" s="543"/>
      <c r="BK49" s="543"/>
      <c r="BL49" s="543"/>
      <c r="BM49" s="543"/>
      <c r="BN49" s="543"/>
      <c r="BO49" s="543"/>
      <c r="BP49" s="543"/>
      <c r="BQ49" s="543"/>
      <c r="BR49" s="543"/>
      <c r="BS49" s="543"/>
      <c r="BT49" s="543"/>
      <c r="BU49" s="543"/>
      <c r="BV49" s="543"/>
      <c r="BW49" s="543"/>
      <c r="BX49" s="543"/>
      <c r="BY49" s="543"/>
      <c r="BZ49" s="543"/>
      <c r="CA49" s="543"/>
      <c r="CB49" s="543"/>
      <c r="CC49" s="543"/>
      <c r="CD49" s="543"/>
      <c r="CE49" s="543"/>
      <c r="CF49" s="543"/>
      <c r="CG49" s="543"/>
      <c r="CH49" s="543"/>
      <c r="CI49" s="543"/>
      <c r="CJ49" s="543"/>
      <c r="CK49" s="543"/>
      <c r="CL49" s="543"/>
      <c r="CM49" s="543"/>
      <c r="CN49" s="543"/>
      <c r="CO49" s="543"/>
      <c r="CP49" s="543"/>
      <c r="CQ49" s="543"/>
      <c r="CR49" s="543"/>
      <c r="CS49" s="543"/>
      <c r="CT49" s="543"/>
      <c r="CU49" s="543"/>
      <c r="CV49" s="543"/>
      <c r="CW49" s="543"/>
      <c r="CX49" s="543"/>
      <c r="CY49" s="543"/>
      <c r="CZ49" s="543"/>
      <c r="DA49" s="543"/>
      <c r="DB49" s="543"/>
      <c r="DC49" s="543"/>
      <c r="DD49" s="543"/>
      <c r="DE49" s="543"/>
      <c r="DF49" s="543"/>
      <c r="DG49" s="543"/>
      <c r="DH49" s="543"/>
      <c r="DI49" s="543"/>
      <c r="DJ49" s="543"/>
      <c r="DK49" s="543"/>
      <c r="DL49" s="543"/>
      <c r="DM49" s="543"/>
      <c r="DN49" s="543"/>
      <c r="DO49" s="543"/>
      <c r="DP49" s="543"/>
      <c r="DQ49" s="543"/>
      <c r="DR49" s="543"/>
      <c r="DS49" s="543"/>
      <c r="DT49" s="543"/>
      <c r="DU49" s="543"/>
      <c r="DV49" s="543"/>
      <c r="DW49" s="543"/>
      <c r="DX49" s="543"/>
      <c r="DY49" s="543"/>
      <c r="DZ49" s="543"/>
      <c r="EA49" s="543"/>
      <c r="EB49" s="543"/>
      <c r="EC49" s="543"/>
      <c r="ED49" s="543"/>
      <c r="EE49" s="543"/>
      <c r="EF49" s="543"/>
      <c r="EG49" s="543"/>
      <c r="EH49" s="543"/>
      <c r="EI49" s="543"/>
      <c r="EJ49" s="543"/>
      <c r="EK49" s="543"/>
      <c r="EL49" s="543"/>
      <c r="EM49" s="543"/>
      <c r="EN49" s="543"/>
      <c r="EO49" s="543"/>
      <c r="EP49" s="543"/>
      <c r="EQ49" s="543"/>
      <c r="ER49" s="543"/>
      <c r="ES49" s="543"/>
      <c r="ET49" s="543"/>
      <c r="EU49" s="543"/>
      <c r="EV49" s="543"/>
      <c r="EW49" s="543"/>
      <c r="EX49" s="543"/>
      <c r="EY49" s="543"/>
      <c r="EZ49" s="543"/>
      <c r="FA49" s="543"/>
      <c r="FB49" s="543"/>
      <c r="FC49" s="543"/>
      <c r="FD49" s="543"/>
      <c r="FE49" s="543"/>
      <c r="FF49" s="543"/>
      <c r="FG49" s="543"/>
      <c r="FH49" s="543"/>
      <c r="FI49" s="543"/>
      <c r="FJ49" s="543"/>
      <c r="FK49" s="543"/>
      <c r="FL49" s="543"/>
      <c r="FM49" s="543"/>
      <c r="FN49" s="543"/>
      <c r="FO49" s="543"/>
      <c r="FP49" s="543"/>
      <c r="FQ49" s="543"/>
      <c r="FR49" s="543"/>
      <c r="FS49" s="543"/>
      <c r="FT49" s="543"/>
      <c r="FU49" s="543"/>
      <c r="FV49" s="543"/>
      <c r="FW49" s="543"/>
      <c r="FX49" s="543"/>
      <c r="FY49" s="543"/>
      <c r="FZ49" s="543"/>
      <c r="GA49" s="543"/>
      <c r="GB49" s="543"/>
      <c r="GC49" s="543"/>
      <c r="GD49" s="543"/>
      <c r="GE49" s="543"/>
      <c r="GF49" s="543"/>
      <c r="GG49" s="543"/>
      <c r="GH49" s="543"/>
      <c r="GI49" s="543"/>
      <c r="GJ49" s="543"/>
      <c r="GK49" s="543"/>
      <c r="GL49" s="543"/>
      <c r="GM49" s="543"/>
      <c r="GN49" s="543"/>
      <c r="GO49" s="543"/>
      <c r="GP49" s="543"/>
      <c r="GQ49" s="543"/>
      <c r="GR49" s="543"/>
      <c r="GS49" s="543"/>
      <c r="GT49" s="543"/>
      <c r="GU49" s="543"/>
      <c r="GV49" s="543"/>
      <c r="GW49" s="543"/>
      <c r="GX49" s="543"/>
      <c r="GY49" s="543"/>
      <c r="GZ49" s="543"/>
      <c r="HA49" s="543"/>
      <c r="HB49" s="543"/>
      <c r="HC49" s="543"/>
      <c r="HD49" s="543"/>
      <c r="HE49" s="543"/>
      <c r="HF49" s="543"/>
      <c r="HG49" s="543"/>
      <c r="HH49" s="543"/>
      <c r="HI49" s="543"/>
      <c r="HJ49" s="543"/>
      <c r="HK49" s="543"/>
      <c r="HL49" s="543"/>
      <c r="HM49" s="543"/>
      <c r="HN49" s="543"/>
      <c r="HO49" s="543"/>
      <c r="HP49" s="543"/>
      <c r="HQ49" s="543"/>
      <c r="HR49" s="543"/>
      <c r="HS49" s="543"/>
      <c r="HT49" s="543"/>
      <c r="HU49" s="543"/>
      <c r="HV49" s="543"/>
      <c r="HW49" s="543"/>
      <c r="HX49" s="543"/>
      <c r="HY49" s="543"/>
      <c r="HZ49" s="543"/>
      <c r="IA49" s="543"/>
      <c r="IB49" s="543"/>
      <c r="IC49" s="543"/>
      <c r="ID49" s="543"/>
      <c r="IE49" s="543"/>
      <c r="IF49" s="543"/>
      <c r="IG49" s="543"/>
      <c r="IH49" s="543"/>
      <c r="II49" s="543"/>
      <c r="IJ49" s="543"/>
      <c r="IK49" s="543"/>
      <c r="IL49" s="543"/>
      <c r="IM49" s="543"/>
      <c r="IN49" s="543"/>
      <c r="IO49" s="543"/>
      <c r="IP49" s="543"/>
      <c r="IQ49" s="543"/>
      <c r="IR49" s="543"/>
      <c r="IS49" s="543"/>
      <c r="IT49" s="543"/>
      <c r="IU49" s="543"/>
      <c r="IV49" s="543"/>
      <c r="IW49" s="543"/>
      <c r="IX49" s="543"/>
      <c r="IY49" s="543"/>
      <c r="IZ49" s="543"/>
      <c r="JA49" s="543"/>
      <c r="JB49" s="543"/>
      <c r="JC49" s="543"/>
      <c r="JD49" s="543"/>
      <c r="JE49" s="543"/>
      <c r="JF49" s="543"/>
      <c r="JG49" s="543"/>
      <c r="JH49" s="543"/>
      <c r="JI49" s="543"/>
      <c r="JJ49" s="543"/>
      <c r="JK49" s="543"/>
      <c r="JL49" s="543"/>
      <c r="JM49" s="543"/>
      <c r="JN49" s="543"/>
      <c r="JO49" s="543"/>
      <c r="JP49" s="543"/>
      <c r="JQ49" s="543"/>
      <c r="JR49" s="543"/>
      <c r="JS49" s="543"/>
      <c r="JT49" s="543"/>
      <c r="JU49" s="543"/>
      <c r="JV49" s="543"/>
      <c r="JW49" s="543"/>
      <c r="JX49" s="543"/>
      <c r="JY49" s="543"/>
      <c r="JZ49" s="543"/>
      <c r="KA49" s="543"/>
      <c r="KB49" s="543"/>
      <c r="KC49" s="543"/>
      <c r="KD49" s="543"/>
      <c r="KE49" s="543"/>
      <c r="KF49" s="543"/>
      <c r="KG49" s="543"/>
      <c r="KH49" s="543"/>
      <c r="KI49" s="543"/>
      <c r="KJ49" s="543"/>
      <c r="KK49" s="543"/>
      <c r="KL49" s="543"/>
      <c r="KM49" s="543"/>
      <c r="KN49" s="543"/>
      <c r="KO49" s="543"/>
      <c r="KP49" s="543"/>
      <c r="KQ49" s="543"/>
      <c r="KR49" s="543"/>
      <c r="KS49" s="543"/>
      <c r="KT49" s="543"/>
      <c r="KU49" s="543"/>
      <c r="KV49" s="543"/>
      <c r="KW49" s="543"/>
      <c r="KX49" s="543"/>
      <c r="KY49" s="543"/>
      <c r="KZ49" s="543"/>
      <c r="LA49" s="543"/>
      <c r="LB49" s="543"/>
      <c r="LC49" s="543"/>
      <c r="LD49" s="543"/>
      <c r="LE49" s="543"/>
      <c r="LF49" s="543"/>
      <c r="LG49" s="543"/>
      <c r="LH49" s="543"/>
      <c r="LI49" s="543"/>
      <c r="LJ49" s="543"/>
      <c r="LK49" s="543"/>
      <c r="LL49" s="543"/>
      <c r="LM49" s="543"/>
      <c r="LN49" s="543"/>
      <c r="LO49" s="543"/>
      <c r="LP49" s="543"/>
      <c r="LQ49" s="543"/>
      <c r="LR49" s="543"/>
      <c r="LS49" s="543"/>
      <c r="LT49" s="543"/>
      <c r="LU49" s="543"/>
      <c r="LV49" s="543"/>
      <c r="LW49" s="543"/>
      <c r="LX49" s="543"/>
      <c r="LY49" s="543"/>
      <c r="LZ49" s="543"/>
      <c r="MA49" s="543"/>
      <c r="MB49" s="543"/>
      <c r="MC49" s="543"/>
      <c r="MD49" s="543"/>
      <c r="ME49" s="543"/>
      <c r="MF49" s="543"/>
      <c r="MG49" s="543"/>
      <c r="MH49" s="543"/>
      <c r="MI49" s="543"/>
      <c r="MJ49" s="543"/>
      <c r="MK49" s="543"/>
      <c r="ML49" s="543"/>
      <c r="MM49" s="543"/>
      <c r="MN49" s="543"/>
      <c r="MO49" s="543"/>
      <c r="MP49" s="543"/>
      <c r="MQ49" s="543"/>
      <c r="MR49" s="543"/>
      <c r="MS49" s="543"/>
      <c r="MT49" s="543"/>
      <c r="MU49" s="543"/>
      <c r="MV49" s="543"/>
      <c r="MW49" s="543"/>
      <c r="MX49" s="543"/>
      <c r="MY49" s="543"/>
      <c r="MZ49" s="543"/>
      <c r="NA49" s="543"/>
      <c r="NB49" s="543"/>
      <c r="NC49" s="543"/>
      <c r="ND49" s="543"/>
      <c r="NE49" s="543"/>
      <c r="NF49" s="543"/>
      <c r="NG49" s="543"/>
      <c r="NH49" s="543"/>
      <c r="NI49" s="543"/>
      <c r="NJ49" s="543"/>
      <c r="NK49" s="543"/>
      <c r="NL49" s="543"/>
      <c r="NM49" s="543"/>
      <c r="NN49" s="543"/>
      <c r="NO49" s="543"/>
      <c r="NP49" s="543"/>
      <c r="NQ49" s="543"/>
      <c r="NR49" s="543"/>
      <c r="NS49" s="543"/>
      <c r="NT49" s="543"/>
      <c r="NU49" s="543"/>
      <c r="NV49" s="543"/>
      <c r="NW49" s="543"/>
      <c r="NX49" s="543"/>
      <c r="NY49" s="543"/>
      <c r="NZ49" s="543"/>
      <c r="OA49" s="543"/>
      <c r="OB49" s="543"/>
      <c r="OC49" s="543"/>
      <c r="OD49" s="543"/>
      <c r="OE49" s="543"/>
      <c r="OF49" s="543"/>
      <c r="OG49" s="543"/>
      <c r="OH49" s="543"/>
      <c r="OI49" s="543"/>
      <c r="OJ49" s="543"/>
      <c r="OK49" s="543"/>
      <c r="OL49" s="543"/>
      <c r="OM49" s="543"/>
      <c r="ON49" s="543"/>
      <c r="OO49" s="543"/>
      <c r="OP49" s="543"/>
      <c r="OQ49" s="543"/>
      <c r="OR49" s="543"/>
      <c r="OS49" s="543"/>
      <c r="OT49" s="543"/>
      <c r="OU49" s="543"/>
      <c r="OV49" s="543"/>
      <c r="OW49" s="543"/>
      <c r="OX49" s="543"/>
      <c r="OY49" s="543"/>
      <c r="OZ49" s="543"/>
      <c r="PA49" s="543"/>
      <c r="PB49" s="543"/>
      <c r="PC49" s="543"/>
      <c r="PD49" s="543"/>
      <c r="PE49" s="543"/>
      <c r="PF49" s="543"/>
      <c r="PG49" s="543"/>
      <c r="PH49" s="543"/>
      <c r="PI49" s="543"/>
      <c r="PJ49" s="543"/>
      <c r="PK49" s="543"/>
      <c r="PL49" s="543"/>
      <c r="PM49" s="543"/>
      <c r="PN49" s="543"/>
      <c r="PO49" s="543"/>
      <c r="PP49" s="543"/>
      <c r="PQ49" s="543"/>
      <c r="PR49" s="543"/>
      <c r="PS49" s="543"/>
      <c r="PT49" s="543"/>
      <c r="PU49" s="543"/>
      <c r="PV49" s="543"/>
      <c r="PW49" s="543"/>
      <c r="PX49" s="543"/>
      <c r="PY49" s="543"/>
      <c r="PZ49" s="543"/>
      <c r="QA49" s="543"/>
      <c r="QB49" s="543"/>
      <c r="QC49" s="543"/>
      <c r="QD49" s="543"/>
      <c r="QE49" s="543"/>
      <c r="QF49" s="543"/>
      <c r="QG49" s="543"/>
      <c r="QH49" s="543"/>
      <c r="QI49" s="543"/>
      <c r="QJ49" s="543"/>
      <c r="QK49" s="543"/>
      <c r="QL49" s="543"/>
      <c r="QM49" s="543"/>
      <c r="QN49" s="543"/>
      <c r="QO49" s="543"/>
      <c r="QP49" s="543"/>
      <c r="QQ49" s="543"/>
    </row>
    <row r="50" spans="1:459" s="544" customFormat="1" ht="22.5">
      <c r="A50" s="738"/>
      <c r="B50" s="547" t="s">
        <v>227</v>
      </c>
      <c r="C50" s="738" t="s">
        <v>61</v>
      </c>
      <c r="D50" s="738" t="s">
        <v>61</v>
      </c>
      <c r="E50" s="738" t="s">
        <v>61</v>
      </c>
      <c r="F50" s="738" t="s">
        <v>61</v>
      </c>
      <c r="G50" s="738" t="s">
        <v>61</v>
      </c>
      <c r="H50" s="738" t="s">
        <v>61</v>
      </c>
      <c r="I50" s="738" t="s">
        <v>61</v>
      </c>
      <c r="J50" s="738" t="s">
        <v>61</v>
      </c>
      <c r="K50" s="738" t="s">
        <v>61</v>
      </c>
      <c r="L50" s="738" t="s">
        <v>61</v>
      </c>
      <c r="M50" s="738" t="s">
        <v>61</v>
      </c>
      <c r="N50" s="738" t="s">
        <v>61</v>
      </c>
      <c r="O50" s="738" t="s">
        <v>61</v>
      </c>
      <c r="P50" s="738" t="s">
        <v>61</v>
      </c>
      <c r="Q50" s="542">
        <f t="shared" ref="Q50:U50" si="8">Q51</f>
        <v>63.730000000000004</v>
      </c>
      <c r="R50" s="542">
        <f t="shared" si="8"/>
        <v>5</v>
      </c>
      <c r="S50" s="542">
        <f t="shared" si="8"/>
        <v>49.607000000000006</v>
      </c>
      <c r="T50" s="542">
        <f t="shared" si="8"/>
        <v>7.923</v>
      </c>
      <c r="U50" s="542">
        <f t="shared" si="8"/>
        <v>1.2</v>
      </c>
      <c r="V50" s="738" t="s">
        <v>552</v>
      </c>
      <c r="W50" s="738" t="s">
        <v>552</v>
      </c>
      <c r="X50" s="738" t="s">
        <v>552</v>
      </c>
      <c r="Y50" s="738" t="s">
        <v>552</v>
      </c>
      <c r="Z50" s="738" t="s">
        <v>552</v>
      </c>
      <c r="AA50" s="738" t="s">
        <v>552</v>
      </c>
      <c r="AB50" s="738" t="s">
        <v>552</v>
      </c>
      <c r="AC50" s="738" t="s">
        <v>552</v>
      </c>
      <c r="AD50" s="738" t="s">
        <v>552</v>
      </c>
      <c r="AE50" s="738" t="s">
        <v>552</v>
      </c>
      <c r="AF50" s="738" t="s">
        <v>552</v>
      </c>
      <c r="AG50" s="738" t="s">
        <v>552</v>
      </c>
      <c r="AH50" s="738" t="s">
        <v>552</v>
      </c>
      <c r="AI50" s="738" t="s">
        <v>552</v>
      </c>
      <c r="AJ50" s="543"/>
      <c r="AK50" s="543"/>
      <c r="AL50" s="543"/>
      <c r="AM50" s="543"/>
      <c r="AN50" s="543"/>
      <c r="AO50" s="543"/>
      <c r="AP50" s="543"/>
      <c r="AQ50" s="543"/>
      <c r="AR50" s="543"/>
      <c r="AS50" s="543"/>
      <c r="AT50" s="543"/>
      <c r="AU50" s="543"/>
      <c r="AV50" s="543"/>
      <c r="AW50" s="543"/>
      <c r="AX50" s="543"/>
      <c r="AY50" s="543"/>
      <c r="AZ50" s="543"/>
      <c r="BA50" s="543"/>
      <c r="BB50" s="543"/>
      <c r="BC50" s="543"/>
      <c r="BD50" s="543"/>
      <c r="BE50" s="543"/>
      <c r="BF50" s="543"/>
      <c r="BG50" s="543"/>
      <c r="BH50" s="543"/>
      <c r="BI50" s="543"/>
      <c r="BJ50" s="543"/>
      <c r="BK50" s="543"/>
      <c r="BL50" s="543"/>
      <c r="BM50" s="543"/>
      <c r="BN50" s="543"/>
      <c r="BO50" s="543"/>
      <c r="BP50" s="543"/>
      <c r="BQ50" s="543"/>
      <c r="BR50" s="543"/>
      <c r="BS50" s="543"/>
      <c r="BT50" s="543"/>
      <c r="BU50" s="543"/>
      <c r="BV50" s="543"/>
      <c r="BW50" s="543"/>
      <c r="BX50" s="543"/>
      <c r="BY50" s="543"/>
      <c r="BZ50" s="543"/>
      <c r="CA50" s="543"/>
      <c r="CB50" s="543"/>
      <c r="CC50" s="543"/>
      <c r="CD50" s="543"/>
      <c r="CE50" s="543"/>
      <c r="CF50" s="543"/>
      <c r="CG50" s="543"/>
      <c r="CH50" s="543"/>
      <c r="CI50" s="543"/>
      <c r="CJ50" s="543"/>
      <c r="CK50" s="543"/>
      <c r="CL50" s="543"/>
      <c r="CM50" s="543"/>
      <c r="CN50" s="543"/>
      <c r="CO50" s="543"/>
      <c r="CP50" s="543"/>
      <c r="CQ50" s="543"/>
      <c r="CR50" s="543"/>
      <c r="CS50" s="543"/>
      <c r="CT50" s="543"/>
      <c r="CU50" s="543"/>
      <c r="CV50" s="543"/>
      <c r="CW50" s="543"/>
      <c r="CX50" s="543"/>
      <c r="CY50" s="543"/>
      <c r="CZ50" s="543"/>
      <c r="DA50" s="543"/>
      <c r="DB50" s="543"/>
      <c r="DC50" s="543"/>
      <c r="DD50" s="543"/>
      <c r="DE50" s="543"/>
      <c r="DF50" s="543"/>
      <c r="DG50" s="543"/>
      <c r="DH50" s="543"/>
      <c r="DI50" s="543"/>
      <c r="DJ50" s="543"/>
      <c r="DK50" s="543"/>
      <c r="DL50" s="543"/>
      <c r="DM50" s="543"/>
      <c r="DN50" s="543"/>
      <c r="DO50" s="543"/>
      <c r="DP50" s="543"/>
      <c r="DQ50" s="543"/>
      <c r="DR50" s="543"/>
      <c r="DS50" s="543"/>
      <c r="DT50" s="543"/>
      <c r="DU50" s="543"/>
      <c r="DV50" s="543"/>
      <c r="DW50" s="543"/>
      <c r="DX50" s="543"/>
      <c r="DY50" s="543"/>
      <c r="DZ50" s="543"/>
      <c r="EA50" s="543"/>
      <c r="EB50" s="543"/>
      <c r="EC50" s="543"/>
      <c r="ED50" s="543"/>
      <c r="EE50" s="543"/>
      <c r="EF50" s="543"/>
      <c r="EG50" s="543"/>
      <c r="EH50" s="543"/>
      <c r="EI50" s="543"/>
      <c r="EJ50" s="543"/>
      <c r="EK50" s="543"/>
      <c r="EL50" s="543"/>
      <c r="EM50" s="543"/>
      <c r="EN50" s="543"/>
      <c r="EO50" s="543"/>
      <c r="EP50" s="543"/>
      <c r="EQ50" s="543"/>
      <c r="ER50" s="543"/>
      <c r="ES50" s="543"/>
      <c r="ET50" s="543"/>
      <c r="EU50" s="543"/>
      <c r="EV50" s="543"/>
      <c r="EW50" s="543"/>
      <c r="EX50" s="543"/>
      <c r="EY50" s="543"/>
      <c r="EZ50" s="543"/>
      <c r="FA50" s="543"/>
      <c r="FB50" s="543"/>
      <c r="FC50" s="543"/>
      <c r="FD50" s="543"/>
      <c r="FE50" s="543"/>
      <c r="FF50" s="543"/>
      <c r="FG50" s="543"/>
      <c r="FH50" s="543"/>
      <c r="FI50" s="543"/>
      <c r="FJ50" s="543"/>
      <c r="FK50" s="543"/>
      <c r="FL50" s="543"/>
      <c r="FM50" s="543"/>
      <c r="FN50" s="543"/>
      <c r="FO50" s="543"/>
      <c r="FP50" s="543"/>
      <c r="FQ50" s="543"/>
      <c r="FR50" s="543"/>
      <c r="FS50" s="543"/>
      <c r="FT50" s="543"/>
      <c r="FU50" s="543"/>
      <c r="FV50" s="543"/>
      <c r="FW50" s="543"/>
      <c r="FX50" s="543"/>
      <c r="FY50" s="543"/>
      <c r="FZ50" s="543"/>
      <c r="GA50" s="543"/>
      <c r="GB50" s="543"/>
      <c r="GC50" s="543"/>
      <c r="GD50" s="543"/>
      <c r="GE50" s="543"/>
      <c r="GF50" s="543"/>
      <c r="GG50" s="543"/>
      <c r="GH50" s="543"/>
      <c r="GI50" s="543"/>
      <c r="GJ50" s="543"/>
      <c r="GK50" s="543"/>
      <c r="GL50" s="543"/>
      <c r="GM50" s="543"/>
      <c r="GN50" s="543"/>
      <c r="GO50" s="543"/>
      <c r="GP50" s="543"/>
      <c r="GQ50" s="543"/>
      <c r="GR50" s="543"/>
      <c r="GS50" s="543"/>
      <c r="GT50" s="543"/>
      <c r="GU50" s="543"/>
      <c r="GV50" s="543"/>
      <c r="GW50" s="543"/>
      <c r="GX50" s="543"/>
      <c r="GY50" s="543"/>
      <c r="GZ50" s="543"/>
      <c r="HA50" s="543"/>
      <c r="HB50" s="543"/>
      <c r="HC50" s="543"/>
      <c r="HD50" s="543"/>
      <c r="HE50" s="543"/>
      <c r="HF50" s="543"/>
      <c r="HG50" s="543"/>
      <c r="HH50" s="543"/>
      <c r="HI50" s="543"/>
      <c r="HJ50" s="543"/>
      <c r="HK50" s="543"/>
      <c r="HL50" s="543"/>
      <c r="HM50" s="543"/>
      <c r="HN50" s="543"/>
      <c r="HO50" s="543"/>
      <c r="HP50" s="543"/>
      <c r="HQ50" s="543"/>
      <c r="HR50" s="543"/>
      <c r="HS50" s="543"/>
      <c r="HT50" s="543"/>
      <c r="HU50" s="543"/>
      <c r="HV50" s="543"/>
      <c r="HW50" s="543"/>
      <c r="HX50" s="543"/>
      <c r="HY50" s="543"/>
      <c r="HZ50" s="543"/>
      <c r="IA50" s="543"/>
      <c r="IB50" s="543"/>
      <c r="IC50" s="543"/>
      <c r="ID50" s="543"/>
      <c r="IE50" s="543"/>
      <c r="IF50" s="543"/>
      <c r="IG50" s="543"/>
      <c r="IH50" s="543"/>
      <c r="II50" s="543"/>
      <c r="IJ50" s="543"/>
      <c r="IK50" s="543"/>
      <c r="IL50" s="543"/>
      <c r="IM50" s="543"/>
      <c r="IN50" s="543"/>
      <c r="IO50" s="543"/>
      <c r="IP50" s="543"/>
      <c r="IQ50" s="543"/>
      <c r="IR50" s="543"/>
      <c r="IS50" s="543"/>
      <c r="IT50" s="543"/>
      <c r="IU50" s="543"/>
      <c r="IV50" s="543"/>
      <c r="IW50" s="543"/>
      <c r="IX50" s="543"/>
      <c r="IY50" s="543"/>
      <c r="IZ50" s="543"/>
      <c r="JA50" s="543"/>
      <c r="JB50" s="543"/>
      <c r="JC50" s="543"/>
      <c r="JD50" s="543"/>
      <c r="JE50" s="543"/>
      <c r="JF50" s="543"/>
      <c r="JG50" s="543"/>
      <c r="JH50" s="543"/>
      <c r="JI50" s="543"/>
      <c r="JJ50" s="543"/>
      <c r="JK50" s="543"/>
      <c r="JL50" s="543"/>
      <c r="JM50" s="543"/>
      <c r="JN50" s="543"/>
      <c r="JO50" s="543"/>
      <c r="JP50" s="543"/>
      <c r="JQ50" s="543"/>
      <c r="JR50" s="543"/>
      <c r="JS50" s="543"/>
      <c r="JT50" s="543"/>
      <c r="JU50" s="543"/>
      <c r="JV50" s="543"/>
      <c r="JW50" s="543"/>
      <c r="JX50" s="543"/>
      <c r="JY50" s="543"/>
      <c r="JZ50" s="543"/>
      <c r="KA50" s="543"/>
      <c r="KB50" s="543"/>
      <c r="KC50" s="543"/>
      <c r="KD50" s="543"/>
      <c r="KE50" s="543"/>
      <c r="KF50" s="543"/>
      <c r="KG50" s="543"/>
      <c r="KH50" s="543"/>
      <c r="KI50" s="543"/>
      <c r="KJ50" s="543"/>
      <c r="KK50" s="543"/>
      <c r="KL50" s="543"/>
      <c r="KM50" s="543"/>
      <c r="KN50" s="543"/>
      <c r="KO50" s="543"/>
      <c r="KP50" s="543"/>
      <c r="KQ50" s="543"/>
      <c r="KR50" s="543"/>
      <c r="KS50" s="543"/>
      <c r="KT50" s="543"/>
      <c r="KU50" s="543"/>
      <c r="KV50" s="543"/>
      <c r="KW50" s="543"/>
      <c r="KX50" s="543"/>
      <c r="KY50" s="543"/>
      <c r="KZ50" s="543"/>
      <c r="LA50" s="543"/>
      <c r="LB50" s="543"/>
      <c r="LC50" s="543"/>
      <c r="LD50" s="543"/>
      <c r="LE50" s="543"/>
      <c r="LF50" s="543"/>
      <c r="LG50" s="543"/>
      <c r="LH50" s="543"/>
      <c r="LI50" s="543"/>
      <c r="LJ50" s="543"/>
      <c r="LK50" s="543"/>
      <c r="LL50" s="543"/>
      <c r="LM50" s="543"/>
      <c r="LN50" s="543"/>
      <c r="LO50" s="543"/>
      <c r="LP50" s="543"/>
      <c r="LQ50" s="543"/>
      <c r="LR50" s="543"/>
      <c r="LS50" s="543"/>
      <c r="LT50" s="543"/>
      <c r="LU50" s="543"/>
      <c r="LV50" s="543"/>
      <c r="LW50" s="543"/>
      <c r="LX50" s="543"/>
      <c r="LY50" s="543"/>
      <c r="LZ50" s="543"/>
      <c r="MA50" s="543"/>
      <c r="MB50" s="543"/>
      <c r="MC50" s="543"/>
      <c r="MD50" s="543"/>
      <c r="ME50" s="543"/>
      <c r="MF50" s="543"/>
      <c r="MG50" s="543"/>
      <c r="MH50" s="543"/>
      <c r="MI50" s="543"/>
      <c r="MJ50" s="543"/>
      <c r="MK50" s="543"/>
      <c r="ML50" s="543"/>
      <c r="MM50" s="543"/>
      <c r="MN50" s="543"/>
      <c r="MO50" s="543"/>
      <c r="MP50" s="543"/>
      <c r="MQ50" s="543"/>
      <c r="MR50" s="543"/>
      <c r="MS50" s="543"/>
      <c r="MT50" s="543"/>
      <c r="MU50" s="543"/>
      <c r="MV50" s="543"/>
      <c r="MW50" s="543"/>
      <c r="MX50" s="543"/>
      <c r="MY50" s="543"/>
      <c r="MZ50" s="543"/>
      <c r="NA50" s="543"/>
      <c r="NB50" s="543"/>
      <c r="NC50" s="543"/>
      <c r="ND50" s="543"/>
      <c r="NE50" s="543"/>
      <c r="NF50" s="543"/>
      <c r="NG50" s="543"/>
      <c r="NH50" s="543"/>
      <c r="NI50" s="543"/>
      <c r="NJ50" s="543"/>
      <c r="NK50" s="543"/>
      <c r="NL50" s="543"/>
      <c r="NM50" s="543"/>
      <c r="NN50" s="543"/>
      <c r="NO50" s="543"/>
      <c r="NP50" s="543"/>
      <c r="NQ50" s="543"/>
      <c r="NR50" s="543"/>
      <c r="NS50" s="543"/>
      <c r="NT50" s="543"/>
      <c r="NU50" s="543"/>
      <c r="NV50" s="543"/>
      <c r="NW50" s="543"/>
      <c r="NX50" s="543"/>
      <c r="NY50" s="543"/>
      <c r="NZ50" s="543"/>
      <c r="OA50" s="543"/>
      <c r="OB50" s="543"/>
      <c r="OC50" s="543"/>
      <c r="OD50" s="543"/>
      <c r="OE50" s="543"/>
      <c r="OF50" s="543"/>
      <c r="OG50" s="543"/>
      <c r="OH50" s="543"/>
      <c r="OI50" s="543"/>
      <c r="OJ50" s="543"/>
      <c r="OK50" s="543"/>
      <c r="OL50" s="543"/>
      <c r="OM50" s="543"/>
      <c r="ON50" s="543"/>
      <c r="OO50" s="543"/>
      <c r="OP50" s="543"/>
      <c r="OQ50" s="543"/>
      <c r="OR50" s="543"/>
      <c r="OS50" s="543"/>
      <c r="OT50" s="543"/>
      <c r="OU50" s="543"/>
      <c r="OV50" s="543"/>
      <c r="OW50" s="543"/>
      <c r="OX50" s="543"/>
      <c r="OY50" s="543"/>
      <c r="OZ50" s="543"/>
      <c r="PA50" s="543"/>
      <c r="PB50" s="543"/>
      <c r="PC50" s="543"/>
      <c r="PD50" s="543"/>
      <c r="PE50" s="543"/>
      <c r="PF50" s="543"/>
      <c r="PG50" s="543"/>
      <c r="PH50" s="543"/>
      <c r="PI50" s="543"/>
      <c r="PJ50" s="543"/>
      <c r="PK50" s="543"/>
      <c r="PL50" s="543"/>
      <c r="PM50" s="543"/>
      <c r="PN50" s="543"/>
      <c r="PO50" s="543"/>
      <c r="PP50" s="543"/>
      <c r="PQ50" s="543"/>
      <c r="PR50" s="543"/>
      <c r="PS50" s="543"/>
      <c r="PT50" s="543"/>
      <c r="PU50" s="543"/>
      <c r="PV50" s="543"/>
      <c r="PW50" s="543"/>
      <c r="PX50" s="543"/>
      <c r="PY50" s="543"/>
      <c r="PZ50" s="543"/>
      <c r="QA50" s="543"/>
      <c r="QB50" s="543"/>
      <c r="QC50" s="543"/>
      <c r="QD50" s="543"/>
      <c r="QE50" s="543"/>
      <c r="QF50" s="543"/>
      <c r="QG50" s="543"/>
      <c r="QH50" s="543"/>
      <c r="QI50" s="543"/>
      <c r="QJ50" s="543"/>
      <c r="QK50" s="543"/>
      <c r="QL50" s="543"/>
      <c r="QM50" s="543"/>
      <c r="QN50" s="543"/>
      <c r="QO50" s="543"/>
      <c r="QP50" s="543"/>
      <c r="QQ50" s="543"/>
    </row>
    <row r="51" spans="1:459" s="544" customFormat="1" ht="45">
      <c r="A51" s="738"/>
      <c r="B51" s="547" t="s">
        <v>597</v>
      </c>
      <c r="C51" s="738" t="s">
        <v>61</v>
      </c>
      <c r="D51" s="738" t="s">
        <v>61</v>
      </c>
      <c r="E51" s="738" t="s">
        <v>61</v>
      </c>
      <c r="F51" s="738" t="s">
        <v>61</v>
      </c>
      <c r="G51" s="738" t="s">
        <v>61</v>
      </c>
      <c r="H51" s="738" t="s">
        <v>61</v>
      </c>
      <c r="I51" s="738" t="s">
        <v>61</v>
      </c>
      <c r="J51" s="738" t="s">
        <v>61</v>
      </c>
      <c r="K51" s="738" t="s">
        <v>61</v>
      </c>
      <c r="L51" s="738" t="s">
        <v>61</v>
      </c>
      <c r="M51" s="738" t="s">
        <v>61</v>
      </c>
      <c r="N51" s="738" t="s">
        <v>61</v>
      </c>
      <c r="O51" s="738" t="s">
        <v>61</v>
      </c>
      <c r="P51" s="738" t="s">
        <v>61</v>
      </c>
      <c r="Q51" s="542">
        <f>Q54</f>
        <v>63.730000000000004</v>
      </c>
      <c r="R51" s="542">
        <f>R54</f>
        <v>5</v>
      </c>
      <c r="S51" s="542">
        <f>S54</f>
        <v>49.607000000000006</v>
      </c>
      <c r="T51" s="542">
        <f>T54</f>
        <v>7.923</v>
      </c>
      <c r="U51" s="542">
        <f>U54</f>
        <v>1.2</v>
      </c>
      <c r="V51" s="738" t="s">
        <v>552</v>
      </c>
      <c r="W51" s="738" t="s">
        <v>552</v>
      </c>
      <c r="X51" s="738" t="s">
        <v>552</v>
      </c>
      <c r="Y51" s="738" t="s">
        <v>552</v>
      </c>
      <c r="Z51" s="738" t="s">
        <v>552</v>
      </c>
      <c r="AA51" s="738" t="s">
        <v>552</v>
      </c>
      <c r="AB51" s="738" t="s">
        <v>552</v>
      </c>
      <c r="AC51" s="738" t="s">
        <v>552</v>
      </c>
      <c r="AD51" s="738" t="s">
        <v>552</v>
      </c>
      <c r="AE51" s="738" t="s">
        <v>552</v>
      </c>
      <c r="AF51" s="738" t="s">
        <v>552</v>
      </c>
      <c r="AG51" s="738" t="s">
        <v>552</v>
      </c>
      <c r="AH51" s="738" t="s">
        <v>552</v>
      </c>
      <c r="AI51" s="738" t="s">
        <v>552</v>
      </c>
      <c r="AJ51" s="543"/>
      <c r="AK51" s="543"/>
      <c r="AL51" s="543"/>
      <c r="AM51" s="543"/>
      <c r="AN51" s="543"/>
      <c r="AO51" s="543"/>
      <c r="AP51" s="543"/>
      <c r="AQ51" s="543"/>
      <c r="AR51" s="543"/>
      <c r="AS51" s="543"/>
      <c r="AT51" s="543"/>
      <c r="AU51" s="543"/>
      <c r="AV51" s="543"/>
      <c r="AW51" s="543"/>
      <c r="AX51" s="543"/>
      <c r="AY51" s="543"/>
      <c r="AZ51" s="543"/>
      <c r="BA51" s="543"/>
      <c r="BB51" s="543"/>
      <c r="BC51" s="543"/>
      <c r="BD51" s="543"/>
      <c r="BE51" s="543"/>
      <c r="BF51" s="543"/>
      <c r="BG51" s="543"/>
      <c r="BH51" s="543"/>
      <c r="BI51" s="543"/>
      <c r="BJ51" s="543"/>
      <c r="BK51" s="543"/>
      <c r="BL51" s="543"/>
      <c r="BM51" s="543"/>
      <c r="BN51" s="543"/>
      <c r="BO51" s="543"/>
      <c r="BP51" s="543"/>
      <c r="BQ51" s="543"/>
      <c r="BR51" s="543"/>
      <c r="BS51" s="543"/>
      <c r="BT51" s="543"/>
      <c r="BU51" s="543"/>
      <c r="BV51" s="543"/>
      <c r="BW51" s="543"/>
      <c r="BX51" s="543"/>
      <c r="BY51" s="543"/>
      <c r="BZ51" s="543"/>
      <c r="CA51" s="543"/>
      <c r="CB51" s="543"/>
      <c r="CC51" s="543"/>
      <c r="CD51" s="543"/>
      <c r="CE51" s="543"/>
      <c r="CF51" s="543"/>
      <c r="CG51" s="543"/>
      <c r="CH51" s="543"/>
      <c r="CI51" s="543"/>
      <c r="CJ51" s="543"/>
      <c r="CK51" s="543"/>
      <c r="CL51" s="543"/>
      <c r="CM51" s="543"/>
      <c r="CN51" s="543"/>
      <c r="CO51" s="543"/>
      <c r="CP51" s="543"/>
      <c r="CQ51" s="543"/>
      <c r="CR51" s="543"/>
      <c r="CS51" s="543"/>
      <c r="CT51" s="543"/>
      <c r="CU51" s="543"/>
      <c r="CV51" s="543"/>
      <c r="CW51" s="543"/>
      <c r="CX51" s="543"/>
      <c r="CY51" s="543"/>
      <c r="CZ51" s="543"/>
      <c r="DA51" s="543"/>
      <c r="DB51" s="543"/>
      <c r="DC51" s="543"/>
      <c r="DD51" s="543"/>
      <c r="DE51" s="543"/>
      <c r="DF51" s="543"/>
      <c r="DG51" s="543"/>
      <c r="DH51" s="543"/>
      <c r="DI51" s="543"/>
      <c r="DJ51" s="543"/>
      <c r="DK51" s="543"/>
      <c r="DL51" s="543"/>
      <c r="DM51" s="543"/>
      <c r="DN51" s="543"/>
      <c r="DO51" s="543"/>
      <c r="DP51" s="543"/>
      <c r="DQ51" s="543"/>
      <c r="DR51" s="543"/>
      <c r="DS51" s="543"/>
      <c r="DT51" s="543"/>
      <c r="DU51" s="543"/>
      <c r="DV51" s="543"/>
      <c r="DW51" s="543"/>
      <c r="DX51" s="543"/>
      <c r="DY51" s="543"/>
      <c r="DZ51" s="543"/>
      <c r="EA51" s="543"/>
      <c r="EB51" s="543"/>
      <c r="EC51" s="543"/>
      <c r="ED51" s="543"/>
      <c r="EE51" s="543"/>
      <c r="EF51" s="543"/>
      <c r="EG51" s="543"/>
      <c r="EH51" s="543"/>
      <c r="EI51" s="543"/>
      <c r="EJ51" s="543"/>
      <c r="EK51" s="543"/>
      <c r="EL51" s="543"/>
      <c r="EM51" s="543"/>
      <c r="EN51" s="543"/>
      <c r="EO51" s="543"/>
      <c r="EP51" s="543"/>
      <c r="EQ51" s="543"/>
      <c r="ER51" s="543"/>
      <c r="ES51" s="543"/>
      <c r="ET51" s="543"/>
      <c r="EU51" s="543"/>
      <c r="EV51" s="543"/>
      <c r="EW51" s="543"/>
      <c r="EX51" s="543"/>
      <c r="EY51" s="543"/>
      <c r="EZ51" s="543"/>
      <c r="FA51" s="543"/>
      <c r="FB51" s="543"/>
      <c r="FC51" s="543"/>
      <c r="FD51" s="543"/>
      <c r="FE51" s="543"/>
      <c r="FF51" s="543"/>
      <c r="FG51" s="543"/>
      <c r="FH51" s="543"/>
      <c r="FI51" s="543"/>
      <c r="FJ51" s="543"/>
      <c r="FK51" s="543"/>
      <c r="FL51" s="543"/>
      <c r="FM51" s="543"/>
      <c r="FN51" s="543"/>
      <c r="FO51" s="543"/>
      <c r="FP51" s="543"/>
      <c r="FQ51" s="543"/>
      <c r="FR51" s="543"/>
      <c r="FS51" s="543"/>
      <c r="FT51" s="543"/>
      <c r="FU51" s="543"/>
      <c r="FV51" s="543"/>
      <c r="FW51" s="543"/>
      <c r="FX51" s="543"/>
      <c r="FY51" s="543"/>
      <c r="FZ51" s="543"/>
      <c r="GA51" s="543"/>
      <c r="GB51" s="543"/>
      <c r="GC51" s="543"/>
      <c r="GD51" s="543"/>
      <c r="GE51" s="543"/>
      <c r="GF51" s="543"/>
      <c r="GG51" s="543"/>
      <c r="GH51" s="543"/>
      <c r="GI51" s="543"/>
      <c r="GJ51" s="543"/>
      <c r="GK51" s="543"/>
      <c r="GL51" s="543"/>
      <c r="GM51" s="543"/>
      <c r="GN51" s="543"/>
      <c r="GO51" s="543"/>
      <c r="GP51" s="543"/>
      <c r="GQ51" s="543"/>
      <c r="GR51" s="543"/>
      <c r="GS51" s="543"/>
      <c r="GT51" s="543"/>
      <c r="GU51" s="543"/>
      <c r="GV51" s="543"/>
      <c r="GW51" s="543"/>
      <c r="GX51" s="543"/>
      <c r="GY51" s="543"/>
      <c r="GZ51" s="543"/>
      <c r="HA51" s="543"/>
      <c r="HB51" s="543"/>
      <c r="HC51" s="543"/>
      <c r="HD51" s="543"/>
      <c r="HE51" s="543"/>
      <c r="HF51" s="543"/>
      <c r="HG51" s="543"/>
      <c r="HH51" s="543"/>
      <c r="HI51" s="543"/>
      <c r="HJ51" s="543"/>
      <c r="HK51" s="543"/>
      <c r="HL51" s="543"/>
      <c r="HM51" s="543"/>
      <c r="HN51" s="543"/>
      <c r="HO51" s="543"/>
      <c r="HP51" s="543"/>
      <c r="HQ51" s="543"/>
      <c r="HR51" s="543"/>
      <c r="HS51" s="543"/>
      <c r="HT51" s="543"/>
      <c r="HU51" s="543"/>
      <c r="HV51" s="543"/>
      <c r="HW51" s="543"/>
      <c r="HX51" s="543"/>
      <c r="HY51" s="543"/>
      <c r="HZ51" s="543"/>
      <c r="IA51" s="543"/>
      <c r="IB51" s="543"/>
      <c r="IC51" s="543"/>
      <c r="ID51" s="543"/>
      <c r="IE51" s="543"/>
      <c r="IF51" s="543"/>
      <c r="IG51" s="543"/>
      <c r="IH51" s="543"/>
      <c r="II51" s="543"/>
      <c r="IJ51" s="543"/>
      <c r="IK51" s="543"/>
      <c r="IL51" s="543"/>
      <c r="IM51" s="543"/>
      <c r="IN51" s="543"/>
      <c r="IO51" s="543"/>
      <c r="IP51" s="543"/>
      <c r="IQ51" s="543"/>
      <c r="IR51" s="543"/>
      <c r="IS51" s="543"/>
      <c r="IT51" s="543"/>
      <c r="IU51" s="543"/>
      <c r="IV51" s="543"/>
      <c r="IW51" s="543"/>
      <c r="IX51" s="543"/>
      <c r="IY51" s="543"/>
      <c r="IZ51" s="543"/>
      <c r="JA51" s="543"/>
      <c r="JB51" s="543"/>
      <c r="JC51" s="543"/>
      <c r="JD51" s="543"/>
      <c r="JE51" s="543"/>
      <c r="JF51" s="543"/>
      <c r="JG51" s="543"/>
      <c r="JH51" s="543"/>
      <c r="JI51" s="543"/>
      <c r="JJ51" s="543"/>
      <c r="JK51" s="543"/>
      <c r="JL51" s="543"/>
      <c r="JM51" s="543"/>
      <c r="JN51" s="543"/>
      <c r="JO51" s="543"/>
      <c r="JP51" s="543"/>
      <c r="JQ51" s="543"/>
      <c r="JR51" s="543"/>
      <c r="JS51" s="543"/>
      <c r="JT51" s="543"/>
      <c r="JU51" s="543"/>
      <c r="JV51" s="543"/>
      <c r="JW51" s="543"/>
      <c r="JX51" s="543"/>
      <c r="JY51" s="543"/>
      <c r="JZ51" s="543"/>
      <c r="KA51" s="543"/>
      <c r="KB51" s="543"/>
      <c r="KC51" s="543"/>
      <c r="KD51" s="543"/>
      <c r="KE51" s="543"/>
      <c r="KF51" s="543"/>
      <c r="KG51" s="543"/>
      <c r="KH51" s="543"/>
      <c r="KI51" s="543"/>
      <c r="KJ51" s="543"/>
      <c r="KK51" s="543"/>
      <c r="KL51" s="543"/>
      <c r="KM51" s="543"/>
      <c r="KN51" s="543"/>
      <c r="KO51" s="543"/>
      <c r="KP51" s="543"/>
      <c r="KQ51" s="543"/>
      <c r="KR51" s="543"/>
      <c r="KS51" s="543"/>
      <c r="KT51" s="543"/>
      <c r="KU51" s="543"/>
      <c r="KV51" s="543"/>
      <c r="KW51" s="543"/>
      <c r="KX51" s="543"/>
      <c r="KY51" s="543"/>
      <c r="KZ51" s="543"/>
      <c r="LA51" s="543"/>
      <c r="LB51" s="543"/>
      <c r="LC51" s="543"/>
      <c r="LD51" s="543"/>
      <c r="LE51" s="543"/>
      <c r="LF51" s="543"/>
      <c r="LG51" s="543"/>
      <c r="LH51" s="543"/>
      <c r="LI51" s="543"/>
      <c r="LJ51" s="543"/>
      <c r="LK51" s="543"/>
      <c r="LL51" s="543"/>
      <c r="LM51" s="543"/>
      <c r="LN51" s="543"/>
      <c r="LO51" s="543"/>
      <c r="LP51" s="543"/>
      <c r="LQ51" s="543"/>
      <c r="LR51" s="543"/>
      <c r="LS51" s="543"/>
      <c r="LT51" s="543"/>
      <c r="LU51" s="543"/>
      <c r="LV51" s="543"/>
      <c r="LW51" s="543"/>
      <c r="LX51" s="543"/>
      <c r="LY51" s="543"/>
      <c r="LZ51" s="543"/>
      <c r="MA51" s="543"/>
      <c r="MB51" s="543"/>
      <c r="MC51" s="543"/>
      <c r="MD51" s="543"/>
      <c r="ME51" s="543"/>
      <c r="MF51" s="543"/>
      <c r="MG51" s="543"/>
      <c r="MH51" s="543"/>
      <c r="MI51" s="543"/>
      <c r="MJ51" s="543"/>
      <c r="MK51" s="543"/>
      <c r="ML51" s="543"/>
      <c r="MM51" s="543"/>
      <c r="MN51" s="543"/>
      <c r="MO51" s="543"/>
      <c r="MP51" s="543"/>
      <c r="MQ51" s="543"/>
      <c r="MR51" s="543"/>
      <c r="MS51" s="543"/>
      <c r="MT51" s="543"/>
      <c r="MU51" s="543"/>
      <c r="MV51" s="543"/>
      <c r="MW51" s="543"/>
      <c r="MX51" s="543"/>
      <c r="MY51" s="543"/>
      <c r="MZ51" s="543"/>
      <c r="NA51" s="543"/>
      <c r="NB51" s="543"/>
      <c r="NC51" s="543"/>
      <c r="ND51" s="543"/>
      <c r="NE51" s="543"/>
      <c r="NF51" s="543"/>
      <c r="NG51" s="543"/>
      <c r="NH51" s="543"/>
      <c r="NI51" s="543"/>
      <c r="NJ51" s="543"/>
      <c r="NK51" s="543"/>
      <c r="NL51" s="543"/>
      <c r="NM51" s="543"/>
      <c r="NN51" s="543"/>
      <c r="NO51" s="543"/>
      <c r="NP51" s="543"/>
      <c r="NQ51" s="543"/>
      <c r="NR51" s="543"/>
      <c r="NS51" s="543"/>
      <c r="NT51" s="543"/>
      <c r="NU51" s="543"/>
      <c r="NV51" s="543"/>
      <c r="NW51" s="543"/>
      <c r="NX51" s="543"/>
      <c r="NY51" s="543"/>
      <c r="NZ51" s="543"/>
      <c r="OA51" s="543"/>
      <c r="OB51" s="543"/>
      <c r="OC51" s="543"/>
      <c r="OD51" s="543"/>
      <c r="OE51" s="543"/>
      <c r="OF51" s="543"/>
      <c r="OG51" s="543"/>
      <c r="OH51" s="543"/>
      <c r="OI51" s="543"/>
      <c r="OJ51" s="543"/>
      <c r="OK51" s="543"/>
      <c r="OL51" s="543"/>
      <c r="OM51" s="543"/>
      <c r="ON51" s="543"/>
      <c r="OO51" s="543"/>
      <c r="OP51" s="543"/>
      <c r="OQ51" s="543"/>
      <c r="OR51" s="543"/>
      <c r="OS51" s="543"/>
      <c r="OT51" s="543"/>
      <c r="OU51" s="543"/>
      <c r="OV51" s="543"/>
      <c r="OW51" s="543"/>
      <c r="OX51" s="543"/>
      <c r="OY51" s="543"/>
      <c r="OZ51" s="543"/>
      <c r="PA51" s="543"/>
      <c r="PB51" s="543"/>
      <c r="PC51" s="543"/>
      <c r="PD51" s="543"/>
      <c r="PE51" s="543"/>
      <c r="PF51" s="543"/>
      <c r="PG51" s="543"/>
      <c r="PH51" s="543"/>
      <c r="PI51" s="543"/>
      <c r="PJ51" s="543"/>
      <c r="PK51" s="543"/>
      <c r="PL51" s="543"/>
      <c r="PM51" s="543"/>
      <c r="PN51" s="543"/>
      <c r="PO51" s="543"/>
      <c r="PP51" s="543"/>
      <c r="PQ51" s="543"/>
      <c r="PR51" s="543"/>
      <c r="PS51" s="543"/>
      <c r="PT51" s="543"/>
      <c r="PU51" s="543"/>
      <c r="PV51" s="543"/>
      <c r="PW51" s="543"/>
      <c r="PX51" s="543"/>
      <c r="PY51" s="543"/>
      <c r="PZ51" s="543"/>
      <c r="QA51" s="543"/>
      <c r="QB51" s="543"/>
      <c r="QC51" s="543"/>
      <c r="QD51" s="543"/>
      <c r="QE51" s="543"/>
      <c r="QF51" s="543"/>
      <c r="QG51" s="543"/>
      <c r="QH51" s="543"/>
      <c r="QI51" s="543"/>
      <c r="QJ51" s="543"/>
      <c r="QK51" s="543"/>
      <c r="QL51" s="543"/>
      <c r="QM51" s="543"/>
      <c r="QN51" s="543"/>
      <c r="QO51" s="543"/>
      <c r="QP51" s="543"/>
      <c r="QQ51" s="543"/>
    </row>
    <row r="52" spans="1:459" s="544" customFormat="1" ht="45">
      <c r="A52" s="738"/>
      <c r="B52" s="545" t="s">
        <v>15</v>
      </c>
      <c r="C52" s="738" t="s">
        <v>61</v>
      </c>
      <c r="D52" s="738" t="s">
        <v>61</v>
      </c>
      <c r="E52" s="738" t="s">
        <v>61</v>
      </c>
      <c r="F52" s="738" t="s">
        <v>61</v>
      </c>
      <c r="G52" s="738" t="s">
        <v>61</v>
      </c>
      <c r="H52" s="738" t="s">
        <v>61</v>
      </c>
      <c r="I52" s="738" t="s">
        <v>61</v>
      </c>
      <c r="J52" s="738" t="s">
        <v>61</v>
      </c>
      <c r="K52" s="738" t="s">
        <v>61</v>
      </c>
      <c r="L52" s="738" t="s">
        <v>61</v>
      </c>
      <c r="M52" s="738" t="s">
        <v>61</v>
      </c>
      <c r="N52" s="738" t="s">
        <v>61</v>
      </c>
      <c r="O52" s="738" t="s">
        <v>61</v>
      </c>
      <c r="P52" s="738" t="s">
        <v>61</v>
      </c>
      <c r="Q52" s="542">
        <f>Q55</f>
        <v>60.733000000000004</v>
      </c>
      <c r="R52" s="542">
        <f t="shared" ref="R52:U52" si="9">R55</f>
        <v>5</v>
      </c>
      <c r="S52" s="542">
        <f t="shared" si="9"/>
        <v>49.607000000000006</v>
      </c>
      <c r="T52" s="542">
        <f t="shared" si="9"/>
        <v>4.9260000000000002</v>
      </c>
      <c r="U52" s="542">
        <f t="shared" si="9"/>
        <v>1.2</v>
      </c>
      <c r="V52" s="738" t="s">
        <v>552</v>
      </c>
      <c r="W52" s="738" t="s">
        <v>552</v>
      </c>
      <c r="X52" s="738" t="s">
        <v>552</v>
      </c>
      <c r="Y52" s="738" t="s">
        <v>552</v>
      </c>
      <c r="Z52" s="738" t="s">
        <v>552</v>
      </c>
      <c r="AA52" s="738" t="s">
        <v>552</v>
      </c>
      <c r="AB52" s="738" t="s">
        <v>552</v>
      </c>
      <c r="AC52" s="738" t="s">
        <v>552</v>
      </c>
      <c r="AD52" s="738" t="s">
        <v>552</v>
      </c>
      <c r="AE52" s="738" t="s">
        <v>552</v>
      </c>
      <c r="AF52" s="738" t="s">
        <v>552</v>
      </c>
      <c r="AG52" s="738" t="s">
        <v>552</v>
      </c>
      <c r="AH52" s="738" t="s">
        <v>552</v>
      </c>
      <c r="AI52" s="738" t="s">
        <v>552</v>
      </c>
      <c r="AJ52" s="543"/>
      <c r="AK52" s="543"/>
      <c r="AL52" s="543"/>
      <c r="AM52" s="543"/>
      <c r="AN52" s="543"/>
      <c r="AO52" s="543"/>
      <c r="AP52" s="543"/>
      <c r="AQ52" s="543"/>
      <c r="AR52" s="543"/>
      <c r="AS52" s="543"/>
      <c r="AT52" s="543"/>
      <c r="AU52" s="543"/>
      <c r="AV52" s="543"/>
      <c r="AW52" s="543"/>
      <c r="AX52" s="543"/>
      <c r="AY52" s="543"/>
      <c r="AZ52" s="543"/>
      <c r="BA52" s="543"/>
      <c r="BB52" s="543"/>
      <c r="BC52" s="543"/>
      <c r="BD52" s="543"/>
      <c r="BE52" s="543"/>
      <c r="BF52" s="543"/>
      <c r="BG52" s="543"/>
      <c r="BH52" s="543"/>
      <c r="BI52" s="543"/>
      <c r="BJ52" s="543"/>
      <c r="BK52" s="543"/>
      <c r="BL52" s="543"/>
      <c r="BM52" s="543"/>
      <c r="BN52" s="543"/>
      <c r="BO52" s="543"/>
      <c r="BP52" s="543"/>
      <c r="BQ52" s="543"/>
      <c r="BR52" s="543"/>
      <c r="BS52" s="543"/>
      <c r="BT52" s="543"/>
      <c r="BU52" s="543"/>
      <c r="BV52" s="543"/>
      <c r="BW52" s="543"/>
      <c r="BX52" s="543"/>
      <c r="BY52" s="543"/>
      <c r="BZ52" s="543"/>
      <c r="CA52" s="543"/>
      <c r="CB52" s="543"/>
      <c r="CC52" s="543"/>
      <c r="CD52" s="543"/>
      <c r="CE52" s="543"/>
      <c r="CF52" s="543"/>
      <c r="CG52" s="543"/>
      <c r="CH52" s="543"/>
      <c r="CI52" s="543"/>
      <c r="CJ52" s="543"/>
      <c r="CK52" s="543"/>
      <c r="CL52" s="543"/>
      <c r="CM52" s="543"/>
      <c r="CN52" s="543"/>
      <c r="CO52" s="543"/>
      <c r="CP52" s="543"/>
      <c r="CQ52" s="543"/>
      <c r="CR52" s="543"/>
      <c r="CS52" s="543"/>
      <c r="CT52" s="543"/>
      <c r="CU52" s="543"/>
      <c r="CV52" s="543"/>
      <c r="CW52" s="543"/>
      <c r="CX52" s="543"/>
      <c r="CY52" s="543"/>
      <c r="CZ52" s="543"/>
      <c r="DA52" s="543"/>
      <c r="DB52" s="543"/>
      <c r="DC52" s="543"/>
      <c r="DD52" s="543"/>
      <c r="DE52" s="543"/>
      <c r="DF52" s="543"/>
      <c r="DG52" s="543"/>
      <c r="DH52" s="543"/>
      <c r="DI52" s="543"/>
      <c r="DJ52" s="543"/>
      <c r="DK52" s="543"/>
      <c r="DL52" s="543"/>
      <c r="DM52" s="543"/>
      <c r="DN52" s="543"/>
      <c r="DO52" s="543"/>
      <c r="DP52" s="543"/>
      <c r="DQ52" s="543"/>
      <c r="DR52" s="543"/>
      <c r="DS52" s="543"/>
      <c r="DT52" s="543"/>
      <c r="DU52" s="543"/>
      <c r="DV52" s="543"/>
      <c r="DW52" s="543"/>
      <c r="DX52" s="543"/>
      <c r="DY52" s="543"/>
      <c r="DZ52" s="543"/>
      <c r="EA52" s="543"/>
      <c r="EB52" s="543"/>
      <c r="EC52" s="543"/>
      <c r="ED52" s="543"/>
      <c r="EE52" s="543"/>
      <c r="EF52" s="543"/>
      <c r="EG52" s="543"/>
      <c r="EH52" s="543"/>
      <c r="EI52" s="543"/>
      <c r="EJ52" s="543"/>
      <c r="EK52" s="543"/>
      <c r="EL52" s="543"/>
      <c r="EM52" s="543"/>
      <c r="EN52" s="543"/>
      <c r="EO52" s="543"/>
      <c r="EP52" s="543"/>
      <c r="EQ52" s="543"/>
      <c r="ER52" s="543"/>
      <c r="ES52" s="543"/>
      <c r="ET52" s="543"/>
      <c r="EU52" s="543"/>
      <c r="EV52" s="543"/>
      <c r="EW52" s="543"/>
      <c r="EX52" s="543"/>
      <c r="EY52" s="543"/>
      <c r="EZ52" s="543"/>
      <c r="FA52" s="543"/>
      <c r="FB52" s="543"/>
      <c r="FC52" s="543"/>
      <c r="FD52" s="543"/>
      <c r="FE52" s="543"/>
      <c r="FF52" s="543"/>
      <c r="FG52" s="543"/>
      <c r="FH52" s="543"/>
      <c r="FI52" s="543"/>
      <c r="FJ52" s="543"/>
      <c r="FK52" s="543"/>
      <c r="FL52" s="543"/>
      <c r="FM52" s="543"/>
      <c r="FN52" s="543"/>
      <c r="FO52" s="543"/>
      <c r="FP52" s="543"/>
      <c r="FQ52" s="543"/>
      <c r="FR52" s="543"/>
      <c r="FS52" s="543"/>
      <c r="FT52" s="543"/>
      <c r="FU52" s="543"/>
      <c r="FV52" s="543"/>
      <c r="FW52" s="543"/>
      <c r="FX52" s="543"/>
      <c r="FY52" s="543"/>
      <c r="FZ52" s="543"/>
      <c r="GA52" s="543"/>
      <c r="GB52" s="543"/>
      <c r="GC52" s="543"/>
      <c r="GD52" s="543"/>
      <c r="GE52" s="543"/>
      <c r="GF52" s="543"/>
      <c r="GG52" s="543"/>
      <c r="GH52" s="543"/>
      <c r="GI52" s="543"/>
      <c r="GJ52" s="543"/>
      <c r="GK52" s="543"/>
      <c r="GL52" s="543"/>
      <c r="GM52" s="543"/>
      <c r="GN52" s="543"/>
      <c r="GO52" s="543"/>
      <c r="GP52" s="543"/>
      <c r="GQ52" s="543"/>
      <c r="GR52" s="543"/>
      <c r="GS52" s="543"/>
      <c r="GT52" s="543"/>
      <c r="GU52" s="543"/>
      <c r="GV52" s="543"/>
      <c r="GW52" s="543"/>
      <c r="GX52" s="543"/>
      <c r="GY52" s="543"/>
      <c r="GZ52" s="543"/>
      <c r="HA52" s="543"/>
      <c r="HB52" s="543"/>
      <c r="HC52" s="543"/>
      <c r="HD52" s="543"/>
      <c r="HE52" s="543"/>
      <c r="HF52" s="543"/>
      <c r="HG52" s="543"/>
      <c r="HH52" s="543"/>
      <c r="HI52" s="543"/>
      <c r="HJ52" s="543"/>
      <c r="HK52" s="543"/>
      <c r="HL52" s="543"/>
      <c r="HM52" s="543"/>
      <c r="HN52" s="543"/>
      <c r="HO52" s="543"/>
      <c r="HP52" s="543"/>
      <c r="HQ52" s="543"/>
      <c r="HR52" s="543"/>
      <c r="HS52" s="543"/>
      <c r="HT52" s="543"/>
      <c r="HU52" s="543"/>
      <c r="HV52" s="543"/>
      <c r="HW52" s="543"/>
      <c r="HX52" s="543"/>
      <c r="HY52" s="543"/>
      <c r="HZ52" s="543"/>
      <c r="IA52" s="543"/>
      <c r="IB52" s="543"/>
      <c r="IC52" s="543"/>
      <c r="ID52" s="543"/>
      <c r="IE52" s="543"/>
      <c r="IF52" s="543"/>
      <c r="IG52" s="543"/>
      <c r="IH52" s="543"/>
      <c r="II52" s="543"/>
      <c r="IJ52" s="543"/>
      <c r="IK52" s="543"/>
      <c r="IL52" s="543"/>
      <c r="IM52" s="543"/>
      <c r="IN52" s="543"/>
      <c r="IO52" s="543"/>
      <c r="IP52" s="543"/>
      <c r="IQ52" s="543"/>
      <c r="IR52" s="543"/>
      <c r="IS52" s="543"/>
      <c r="IT52" s="543"/>
      <c r="IU52" s="543"/>
      <c r="IV52" s="543"/>
      <c r="IW52" s="543"/>
      <c r="IX52" s="543"/>
      <c r="IY52" s="543"/>
      <c r="IZ52" s="543"/>
      <c r="JA52" s="543"/>
      <c r="JB52" s="543"/>
      <c r="JC52" s="543"/>
      <c r="JD52" s="543"/>
      <c r="JE52" s="543"/>
      <c r="JF52" s="543"/>
      <c r="JG52" s="543"/>
      <c r="JH52" s="543"/>
      <c r="JI52" s="543"/>
      <c r="JJ52" s="543"/>
      <c r="JK52" s="543"/>
      <c r="JL52" s="543"/>
      <c r="JM52" s="543"/>
      <c r="JN52" s="543"/>
      <c r="JO52" s="543"/>
      <c r="JP52" s="543"/>
      <c r="JQ52" s="543"/>
      <c r="JR52" s="543"/>
      <c r="JS52" s="543"/>
      <c r="JT52" s="543"/>
      <c r="JU52" s="543"/>
      <c r="JV52" s="543"/>
      <c r="JW52" s="543"/>
      <c r="JX52" s="543"/>
      <c r="JY52" s="543"/>
      <c r="JZ52" s="543"/>
      <c r="KA52" s="543"/>
      <c r="KB52" s="543"/>
      <c r="KC52" s="543"/>
      <c r="KD52" s="543"/>
      <c r="KE52" s="543"/>
      <c r="KF52" s="543"/>
      <c r="KG52" s="543"/>
      <c r="KH52" s="543"/>
      <c r="KI52" s="543"/>
      <c r="KJ52" s="543"/>
      <c r="KK52" s="543"/>
      <c r="KL52" s="543"/>
      <c r="KM52" s="543"/>
      <c r="KN52" s="543"/>
      <c r="KO52" s="543"/>
      <c r="KP52" s="543"/>
      <c r="KQ52" s="543"/>
      <c r="KR52" s="543"/>
      <c r="KS52" s="543"/>
      <c r="KT52" s="543"/>
      <c r="KU52" s="543"/>
      <c r="KV52" s="543"/>
      <c r="KW52" s="543"/>
      <c r="KX52" s="543"/>
      <c r="KY52" s="543"/>
      <c r="KZ52" s="543"/>
      <c r="LA52" s="543"/>
      <c r="LB52" s="543"/>
      <c r="LC52" s="543"/>
      <c r="LD52" s="543"/>
      <c r="LE52" s="543"/>
      <c r="LF52" s="543"/>
      <c r="LG52" s="543"/>
      <c r="LH52" s="543"/>
      <c r="LI52" s="543"/>
      <c r="LJ52" s="543"/>
      <c r="LK52" s="543"/>
      <c r="LL52" s="543"/>
      <c r="LM52" s="543"/>
      <c r="LN52" s="543"/>
      <c r="LO52" s="543"/>
      <c r="LP52" s="543"/>
      <c r="LQ52" s="543"/>
      <c r="LR52" s="543"/>
      <c r="LS52" s="543"/>
      <c r="LT52" s="543"/>
      <c r="LU52" s="543"/>
      <c r="LV52" s="543"/>
      <c r="LW52" s="543"/>
      <c r="LX52" s="543"/>
      <c r="LY52" s="543"/>
      <c r="LZ52" s="543"/>
      <c r="MA52" s="543"/>
      <c r="MB52" s="543"/>
      <c r="MC52" s="543"/>
      <c r="MD52" s="543"/>
      <c r="ME52" s="543"/>
      <c r="MF52" s="543"/>
      <c r="MG52" s="543"/>
      <c r="MH52" s="543"/>
      <c r="MI52" s="543"/>
      <c r="MJ52" s="543"/>
      <c r="MK52" s="543"/>
      <c r="ML52" s="543"/>
      <c r="MM52" s="543"/>
      <c r="MN52" s="543"/>
      <c r="MO52" s="543"/>
      <c r="MP52" s="543"/>
      <c r="MQ52" s="543"/>
      <c r="MR52" s="543"/>
      <c r="MS52" s="543"/>
      <c r="MT52" s="543"/>
      <c r="MU52" s="543"/>
      <c r="MV52" s="543"/>
      <c r="MW52" s="543"/>
      <c r="MX52" s="543"/>
      <c r="MY52" s="543"/>
      <c r="MZ52" s="543"/>
      <c r="NA52" s="543"/>
      <c r="NB52" s="543"/>
      <c r="NC52" s="543"/>
      <c r="ND52" s="543"/>
      <c r="NE52" s="543"/>
      <c r="NF52" s="543"/>
      <c r="NG52" s="543"/>
      <c r="NH52" s="543"/>
      <c r="NI52" s="543"/>
      <c r="NJ52" s="543"/>
      <c r="NK52" s="543"/>
      <c r="NL52" s="543"/>
      <c r="NM52" s="543"/>
      <c r="NN52" s="543"/>
      <c r="NO52" s="543"/>
      <c r="NP52" s="543"/>
      <c r="NQ52" s="543"/>
      <c r="NR52" s="543"/>
      <c r="NS52" s="543"/>
      <c r="NT52" s="543"/>
      <c r="NU52" s="543"/>
      <c r="NV52" s="543"/>
      <c r="NW52" s="543"/>
      <c r="NX52" s="543"/>
      <c r="NY52" s="543"/>
      <c r="NZ52" s="543"/>
      <c r="OA52" s="543"/>
      <c r="OB52" s="543"/>
      <c r="OC52" s="543"/>
      <c r="OD52" s="543"/>
      <c r="OE52" s="543"/>
      <c r="OF52" s="543"/>
      <c r="OG52" s="543"/>
      <c r="OH52" s="543"/>
      <c r="OI52" s="543"/>
      <c r="OJ52" s="543"/>
      <c r="OK52" s="543"/>
      <c r="OL52" s="543"/>
      <c r="OM52" s="543"/>
      <c r="ON52" s="543"/>
      <c r="OO52" s="543"/>
      <c r="OP52" s="543"/>
      <c r="OQ52" s="543"/>
      <c r="OR52" s="543"/>
      <c r="OS52" s="543"/>
      <c r="OT52" s="543"/>
      <c r="OU52" s="543"/>
      <c r="OV52" s="543"/>
      <c r="OW52" s="543"/>
      <c r="OX52" s="543"/>
      <c r="OY52" s="543"/>
      <c r="OZ52" s="543"/>
      <c r="PA52" s="543"/>
      <c r="PB52" s="543"/>
      <c r="PC52" s="543"/>
      <c r="PD52" s="543"/>
      <c r="PE52" s="543"/>
      <c r="PF52" s="543"/>
      <c r="PG52" s="543"/>
      <c r="PH52" s="543"/>
      <c r="PI52" s="543"/>
      <c r="PJ52" s="543"/>
      <c r="PK52" s="543"/>
      <c r="PL52" s="543"/>
      <c r="PM52" s="543"/>
      <c r="PN52" s="543"/>
      <c r="PO52" s="543"/>
      <c r="PP52" s="543"/>
      <c r="PQ52" s="543"/>
      <c r="PR52" s="543"/>
      <c r="PS52" s="543"/>
      <c r="PT52" s="543"/>
      <c r="PU52" s="543"/>
      <c r="PV52" s="543"/>
      <c r="PW52" s="543"/>
      <c r="PX52" s="543"/>
      <c r="PY52" s="543"/>
      <c r="PZ52" s="543"/>
      <c r="QA52" s="543"/>
      <c r="QB52" s="543"/>
      <c r="QC52" s="543"/>
      <c r="QD52" s="543"/>
      <c r="QE52" s="543"/>
      <c r="QF52" s="543"/>
      <c r="QG52" s="543"/>
      <c r="QH52" s="543"/>
      <c r="QI52" s="543"/>
      <c r="QJ52" s="543"/>
      <c r="QK52" s="543"/>
      <c r="QL52" s="543"/>
      <c r="QM52" s="543"/>
      <c r="QN52" s="543"/>
      <c r="QO52" s="543"/>
      <c r="QP52" s="543"/>
      <c r="QQ52" s="543"/>
    </row>
    <row r="53" spans="1:459" s="544" customFormat="1" ht="22.5">
      <c r="A53" s="738"/>
      <c r="B53" s="739" t="s">
        <v>11</v>
      </c>
      <c r="C53" s="738" t="s">
        <v>61</v>
      </c>
      <c r="D53" s="738" t="s">
        <v>61</v>
      </c>
      <c r="E53" s="738" t="s">
        <v>61</v>
      </c>
      <c r="F53" s="738" t="s">
        <v>61</v>
      </c>
      <c r="G53" s="738" t="s">
        <v>61</v>
      </c>
      <c r="H53" s="738" t="s">
        <v>61</v>
      </c>
      <c r="I53" s="738" t="s">
        <v>61</v>
      </c>
      <c r="J53" s="738" t="s">
        <v>61</v>
      </c>
      <c r="K53" s="738" t="s">
        <v>61</v>
      </c>
      <c r="L53" s="738" t="s">
        <v>61</v>
      </c>
      <c r="M53" s="738" t="s">
        <v>61</v>
      </c>
      <c r="N53" s="738" t="s">
        <v>61</v>
      </c>
      <c r="O53" s="738" t="s">
        <v>61</v>
      </c>
      <c r="P53" s="738" t="s">
        <v>61</v>
      </c>
      <c r="Q53" s="542">
        <f>Q66</f>
        <v>2.9969999999999999</v>
      </c>
      <c r="R53" s="542">
        <f t="shared" ref="R53:T53" si="10">R66</f>
        <v>0</v>
      </c>
      <c r="S53" s="542">
        <f t="shared" si="10"/>
        <v>0</v>
      </c>
      <c r="T53" s="542">
        <f t="shared" si="10"/>
        <v>2.9969999999999999</v>
      </c>
      <c r="U53" s="542">
        <f>U66</f>
        <v>0</v>
      </c>
      <c r="V53" s="738" t="s">
        <v>552</v>
      </c>
      <c r="W53" s="738" t="s">
        <v>552</v>
      </c>
      <c r="X53" s="738" t="s">
        <v>552</v>
      </c>
      <c r="Y53" s="738" t="s">
        <v>552</v>
      </c>
      <c r="Z53" s="738" t="s">
        <v>552</v>
      </c>
      <c r="AA53" s="738" t="s">
        <v>552</v>
      </c>
      <c r="AB53" s="738" t="s">
        <v>552</v>
      </c>
      <c r="AC53" s="738" t="s">
        <v>552</v>
      </c>
      <c r="AD53" s="738" t="s">
        <v>552</v>
      </c>
      <c r="AE53" s="738" t="s">
        <v>552</v>
      </c>
      <c r="AF53" s="738" t="s">
        <v>552</v>
      </c>
      <c r="AG53" s="738" t="s">
        <v>552</v>
      </c>
      <c r="AH53" s="738" t="s">
        <v>552</v>
      </c>
      <c r="AI53" s="738" t="s">
        <v>552</v>
      </c>
      <c r="AJ53" s="543"/>
      <c r="AK53" s="543"/>
      <c r="AL53" s="543"/>
      <c r="AM53" s="543"/>
      <c r="AN53" s="543"/>
      <c r="AO53" s="543"/>
      <c r="AP53" s="543"/>
      <c r="AQ53" s="543"/>
      <c r="AR53" s="543"/>
      <c r="AS53" s="543"/>
      <c r="AT53" s="543"/>
      <c r="AU53" s="543"/>
      <c r="AV53" s="543"/>
      <c r="AW53" s="543"/>
      <c r="AX53" s="543"/>
      <c r="AY53" s="543"/>
      <c r="AZ53" s="543"/>
      <c r="BA53" s="543"/>
      <c r="BB53" s="543"/>
      <c r="BC53" s="543"/>
      <c r="BD53" s="543"/>
      <c r="BE53" s="543"/>
      <c r="BF53" s="543"/>
      <c r="BG53" s="543"/>
      <c r="BH53" s="543"/>
      <c r="BI53" s="543"/>
      <c r="BJ53" s="543"/>
      <c r="BK53" s="543"/>
      <c r="BL53" s="543"/>
      <c r="BM53" s="543"/>
      <c r="BN53" s="543"/>
      <c r="BO53" s="543"/>
      <c r="BP53" s="543"/>
      <c r="BQ53" s="543"/>
      <c r="BR53" s="543"/>
      <c r="BS53" s="543"/>
      <c r="BT53" s="543"/>
      <c r="BU53" s="543"/>
      <c r="BV53" s="543"/>
      <c r="BW53" s="543"/>
      <c r="BX53" s="543"/>
      <c r="BY53" s="543"/>
      <c r="BZ53" s="543"/>
      <c r="CA53" s="543"/>
      <c r="CB53" s="543"/>
      <c r="CC53" s="543"/>
      <c r="CD53" s="543"/>
      <c r="CE53" s="543"/>
      <c r="CF53" s="543"/>
      <c r="CG53" s="543"/>
      <c r="CH53" s="543"/>
      <c r="CI53" s="543"/>
      <c r="CJ53" s="543"/>
      <c r="CK53" s="543"/>
      <c r="CL53" s="543"/>
      <c r="CM53" s="543"/>
      <c r="CN53" s="543"/>
      <c r="CO53" s="543"/>
      <c r="CP53" s="543"/>
      <c r="CQ53" s="543"/>
      <c r="CR53" s="543"/>
      <c r="CS53" s="543"/>
      <c r="CT53" s="543"/>
      <c r="CU53" s="543"/>
      <c r="CV53" s="543"/>
      <c r="CW53" s="543"/>
      <c r="CX53" s="543"/>
      <c r="CY53" s="543"/>
      <c r="CZ53" s="543"/>
      <c r="DA53" s="543"/>
      <c r="DB53" s="543"/>
      <c r="DC53" s="543"/>
      <c r="DD53" s="543"/>
      <c r="DE53" s="543"/>
      <c r="DF53" s="543"/>
      <c r="DG53" s="543"/>
      <c r="DH53" s="543"/>
      <c r="DI53" s="543"/>
      <c r="DJ53" s="543"/>
      <c r="DK53" s="543"/>
      <c r="DL53" s="543"/>
      <c r="DM53" s="543"/>
      <c r="DN53" s="543"/>
      <c r="DO53" s="543"/>
      <c r="DP53" s="543"/>
      <c r="DQ53" s="543"/>
      <c r="DR53" s="543"/>
      <c r="DS53" s="543"/>
      <c r="DT53" s="543"/>
      <c r="DU53" s="543"/>
      <c r="DV53" s="543"/>
      <c r="DW53" s="543"/>
      <c r="DX53" s="543"/>
      <c r="DY53" s="543"/>
      <c r="DZ53" s="543"/>
      <c r="EA53" s="543"/>
      <c r="EB53" s="543"/>
      <c r="EC53" s="543"/>
      <c r="ED53" s="543"/>
      <c r="EE53" s="543"/>
      <c r="EF53" s="543"/>
      <c r="EG53" s="543"/>
      <c r="EH53" s="543"/>
      <c r="EI53" s="543"/>
      <c r="EJ53" s="543"/>
      <c r="EK53" s="543"/>
      <c r="EL53" s="543"/>
      <c r="EM53" s="543"/>
      <c r="EN53" s="543"/>
      <c r="EO53" s="543"/>
      <c r="EP53" s="543"/>
      <c r="EQ53" s="543"/>
      <c r="ER53" s="543"/>
      <c r="ES53" s="543"/>
      <c r="ET53" s="543"/>
      <c r="EU53" s="543"/>
      <c r="EV53" s="543"/>
      <c r="EW53" s="543"/>
      <c r="EX53" s="543"/>
      <c r="EY53" s="543"/>
      <c r="EZ53" s="543"/>
      <c r="FA53" s="543"/>
      <c r="FB53" s="543"/>
      <c r="FC53" s="543"/>
      <c r="FD53" s="543"/>
      <c r="FE53" s="543"/>
      <c r="FF53" s="543"/>
      <c r="FG53" s="543"/>
      <c r="FH53" s="543"/>
      <c r="FI53" s="543"/>
      <c r="FJ53" s="543"/>
      <c r="FK53" s="543"/>
      <c r="FL53" s="543"/>
      <c r="FM53" s="543"/>
      <c r="FN53" s="543"/>
      <c r="FO53" s="543"/>
      <c r="FP53" s="543"/>
      <c r="FQ53" s="543"/>
      <c r="FR53" s="543"/>
      <c r="FS53" s="543"/>
      <c r="FT53" s="543"/>
      <c r="FU53" s="543"/>
      <c r="FV53" s="543"/>
      <c r="FW53" s="543"/>
      <c r="FX53" s="543"/>
      <c r="FY53" s="543"/>
      <c r="FZ53" s="543"/>
      <c r="GA53" s="543"/>
      <c r="GB53" s="543"/>
      <c r="GC53" s="543"/>
      <c r="GD53" s="543"/>
      <c r="GE53" s="543"/>
      <c r="GF53" s="543"/>
      <c r="GG53" s="543"/>
      <c r="GH53" s="543"/>
      <c r="GI53" s="543"/>
      <c r="GJ53" s="543"/>
      <c r="GK53" s="543"/>
      <c r="GL53" s="543"/>
      <c r="GM53" s="543"/>
      <c r="GN53" s="543"/>
      <c r="GO53" s="543"/>
      <c r="GP53" s="543"/>
      <c r="GQ53" s="543"/>
      <c r="GR53" s="543"/>
      <c r="GS53" s="543"/>
      <c r="GT53" s="543"/>
      <c r="GU53" s="543"/>
      <c r="GV53" s="543"/>
      <c r="GW53" s="543"/>
      <c r="GX53" s="543"/>
      <c r="GY53" s="543"/>
      <c r="GZ53" s="543"/>
      <c r="HA53" s="543"/>
      <c r="HB53" s="543"/>
      <c r="HC53" s="543"/>
      <c r="HD53" s="543"/>
      <c r="HE53" s="543"/>
      <c r="HF53" s="543"/>
      <c r="HG53" s="543"/>
      <c r="HH53" s="543"/>
      <c r="HI53" s="543"/>
      <c r="HJ53" s="543"/>
      <c r="HK53" s="543"/>
      <c r="HL53" s="543"/>
      <c r="HM53" s="543"/>
      <c r="HN53" s="543"/>
      <c r="HO53" s="543"/>
      <c r="HP53" s="543"/>
      <c r="HQ53" s="543"/>
      <c r="HR53" s="543"/>
      <c r="HS53" s="543"/>
      <c r="HT53" s="543"/>
      <c r="HU53" s="543"/>
      <c r="HV53" s="543"/>
      <c r="HW53" s="543"/>
      <c r="HX53" s="543"/>
      <c r="HY53" s="543"/>
      <c r="HZ53" s="543"/>
      <c r="IA53" s="543"/>
      <c r="IB53" s="543"/>
      <c r="IC53" s="543"/>
      <c r="ID53" s="543"/>
      <c r="IE53" s="543"/>
      <c r="IF53" s="543"/>
      <c r="IG53" s="543"/>
      <c r="IH53" s="543"/>
      <c r="II53" s="543"/>
      <c r="IJ53" s="543"/>
      <c r="IK53" s="543"/>
      <c r="IL53" s="543"/>
      <c r="IM53" s="543"/>
      <c r="IN53" s="543"/>
      <c r="IO53" s="543"/>
      <c r="IP53" s="543"/>
      <c r="IQ53" s="543"/>
      <c r="IR53" s="543"/>
      <c r="IS53" s="543"/>
      <c r="IT53" s="543"/>
      <c r="IU53" s="543"/>
      <c r="IV53" s="543"/>
      <c r="IW53" s="543"/>
      <c r="IX53" s="543"/>
      <c r="IY53" s="543"/>
      <c r="IZ53" s="543"/>
      <c r="JA53" s="543"/>
      <c r="JB53" s="543"/>
      <c r="JC53" s="543"/>
      <c r="JD53" s="543"/>
      <c r="JE53" s="543"/>
      <c r="JF53" s="543"/>
      <c r="JG53" s="543"/>
      <c r="JH53" s="543"/>
      <c r="JI53" s="543"/>
      <c r="JJ53" s="543"/>
      <c r="JK53" s="543"/>
      <c r="JL53" s="543"/>
      <c r="JM53" s="543"/>
      <c r="JN53" s="543"/>
      <c r="JO53" s="543"/>
      <c r="JP53" s="543"/>
      <c r="JQ53" s="543"/>
      <c r="JR53" s="543"/>
      <c r="JS53" s="543"/>
      <c r="JT53" s="543"/>
      <c r="JU53" s="543"/>
      <c r="JV53" s="543"/>
      <c r="JW53" s="543"/>
      <c r="JX53" s="543"/>
      <c r="JY53" s="543"/>
      <c r="JZ53" s="543"/>
      <c r="KA53" s="543"/>
      <c r="KB53" s="543"/>
      <c r="KC53" s="543"/>
      <c r="KD53" s="543"/>
      <c r="KE53" s="543"/>
      <c r="KF53" s="543"/>
      <c r="KG53" s="543"/>
      <c r="KH53" s="543"/>
      <c r="KI53" s="543"/>
      <c r="KJ53" s="543"/>
      <c r="KK53" s="543"/>
      <c r="KL53" s="543"/>
      <c r="KM53" s="543"/>
      <c r="KN53" s="543"/>
      <c r="KO53" s="543"/>
      <c r="KP53" s="543"/>
      <c r="KQ53" s="543"/>
      <c r="KR53" s="543"/>
      <c r="KS53" s="543"/>
      <c r="KT53" s="543"/>
      <c r="KU53" s="543"/>
      <c r="KV53" s="543"/>
      <c r="KW53" s="543"/>
      <c r="KX53" s="543"/>
      <c r="KY53" s="543"/>
      <c r="KZ53" s="543"/>
      <c r="LA53" s="543"/>
      <c r="LB53" s="543"/>
      <c r="LC53" s="543"/>
      <c r="LD53" s="543"/>
      <c r="LE53" s="543"/>
      <c r="LF53" s="543"/>
      <c r="LG53" s="543"/>
      <c r="LH53" s="543"/>
      <c r="LI53" s="543"/>
      <c r="LJ53" s="543"/>
      <c r="LK53" s="543"/>
      <c r="LL53" s="543"/>
      <c r="LM53" s="543"/>
      <c r="LN53" s="543"/>
      <c r="LO53" s="543"/>
      <c r="LP53" s="543"/>
      <c r="LQ53" s="543"/>
      <c r="LR53" s="543"/>
      <c r="LS53" s="543"/>
      <c r="LT53" s="543"/>
      <c r="LU53" s="543"/>
      <c r="LV53" s="543"/>
      <c r="LW53" s="543"/>
      <c r="LX53" s="543"/>
      <c r="LY53" s="543"/>
      <c r="LZ53" s="543"/>
      <c r="MA53" s="543"/>
      <c r="MB53" s="543"/>
      <c r="MC53" s="543"/>
      <c r="MD53" s="543"/>
      <c r="ME53" s="543"/>
      <c r="MF53" s="543"/>
      <c r="MG53" s="543"/>
      <c r="MH53" s="543"/>
      <c r="MI53" s="543"/>
      <c r="MJ53" s="543"/>
      <c r="MK53" s="543"/>
      <c r="ML53" s="543"/>
      <c r="MM53" s="543"/>
      <c r="MN53" s="543"/>
      <c r="MO53" s="543"/>
      <c r="MP53" s="543"/>
      <c r="MQ53" s="543"/>
      <c r="MR53" s="543"/>
      <c r="MS53" s="543"/>
      <c r="MT53" s="543"/>
      <c r="MU53" s="543"/>
      <c r="MV53" s="543"/>
      <c r="MW53" s="543"/>
      <c r="MX53" s="543"/>
      <c r="MY53" s="543"/>
      <c r="MZ53" s="543"/>
      <c r="NA53" s="543"/>
      <c r="NB53" s="543"/>
      <c r="NC53" s="543"/>
      <c r="ND53" s="543"/>
      <c r="NE53" s="543"/>
      <c r="NF53" s="543"/>
      <c r="NG53" s="543"/>
      <c r="NH53" s="543"/>
      <c r="NI53" s="543"/>
      <c r="NJ53" s="543"/>
      <c r="NK53" s="543"/>
      <c r="NL53" s="543"/>
      <c r="NM53" s="543"/>
      <c r="NN53" s="543"/>
      <c r="NO53" s="543"/>
      <c r="NP53" s="543"/>
      <c r="NQ53" s="543"/>
      <c r="NR53" s="543"/>
      <c r="NS53" s="543"/>
      <c r="NT53" s="543"/>
      <c r="NU53" s="543"/>
      <c r="NV53" s="543"/>
      <c r="NW53" s="543"/>
      <c r="NX53" s="543"/>
      <c r="NY53" s="543"/>
      <c r="NZ53" s="543"/>
      <c r="OA53" s="543"/>
      <c r="OB53" s="543"/>
      <c r="OC53" s="543"/>
      <c r="OD53" s="543"/>
      <c r="OE53" s="543"/>
      <c r="OF53" s="543"/>
      <c r="OG53" s="543"/>
      <c r="OH53" s="543"/>
      <c r="OI53" s="543"/>
      <c r="OJ53" s="543"/>
      <c r="OK53" s="543"/>
      <c r="OL53" s="543"/>
      <c r="OM53" s="543"/>
      <c r="ON53" s="543"/>
      <c r="OO53" s="543"/>
      <c r="OP53" s="543"/>
      <c r="OQ53" s="543"/>
      <c r="OR53" s="543"/>
      <c r="OS53" s="543"/>
      <c r="OT53" s="543"/>
      <c r="OU53" s="543"/>
      <c r="OV53" s="543"/>
      <c r="OW53" s="543"/>
      <c r="OX53" s="543"/>
      <c r="OY53" s="543"/>
      <c r="OZ53" s="543"/>
      <c r="PA53" s="543"/>
      <c r="PB53" s="543"/>
      <c r="PC53" s="543"/>
      <c r="PD53" s="543"/>
      <c r="PE53" s="543"/>
      <c r="PF53" s="543"/>
      <c r="PG53" s="543"/>
      <c r="PH53" s="543"/>
      <c r="PI53" s="543"/>
      <c r="PJ53" s="543"/>
      <c r="PK53" s="543"/>
      <c r="PL53" s="543"/>
      <c r="PM53" s="543"/>
      <c r="PN53" s="543"/>
      <c r="PO53" s="543"/>
      <c r="PP53" s="543"/>
      <c r="PQ53" s="543"/>
      <c r="PR53" s="543"/>
      <c r="PS53" s="543"/>
      <c r="PT53" s="543"/>
      <c r="PU53" s="543"/>
      <c r="PV53" s="543"/>
      <c r="PW53" s="543"/>
      <c r="PX53" s="543"/>
      <c r="PY53" s="543"/>
      <c r="PZ53" s="543"/>
      <c r="QA53" s="543"/>
      <c r="QB53" s="543"/>
      <c r="QC53" s="543"/>
      <c r="QD53" s="543"/>
      <c r="QE53" s="543"/>
      <c r="QF53" s="543"/>
      <c r="QG53" s="543"/>
      <c r="QH53" s="543"/>
      <c r="QI53" s="543"/>
      <c r="QJ53" s="543"/>
      <c r="QK53" s="543"/>
      <c r="QL53" s="543"/>
      <c r="QM53" s="543"/>
      <c r="QN53" s="543"/>
      <c r="QO53" s="543"/>
      <c r="QP53" s="543"/>
      <c r="QQ53" s="543"/>
    </row>
    <row r="54" spans="1:459" s="544" customFormat="1" ht="47.25" customHeight="1">
      <c r="A54" s="735" t="s">
        <v>415</v>
      </c>
      <c r="B54" s="548" t="s">
        <v>587</v>
      </c>
      <c r="C54" s="738" t="s">
        <v>61</v>
      </c>
      <c r="D54" s="738" t="s">
        <v>61</v>
      </c>
      <c r="E54" s="738" t="s">
        <v>61</v>
      </c>
      <c r="F54" s="738" t="s">
        <v>61</v>
      </c>
      <c r="G54" s="738" t="s">
        <v>61</v>
      </c>
      <c r="H54" s="738" t="s">
        <v>61</v>
      </c>
      <c r="I54" s="738" t="s">
        <v>61</v>
      </c>
      <c r="J54" s="738" t="s">
        <v>61</v>
      </c>
      <c r="K54" s="738" t="s">
        <v>61</v>
      </c>
      <c r="L54" s="738" t="s">
        <v>61</v>
      </c>
      <c r="M54" s="738" t="s">
        <v>61</v>
      </c>
      <c r="N54" s="738" t="s">
        <v>61</v>
      </c>
      <c r="O54" s="738" t="s">
        <v>61</v>
      </c>
      <c r="P54" s="738" t="s">
        <v>61</v>
      </c>
      <c r="Q54" s="542">
        <f>Q55+Q66</f>
        <v>63.730000000000004</v>
      </c>
      <c r="R54" s="542">
        <f>R55+R66</f>
        <v>5</v>
      </c>
      <c r="S54" s="542">
        <f>S55+S66</f>
        <v>49.607000000000006</v>
      </c>
      <c r="T54" s="542">
        <f>T55+T66</f>
        <v>7.923</v>
      </c>
      <c r="U54" s="542">
        <f>U55+U66</f>
        <v>1.2</v>
      </c>
      <c r="V54" s="738" t="s">
        <v>552</v>
      </c>
      <c r="W54" s="738" t="s">
        <v>552</v>
      </c>
      <c r="X54" s="738" t="s">
        <v>552</v>
      </c>
      <c r="Y54" s="738" t="s">
        <v>552</v>
      </c>
      <c r="Z54" s="738" t="s">
        <v>552</v>
      </c>
      <c r="AA54" s="738" t="s">
        <v>552</v>
      </c>
      <c r="AB54" s="738" t="s">
        <v>552</v>
      </c>
      <c r="AC54" s="738" t="s">
        <v>552</v>
      </c>
      <c r="AD54" s="738" t="s">
        <v>552</v>
      </c>
      <c r="AE54" s="738" t="s">
        <v>552</v>
      </c>
      <c r="AF54" s="738" t="s">
        <v>552</v>
      </c>
      <c r="AG54" s="738" t="s">
        <v>552</v>
      </c>
      <c r="AH54" s="738" t="s">
        <v>552</v>
      </c>
      <c r="AI54" s="738" t="s">
        <v>552</v>
      </c>
      <c r="AJ54" s="543"/>
      <c r="AK54" s="543"/>
      <c r="AL54" s="543"/>
      <c r="AM54" s="543"/>
      <c r="AN54" s="543"/>
      <c r="AO54" s="543"/>
      <c r="AP54" s="543"/>
      <c r="AQ54" s="543"/>
      <c r="AR54" s="543"/>
      <c r="AS54" s="543"/>
      <c r="AT54" s="543"/>
      <c r="AU54" s="543"/>
      <c r="AV54" s="543"/>
      <c r="AW54" s="543"/>
      <c r="AX54" s="543"/>
      <c r="AY54" s="543"/>
      <c r="AZ54" s="543"/>
      <c r="BA54" s="543"/>
      <c r="BB54" s="543"/>
      <c r="BC54" s="543"/>
      <c r="BD54" s="543"/>
      <c r="BE54" s="543"/>
      <c r="BF54" s="543"/>
      <c r="BG54" s="543"/>
      <c r="BH54" s="543"/>
      <c r="BI54" s="543"/>
      <c r="BJ54" s="543"/>
      <c r="BK54" s="543"/>
      <c r="BL54" s="543"/>
      <c r="BM54" s="543"/>
      <c r="BN54" s="543"/>
      <c r="BO54" s="543"/>
      <c r="BP54" s="543"/>
      <c r="BQ54" s="543"/>
      <c r="BR54" s="543"/>
      <c r="BS54" s="543"/>
      <c r="BT54" s="543"/>
      <c r="BU54" s="543"/>
      <c r="BV54" s="543"/>
      <c r="BW54" s="543"/>
      <c r="BX54" s="543"/>
      <c r="BY54" s="543"/>
      <c r="BZ54" s="543"/>
      <c r="CA54" s="543"/>
      <c r="CB54" s="543"/>
      <c r="CC54" s="543"/>
      <c r="CD54" s="543"/>
      <c r="CE54" s="543"/>
      <c r="CF54" s="543"/>
      <c r="CG54" s="543"/>
      <c r="CH54" s="543"/>
      <c r="CI54" s="543"/>
      <c r="CJ54" s="543"/>
      <c r="CK54" s="543"/>
      <c r="CL54" s="543"/>
      <c r="CM54" s="543"/>
      <c r="CN54" s="543"/>
      <c r="CO54" s="543"/>
      <c r="CP54" s="543"/>
      <c r="CQ54" s="543"/>
      <c r="CR54" s="543"/>
      <c r="CS54" s="543"/>
      <c r="CT54" s="543"/>
      <c r="CU54" s="543"/>
      <c r="CV54" s="543"/>
      <c r="CW54" s="543"/>
      <c r="CX54" s="543"/>
      <c r="CY54" s="543"/>
      <c r="CZ54" s="543"/>
      <c r="DA54" s="543"/>
      <c r="DB54" s="543"/>
      <c r="DC54" s="543"/>
      <c r="DD54" s="543"/>
      <c r="DE54" s="543"/>
      <c r="DF54" s="543"/>
      <c r="DG54" s="543"/>
      <c r="DH54" s="543"/>
      <c r="DI54" s="543"/>
      <c r="DJ54" s="543"/>
      <c r="DK54" s="543"/>
      <c r="DL54" s="543"/>
      <c r="DM54" s="543"/>
      <c r="DN54" s="543"/>
      <c r="DO54" s="543"/>
      <c r="DP54" s="543"/>
      <c r="DQ54" s="543"/>
      <c r="DR54" s="543"/>
      <c r="DS54" s="543"/>
      <c r="DT54" s="543"/>
      <c r="DU54" s="543"/>
      <c r="DV54" s="543"/>
      <c r="DW54" s="543"/>
      <c r="DX54" s="543"/>
      <c r="DY54" s="543"/>
      <c r="DZ54" s="543"/>
      <c r="EA54" s="543"/>
      <c r="EB54" s="543"/>
      <c r="EC54" s="543"/>
      <c r="ED54" s="543"/>
      <c r="EE54" s="543"/>
      <c r="EF54" s="543"/>
      <c r="EG54" s="543"/>
      <c r="EH54" s="543"/>
      <c r="EI54" s="543"/>
      <c r="EJ54" s="543"/>
      <c r="EK54" s="543"/>
      <c r="EL54" s="543"/>
      <c r="EM54" s="543"/>
      <c r="EN54" s="543"/>
      <c r="EO54" s="543"/>
      <c r="EP54" s="543"/>
      <c r="EQ54" s="543"/>
      <c r="ER54" s="543"/>
      <c r="ES54" s="543"/>
      <c r="ET54" s="543"/>
      <c r="EU54" s="543"/>
      <c r="EV54" s="543"/>
      <c r="EW54" s="543"/>
      <c r="EX54" s="543"/>
      <c r="EY54" s="543"/>
      <c r="EZ54" s="543"/>
      <c r="FA54" s="543"/>
      <c r="FB54" s="543"/>
      <c r="FC54" s="543"/>
      <c r="FD54" s="543"/>
      <c r="FE54" s="543"/>
      <c r="FF54" s="543"/>
      <c r="FG54" s="543"/>
      <c r="FH54" s="543"/>
      <c r="FI54" s="543"/>
      <c r="FJ54" s="543"/>
      <c r="FK54" s="543"/>
      <c r="FL54" s="543"/>
      <c r="FM54" s="543"/>
      <c r="FN54" s="543"/>
      <c r="FO54" s="543"/>
      <c r="FP54" s="543"/>
      <c r="FQ54" s="543"/>
      <c r="FR54" s="543"/>
      <c r="FS54" s="543"/>
      <c r="FT54" s="543"/>
      <c r="FU54" s="543"/>
      <c r="FV54" s="543"/>
      <c r="FW54" s="543"/>
      <c r="FX54" s="543"/>
      <c r="FY54" s="543"/>
      <c r="FZ54" s="543"/>
      <c r="GA54" s="543"/>
      <c r="GB54" s="543"/>
      <c r="GC54" s="543"/>
      <c r="GD54" s="543"/>
      <c r="GE54" s="543"/>
      <c r="GF54" s="543"/>
      <c r="GG54" s="543"/>
      <c r="GH54" s="543"/>
      <c r="GI54" s="543"/>
      <c r="GJ54" s="543"/>
      <c r="GK54" s="543"/>
      <c r="GL54" s="543"/>
      <c r="GM54" s="543"/>
      <c r="GN54" s="543"/>
      <c r="GO54" s="543"/>
      <c r="GP54" s="543"/>
      <c r="GQ54" s="543"/>
      <c r="GR54" s="543"/>
      <c r="GS54" s="543"/>
      <c r="GT54" s="543"/>
      <c r="GU54" s="543"/>
      <c r="GV54" s="543"/>
      <c r="GW54" s="543"/>
      <c r="GX54" s="543"/>
      <c r="GY54" s="543"/>
      <c r="GZ54" s="543"/>
      <c r="HA54" s="543"/>
      <c r="HB54" s="543"/>
      <c r="HC54" s="543"/>
      <c r="HD54" s="543"/>
      <c r="HE54" s="543"/>
      <c r="HF54" s="543"/>
      <c r="HG54" s="543"/>
      <c r="HH54" s="543"/>
      <c r="HI54" s="543"/>
      <c r="HJ54" s="543"/>
      <c r="HK54" s="543"/>
      <c r="HL54" s="543"/>
      <c r="HM54" s="543"/>
      <c r="HN54" s="543"/>
      <c r="HO54" s="543"/>
      <c r="HP54" s="543"/>
      <c r="HQ54" s="543"/>
      <c r="HR54" s="543"/>
      <c r="HS54" s="543"/>
      <c r="HT54" s="543"/>
      <c r="HU54" s="543"/>
      <c r="HV54" s="543"/>
      <c r="HW54" s="543"/>
      <c r="HX54" s="543"/>
      <c r="HY54" s="543"/>
      <c r="HZ54" s="543"/>
      <c r="IA54" s="543"/>
      <c r="IB54" s="543"/>
      <c r="IC54" s="543"/>
      <c r="ID54" s="543"/>
      <c r="IE54" s="543"/>
      <c r="IF54" s="543"/>
      <c r="IG54" s="543"/>
      <c r="IH54" s="543"/>
      <c r="II54" s="543"/>
      <c r="IJ54" s="543"/>
      <c r="IK54" s="543"/>
      <c r="IL54" s="543"/>
      <c r="IM54" s="543"/>
      <c r="IN54" s="543"/>
      <c r="IO54" s="543"/>
      <c r="IP54" s="543"/>
      <c r="IQ54" s="543"/>
      <c r="IR54" s="543"/>
      <c r="IS54" s="543"/>
      <c r="IT54" s="543"/>
      <c r="IU54" s="543"/>
      <c r="IV54" s="543"/>
      <c r="IW54" s="543"/>
      <c r="IX54" s="543"/>
      <c r="IY54" s="543"/>
      <c r="IZ54" s="543"/>
      <c r="JA54" s="543"/>
      <c r="JB54" s="543"/>
      <c r="JC54" s="543"/>
      <c r="JD54" s="543"/>
      <c r="JE54" s="543"/>
      <c r="JF54" s="543"/>
      <c r="JG54" s="543"/>
      <c r="JH54" s="543"/>
      <c r="JI54" s="543"/>
      <c r="JJ54" s="543"/>
      <c r="JK54" s="543"/>
      <c r="JL54" s="543"/>
      <c r="JM54" s="543"/>
      <c r="JN54" s="543"/>
      <c r="JO54" s="543"/>
      <c r="JP54" s="543"/>
      <c r="JQ54" s="543"/>
      <c r="JR54" s="543"/>
      <c r="JS54" s="543"/>
      <c r="JT54" s="543"/>
      <c r="JU54" s="543"/>
      <c r="JV54" s="543"/>
      <c r="JW54" s="543"/>
      <c r="JX54" s="543"/>
      <c r="JY54" s="543"/>
      <c r="JZ54" s="543"/>
      <c r="KA54" s="543"/>
      <c r="KB54" s="543"/>
      <c r="KC54" s="543"/>
      <c r="KD54" s="543"/>
      <c r="KE54" s="543"/>
      <c r="KF54" s="543"/>
      <c r="KG54" s="543"/>
      <c r="KH54" s="543"/>
      <c r="KI54" s="543"/>
      <c r="KJ54" s="543"/>
      <c r="KK54" s="543"/>
      <c r="KL54" s="543"/>
      <c r="KM54" s="543"/>
      <c r="KN54" s="543"/>
      <c r="KO54" s="543"/>
      <c r="KP54" s="543"/>
      <c r="KQ54" s="543"/>
      <c r="KR54" s="543"/>
      <c r="KS54" s="543"/>
      <c r="KT54" s="543"/>
      <c r="KU54" s="543"/>
      <c r="KV54" s="543"/>
      <c r="KW54" s="543"/>
      <c r="KX54" s="543"/>
      <c r="KY54" s="543"/>
      <c r="KZ54" s="543"/>
      <c r="LA54" s="543"/>
      <c r="LB54" s="543"/>
      <c r="LC54" s="543"/>
      <c r="LD54" s="543"/>
      <c r="LE54" s="543"/>
      <c r="LF54" s="543"/>
      <c r="LG54" s="543"/>
      <c r="LH54" s="543"/>
      <c r="LI54" s="543"/>
      <c r="LJ54" s="543"/>
      <c r="LK54" s="543"/>
      <c r="LL54" s="543"/>
      <c r="LM54" s="543"/>
      <c r="LN54" s="543"/>
      <c r="LO54" s="543"/>
      <c r="LP54" s="543"/>
      <c r="LQ54" s="543"/>
      <c r="LR54" s="543"/>
      <c r="LS54" s="543"/>
      <c r="LT54" s="543"/>
      <c r="LU54" s="543"/>
      <c r="LV54" s="543"/>
      <c r="LW54" s="543"/>
      <c r="LX54" s="543"/>
      <c r="LY54" s="543"/>
      <c r="LZ54" s="543"/>
      <c r="MA54" s="543"/>
      <c r="MB54" s="543"/>
      <c r="MC54" s="543"/>
      <c r="MD54" s="543"/>
      <c r="ME54" s="543"/>
      <c r="MF54" s="543"/>
      <c r="MG54" s="543"/>
      <c r="MH54" s="543"/>
      <c r="MI54" s="543"/>
      <c r="MJ54" s="543"/>
      <c r="MK54" s="543"/>
      <c r="ML54" s="543"/>
      <c r="MM54" s="543"/>
      <c r="MN54" s="543"/>
      <c r="MO54" s="543"/>
      <c r="MP54" s="543"/>
      <c r="MQ54" s="543"/>
      <c r="MR54" s="543"/>
      <c r="MS54" s="543"/>
      <c r="MT54" s="543"/>
      <c r="MU54" s="543"/>
      <c r="MV54" s="543"/>
      <c r="MW54" s="543"/>
      <c r="MX54" s="543"/>
      <c r="MY54" s="543"/>
      <c r="MZ54" s="543"/>
      <c r="NA54" s="543"/>
      <c r="NB54" s="543"/>
      <c r="NC54" s="543"/>
      <c r="ND54" s="543"/>
      <c r="NE54" s="543"/>
      <c r="NF54" s="543"/>
      <c r="NG54" s="543"/>
      <c r="NH54" s="543"/>
      <c r="NI54" s="543"/>
      <c r="NJ54" s="543"/>
      <c r="NK54" s="543"/>
      <c r="NL54" s="543"/>
      <c r="NM54" s="543"/>
      <c r="NN54" s="543"/>
      <c r="NO54" s="543"/>
      <c r="NP54" s="543"/>
      <c r="NQ54" s="543"/>
      <c r="NR54" s="543"/>
      <c r="NS54" s="543"/>
      <c r="NT54" s="543"/>
      <c r="NU54" s="543"/>
      <c r="NV54" s="543"/>
      <c r="NW54" s="543"/>
      <c r="NX54" s="543"/>
      <c r="NY54" s="543"/>
      <c r="NZ54" s="543"/>
      <c r="OA54" s="543"/>
      <c r="OB54" s="543"/>
      <c r="OC54" s="543"/>
      <c r="OD54" s="543"/>
      <c r="OE54" s="543"/>
      <c r="OF54" s="543"/>
      <c r="OG54" s="543"/>
      <c r="OH54" s="543"/>
      <c r="OI54" s="543"/>
      <c r="OJ54" s="543"/>
      <c r="OK54" s="543"/>
      <c r="OL54" s="543"/>
      <c r="OM54" s="543"/>
      <c r="ON54" s="543"/>
      <c r="OO54" s="543"/>
      <c r="OP54" s="543"/>
      <c r="OQ54" s="543"/>
      <c r="OR54" s="543"/>
      <c r="OS54" s="543"/>
      <c r="OT54" s="543"/>
      <c r="OU54" s="543"/>
      <c r="OV54" s="543"/>
      <c r="OW54" s="543"/>
      <c r="OX54" s="543"/>
      <c r="OY54" s="543"/>
      <c r="OZ54" s="543"/>
      <c r="PA54" s="543"/>
      <c r="PB54" s="543"/>
      <c r="PC54" s="543"/>
      <c r="PD54" s="543"/>
      <c r="PE54" s="543"/>
      <c r="PF54" s="543"/>
      <c r="PG54" s="543"/>
      <c r="PH54" s="543"/>
      <c r="PI54" s="543"/>
      <c r="PJ54" s="543"/>
      <c r="PK54" s="543"/>
      <c r="PL54" s="543"/>
      <c r="PM54" s="543"/>
      <c r="PN54" s="543"/>
      <c r="PO54" s="543"/>
      <c r="PP54" s="543"/>
      <c r="PQ54" s="543"/>
      <c r="PR54" s="543"/>
      <c r="PS54" s="543"/>
      <c r="PT54" s="543"/>
      <c r="PU54" s="543"/>
      <c r="PV54" s="543"/>
      <c r="PW54" s="543"/>
      <c r="PX54" s="543"/>
      <c r="PY54" s="543"/>
      <c r="PZ54" s="543"/>
      <c r="QA54" s="543"/>
      <c r="QB54" s="543"/>
      <c r="QC54" s="543"/>
      <c r="QD54" s="543"/>
      <c r="QE54" s="543"/>
      <c r="QF54" s="543"/>
      <c r="QG54" s="543"/>
      <c r="QH54" s="543"/>
      <c r="QI54" s="543"/>
      <c r="QJ54" s="543"/>
      <c r="QK54" s="543"/>
      <c r="QL54" s="543"/>
      <c r="QM54" s="543"/>
      <c r="QN54" s="543"/>
      <c r="QO54" s="543"/>
      <c r="QP54" s="543"/>
      <c r="QQ54" s="543"/>
    </row>
    <row r="55" spans="1:459" s="544" customFormat="1" ht="45">
      <c r="A55" s="735" t="s">
        <v>341</v>
      </c>
      <c r="B55" s="547" t="s">
        <v>15</v>
      </c>
      <c r="C55" s="738" t="s">
        <v>61</v>
      </c>
      <c r="D55" s="738" t="s">
        <v>61</v>
      </c>
      <c r="E55" s="738" t="s">
        <v>61</v>
      </c>
      <c r="F55" s="738" t="s">
        <v>61</v>
      </c>
      <c r="G55" s="738" t="s">
        <v>61</v>
      </c>
      <c r="H55" s="738" t="s">
        <v>61</v>
      </c>
      <c r="I55" s="738" t="s">
        <v>61</v>
      </c>
      <c r="J55" s="738" t="s">
        <v>61</v>
      </c>
      <c r="K55" s="738" t="s">
        <v>61</v>
      </c>
      <c r="L55" s="738" t="s">
        <v>61</v>
      </c>
      <c r="M55" s="738" t="s">
        <v>61</v>
      </c>
      <c r="N55" s="738" t="s">
        <v>61</v>
      </c>
      <c r="O55" s="738" t="s">
        <v>61</v>
      </c>
      <c r="P55" s="738" t="s">
        <v>61</v>
      </c>
      <c r="Q55" s="542">
        <f>Q56+Q65</f>
        <v>60.733000000000004</v>
      </c>
      <c r="R55" s="542">
        <f t="shared" ref="R55:U55" si="11">R56+R65</f>
        <v>5</v>
      </c>
      <c r="S55" s="542">
        <f t="shared" si="11"/>
        <v>49.607000000000006</v>
      </c>
      <c r="T55" s="542">
        <f t="shared" si="11"/>
        <v>4.9260000000000002</v>
      </c>
      <c r="U55" s="542">
        <f t="shared" si="11"/>
        <v>1.2</v>
      </c>
      <c r="V55" s="738" t="s">
        <v>552</v>
      </c>
      <c r="W55" s="738" t="s">
        <v>552</v>
      </c>
      <c r="X55" s="738" t="s">
        <v>552</v>
      </c>
      <c r="Y55" s="738" t="s">
        <v>552</v>
      </c>
      <c r="Z55" s="738" t="s">
        <v>552</v>
      </c>
      <c r="AA55" s="738" t="s">
        <v>552</v>
      </c>
      <c r="AB55" s="738" t="s">
        <v>552</v>
      </c>
      <c r="AC55" s="738" t="s">
        <v>552</v>
      </c>
      <c r="AD55" s="738" t="s">
        <v>552</v>
      </c>
      <c r="AE55" s="738" t="s">
        <v>552</v>
      </c>
      <c r="AF55" s="738" t="s">
        <v>552</v>
      </c>
      <c r="AG55" s="738" t="s">
        <v>552</v>
      </c>
      <c r="AH55" s="738" t="s">
        <v>552</v>
      </c>
      <c r="AI55" s="738" t="s">
        <v>552</v>
      </c>
      <c r="AJ55" s="543"/>
      <c r="AK55" s="543"/>
      <c r="AL55" s="543"/>
      <c r="AM55" s="543"/>
      <c r="AN55" s="543"/>
      <c r="AO55" s="543"/>
      <c r="AP55" s="543"/>
      <c r="AQ55" s="543"/>
      <c r="AR55" s="543"/>
      <c r="AS55" s="543"/>
      <c r="AT55" s="543"/>
      <c r="AU55" s="543"/>
      <c r="AV55" s="543"/>
      <c r="AW55" s="543"/>
      <c r="AX55" s="543"/>
      <c r="AY55" s="543"/>
      <c r="AZ55" s="543"/>
      <c r="BA55" s="543"/>
      <c r="BB55" s="543"/>
      <c r="BC55" s="543"/>
      <c r="BD55" s="543"/>
      <c r="BE55" s="543"/>
      <c r="BF55" s="543"/>
      <c r="BG55" s="543"/>
      <c r="BH55" s="543"/>
      <c r="BI55" s="543"/>
      <c r="BJ55" s="543"/>
      <c r="BK55" s="543"/>
      <c r="BL55" s="543"/>
      <c r="BM55" s="543"/>
      <c r="BN55" s="543"/>
      <c r="BO55" s="543"/>
      <c r="BP55" s="543"/>
      <c r="BQ55" s="543"/>
      <c r="BR55" s="543"/>
      <c r="BS55" s="543"/>
      <c r="BT55" s="543"/>
      <c r="BU55" s="543"/>
      <c r="BV55" s="543"/>
      <c r="BW55" s="543"/>
      <c r="BX55" s="543"/>
      <c r="BY55" s="543"/>
      <c r="BZ55" s="543"/>
      <c r="CA55" s="543"/>
      <c r="CB55" s="543"/>
      <c r="CC55" s="543"/>
      <c r="CD55" s="543"/>
      <c r="CE55" s="543"/>
      <c r="CF55" s="543"/>
      <c r="CG55" s="543"/>
      <c r="CH55" s="543"/>
      <c r="CI55" s="543"/>
      <c r="CJ55" s="543"/>
      <c r="CK55" s="543"/>
      <c r="CL55" s="543"/>
      <c r="CM55" s="543"/>
      <c r="CN55" s="543"/>
      <c r="CO55" s="543"/>
      <c r="CP55" s="543"/>
      <c r="CQ55" s="543"/>
      <c r="CR55" s="543"/>
      <c r="CS55" s="543"/>
      <c r="CT55" s="543"/>
      <c r="CU55" s="543"/>
      <c r="CV55" s="543"/>
      <c r="CW55" s="543"/>
      <c r="CX55" s="543"/>
      <c r="CY55" s="543"/>
      <c r="CZ55" s="543"/>
      <c r="DA55" s="543"/>
      <c r="DB55" s="543"/>
      <c r="DC55" s="543"/>
      <c r="DD55" s="543"/>
      <c r="DE55" s="543"/>
      <c r="DF55" s="543"/>
      <c r="DG55" s="543"/>
      <c r="DH55" s="543"/>
      <c r="DI55" s="543"/>
      <c r="DJ55" s="543"/>
      <c r="DK55" s="543"/>
      <c r="DL55" s="543"/>
      <c r="DM55" s="543"/>
      <c r="DN55" s="543"/>
      <c r="DO55" s="543"/>
      <c r="DP55" s="543"/>
      <c r="DQ55" s="543"/>
      <c r="DR55" s="543"/>
      <c r="DS55" s="543"/>
      <c r="DT55" s="543"/>
      <c r="DU55" s="543"/>
      <c r="DV55" s="543"/>
      <c r="DW55" s="543"/>
      <c r="DX55" s="543"/>
      <c r="DY55" s="543"/>
      <c r="DZ55" s="543"/>
      <c r="EA55" s="543"/>
      <c r="EB55" s="543"/>
      <c r="EC55" s="543"/>
      <c r="ED55" s="543"/>
      <c r="EE55" s="543"/>
      <c r="EF55" s="543"/>
      <c r="EG55" s="543"/>
      <c r="EH55" s="543"/>
      <c r="EI55" s="543"/>
      <c r="EJ55" s="543"/>
      <c r="EK55" s="543"/>
      <c r="EL55" s="543"/>
      <c r="EM55" s="543"/>
      <c r="EN55" s="543"/>
      <c r="EO55" s="543"/>
      <c r="EP55" s="543"/>
      <c r="EQ55" s="543"/>
      <c r="ER55" s="543"/>
      <c r="ES55" s="543"/>
      <c r="ET55" s="543"/>
      <c r="EU55" s="543"/>
      <c r="EV55" s="543"/>
      <c r="EW55" s="543"/>
      <c r="EX55" s="543"/>
      <c r="EY55" s="543"/>
      <c r="EZ55" s="543"/>
      <c r="FA55" s="543"/>
      <c r="FB55" s="543"/>
      <c r="FC55" s="543"/>
      <c r="FD55" s="543"/>
      <c r="FE55" s="543"/>
      <c r="FF55" s="543"/>
      <c r="FG55" s="543"/>
      <c r="FH55" s="543"/>
      <c r="FI55" s="543"/>
      <c r="FJ55" s="543"/>
      <c r="FK55" s="543"/>
      <c r="FL55" s="543"/>
      <c r="FM55" s="543"/>
      <c r="FN55" s="543"/>
      <c r="FO55" s="543"/>
      <c r="FP55" s="543"/>
      <c r="FQ55" s="543"/>
      <c r="FR55" s="543"/>
      <c r="FS55" s="543"/>
      <c r="FT55" s="543"/>
      <c r="FU55" s="543"/>
      <c r="FV55" s="543"/>
      <c r="FW55" s="543"/>
      <c r="FX55" s="543"/>
      <c r="FY55" s="543"/>
      <c r="FZ55" s="543"/>
      <c r="GA55" s="543"/>
      <c r="GB55" s="543"/>
      <c r="GC55" s="543"/>
      <c r="GD55" s="543"/>
      <c r="GE55" s="543"/>
      <c r="GF55" s="543"/>
      <c r="GG55" s="543"/>
      <c r="GH55" s="543"/>
      <c r="GI55" s="543"/>
      <c r="GJ55" s="543"/>
      <c r="GK55" s="543"/>
      <c r="GL55" s="543"/>
      <c r="GM55" s="543"/>
      <c r="GN55" s="543"/>
      <c r="GO55" s="543"/>
      <c r="GP55" s="543"/>
      <c r="GQ55" s="543"/>
      <c r="GR55" s="543"/>
      <c r="GS55" s="543"/>
      <c r="GT55" s="543"/>
      <c r="GU55" s="543"/>
      <c r="GV55" s="543"/>
      <c r="GW55" s="543"/>
      <c r="GX55" s="543"/>
      <c r="GY55" s="543"/>
      <c r="GZ55" s="543"/>
      <c r="HA55" s="543"/>
      <c r="HB55" s="543"/>
      <c r="HC55" s="543"/>
      <c r="HD55" s="543"/>
      <c r="HE55" s="543"/>
      <c r="HF55" s="543"/>
      <c r="HG55" s="543"/>
      <c r="HH55" s="543"/>
      <c r="HI55" s="543"/>
      <c r="HJ55" s="543"/>
      <c r="HK55" s="543"/>
      <c r="HL55" s="543"/>
      <c r="HM55" s="543"/>
      <c r="HN55" s="543"/>
      <c r="HO55" s="543"/>
      <c r="HP55" s="543"/>
      <c r="HQ55" s="543"/>
      <c r="HR55" s="543"/>
      <c r="HS55" s="543"/>
      <c r="HT55" s="543"/>
      <c r="HU55" s="543"/>
      <c r="HV55" s="543"/>
      <c r="HW55" s="543"/>
      <c r="HX55" s="543"/>
      <c r="HY55" s="543"/>
      <c r="HZ55" s="543"/>
      <c r="IA55" s="543"/>
      <c r="IB55" s="543"/>
      <c r="IC55" s="543"/>
      <c r="ID55" s="543"/>
      <c r="IE55" s="543"/>
      <c r="IF55" s="543"/>
      <c r="IG55" s="543"/>
      <c r="IH55" s="543"/>
      <c r="II55" s="543"/>
      <c r="IJ55" s="543"/>
      <c r="IK55" s="543"/>
      <c r="IL55" s="543"/>
      <c r="IM55" s="543"/>
      <c r="IN55" s="543"/>
      <c r="IO55" s="543"/>
      <c r="IP55" s="543"/>
      <c r="IQ55" s="543"/>
      <c r="IR55" s="543"/>
      <c r="IS55" s="543"/>
      <c r="IT55" s="543"/>
      <c r="IU55" s="543"/>
      <c r="IV55" s="543"/>
      <c r="IW55" s="543"/>
      <c r="IX55" s="543"/>
      <c r="IY55" s="543"/>
      <c r="IZ55" s="543"/>
      <c r="JA55" s="543"/>
      <c r="JB55" s="543"/>
      <c r="JC55" s="543"/>
      <c r="JD55" s="543"/>
      <c r="JE55" s="543"/>
      <c r="JF55" s="543"/>
      <c r="JG55" s="543"/>
      <c r="JH55" s="543"/>
      <c r="JI55" s="543"/>
      <c r="JJ55" s="543"/>
      <c r="JK55" s="543"/>
      <c r="JL55" s="543"/>
      <c r="JM55" s="543"/>
      <c r="JN55" s="543"/>
      <c r="JO55" s="543"/>
      <c r="JP55" s="543"/>
      <c r="JQ55" s="543"/>
      <c r="JR55" s="543"/>
      <c r="JS55" s="543"/>
      <c r="JT55" s="543"/>
      <c r="JU55" s="543"/>
      <c r="JV55" s="543"/>
      <c r="JW55" s="543"/>
      <c r="JX55" s="543"/>
      <c r="JY55" s="543"/>
      <c r="JZ55" s="543"/>
      <c r="KA55" s="543"/>
      <c r="KB55" s="543"/>
      <c r="KC55" s="543"/>
      <c r="KD55" s="543"/>
      <c r="KE55" s="543"/>
      <c r="KF55" s="543"/>
      <c r="KG55" s="543"/>
      <c r="KH55" s="543"/>
      <c r="KI55" s="543"/>
      <c r="KJ55" s="543"/>
      <c r="KK55" s="543"/>
      <c r="KL55" s="543"/>
      <c r="KM55" s="543"/>
      <c r="KN55" s="543"/>
      <c r="KO55" s="543"/>
      <c r="KP55" s="543"/>
      <c r="KQ55" s="543"/>
      <c r="KR55" s="543"/>
      <c r="KS55" s="543"/>
      <c r="KT55" s="543"/>
      <c r="KU55" s="543"/>
      <c r="KV55" s="543"/>
      <c r="KW55" s="543"/>
      <c r="KX55" s="543"/>
      <c r="KY55" s="543"/>
      <c r="KZ55" s="543"/>
      <c r="LA55" s="543"/>
      <c r="LB55" s="543"/>
      <c r="LC55" s="543"/>
      <c r="LD55" s="543"/>
      <c r="LE55" s="543"/>
      <c r="LF55" s="543"/>
      <c r="LG55" s="543"/>
      <c r="LH55" s="543"/>
      <c r="LI55" s="543"/>
      <c r="LJ55" s="543"/>
      <c r="LK55" s="543"/>
      <c r="LL55" s="543"/>
      <c r="LM55" s="543"/>
      <c r="LN55" s="543"/>
      <c r="LO55" s="543"/>
      <c r="LP55" s="543"/>
      <c r="LQ55" s="543"/>
      <c r="LR55" s="543"/>
      <c r="LS55" s="543"/>
      <c r="LT55" s="543"/>
      <c r="LU55" s="543"/>
      <c r="LV55" s="543"/>
      <c r="LW55" s="543"/>
      <c r="LX55" s="543"/>
      <c r="LY55" s="543"/>
      <c r="LZ55" s="543"/>
      <c r="MA55" s="543"/>
      <c r="MB55" s="543"/>
      <c r="MC55" s="543"/>
      <c r="MD55" s="543"/>
      <c r="ME55" s="543"/>
      <c r="MF55" s="543"/>
      <c r="MG55" s="543"/>
      <c r="MH55" s="543"/>
      <c r="MI55" s="543"/>
      <c r="MJ55" s="543"/>
      <c r="MK55" s="543"/>
      <c r="ML55" s="543"/>
      <c r="MM55" s="543"/>
      <c r="MN55" s="543"/>
      <c r="MO55" s="543"/>
      <c r="MP55" s="543"/>
      <c r="MQ55" s="543"/>
      <c r="MR55" s="543"/>
      <c r="MS55" s="543"/>
      <c r="MT55" s="543"/>
      <c r="MU55" s="543"/>
      <c r="MV55" s="543"/>
      <c r="MW55" s="543"/>
      <c r="MX55" s="543"/>
      <c r="MY55" s="543"/>
      <c r="MZ55" s="543"/>
      <c r="NA55" s="543"/>
      <c r="NB55" s="543"/>
      <c r="NC55" s="543"/>
      <c r="ND55" s="543"/>
      <c r="NE55" s="543"/>
      <c r="NF55" s="543"/>
      <c r="NG55" s="543"/>
      <c r="NH55" s="543"/>
      <c r="NI55" s="543"/>
      <c r="NJ55" s="543"/>
      <c r="NK55" s="543"/>
      <c r="NL55" s="543"/>
      <c r="NM55" s="543"/>
      <c r="NN55" s="543"/>
      <c r="NO55" s="543"/>
      <c r="NP55" s="543"/>
      <c r="NQ55" s="543"/>
      <c r="NR55" s="543"/>
      <c r="NS55" s="543"/>
      <c r="NT55" s="543"/>
      <c r="NU55" s="543"/>
      <c r="NV55" s="543"/>
      <c r="NW55" s="543"/>
      <c r="NX55" s="543"/>
      <c r="NY55" s="543"/>
      <c r="NZ55" s="543"/>
      <c r="OA55" s="543"/>
      <c r="OB55" s="543"/>
      <c r="OC55" s="543"/>
      <c r="OD55" s="543"/>
      <c r="OE55" s="543"/>
      <c r="OF55" s="543"/>
      <c r="OG55" s="543"/>
      <c r="OH55" s="543"/>
      <c r="OI55" s="543"/>
      <c r="OJ55" s="543"/>
      <c r="OK55" s="543"/>
      <c r="OL55" s="543"/>
      <c r="OM55" s="543"/>
      <c r="ON55" s="543"/>
      <c r="OO55" s="543"/>
      <c r="OP55" s="543"/>
      <c r="OQ55" s="543"/>
      <c r="OR55" s="543"/>
      <c r="OS55" s="543"/>
      <c r="OT55" s="543"/>
      <c r="OU55" s="543"/>
      <c r="OV55" s="543"/>
      <c r="OW55" s="543"/>
      <c r="OX55" s="543"/>
      <c r="OY55" s="543"/>
      <c r="OZ55" s="543"/>
      <c r="PA55" s="543"/>
      <c r="PB55" s="543"/>
      <c r="PC55" s="543"/>
      <c r="PD55" s="543"/>
      <c r="PE55" s="543"/>
      <c r="PF55" s="543"/>
      <c r="PG55" s="543"/>
      <c r="PH55" s="543"/>
      <c r="PI55" s="543"/>
      <c r="PJ55" s="543"/>
      <c r="PK55" s="543"/>
      <c r="PL55" s="543"/>
      <c r="PM55" s="543"/>
      <c r="PN55" s="543"/>
      <c r="PO55" s="543"/>
      <c r="PP55" s="543"/>
      <c r="PQ55" s="543"/>
      <c r="PR55" s="543"/>
      <c r="PS55" s="543"/>
      <c r="PT55" s="543"/>
      <c r="PU55" s="543"/>
      <c r="PV55" s="543"/>
      <c r="PW55" s="543"/>
      <c r="PX55" s="543"/>
      <c r="PY55" s="543"/>
      <c r="PZ55" s="543"/>
      <c r="QA55" s="543"/>
      <c r="QB55" s="543"/>
      <c r="QC55" s="543"/>
      <c r="QD55" s="543"/>
      <c r="QE55" s="543"/>
      <c r="QF55" s="543"/>
      <c r="QG55" s="543"/>
      <c r="QH55" s="543"/>
      <c r="QI55" s="543"/>
      <c r="QJ55" s="543"/>
      <c r="QK55" s="543"/>
      <c r="QL55" s="543"/>
      <c r="QM55" s="543"/>
      <c r="QN55" s="543"/>
      <c r="QO55" s="543"/>
      <c r="QP55" s="543"/>
      <c r="QQ55" s="543"/>
    </row>
    <row r="56" spans="1:459" s="544" customFormat="1" ht="22.5">
      <c r="A56" s="327" t="s">
        <v>231</v>
      </c>
      <c r="B56" s="547" t="s">
        <v>980</v>
      </c>
      <c r="C56" s="738" t="s">
        <v>61</v>
      </c>
      <c r="D56" s="738" t="s">
        <v>61</v>
      </c>
      <c r="E56" s="738" t="s">
        <v>61</v>
      </c>
      <c r="F56" s="738" t="s">
        <v>61</v>
      </c>
      <c r="G56" s="738" t="s">
        <v>61</v>
      </c>
      <c r="H56" s="738" t="s">
        <v>61</v>
      </c>
      <c r="I56" s="738" t="s">
        <v>61</v>
      </c>
      <c r="J56" s="738" t="s">
        <v>61</v>
      </c>
      <c r="K56" s="738" t="s">
        <v>61</v>
      </c>
      <c r="L56" s="738" t="s">
        <v>61</v>
      </c>
      <c r="M56" s="738" t="s">
        <v>61</v>
      </c>
      <c r="N56" s="738" t="s">
        <v>61</v>
      </c>
      <c r="O56" s="738" t="s">
        <v>61</v>
      </c>
      <c r="P56" s="738" t="s">
        <v>61</v>
      </c>
      <c r="Q56" s="542">
        <f>SUM(R56:U56)</f>
        <v>58.107000000000006</v>
      </c>
      <c r="R56" s="542">
        <f>SUM(R57:R64)</f>
        <v>5</v>
      </c>
      <c r="S56" s="542">
        <f>SUM(S57:S64)</f>
        <v>49.607000000000006</v>
      </c>
      <c r="T56" s="542">
        <f>SUM(T57:T64)</f>
        <v>2.2999999999999998</v>
      </c>
      <c r="U56" s="542">
        <f>SUM(U57:U64)</f>
        <v>1.2</v>
      </c>
      <c r="V56" s="738" t="s">
        <v>552</v>
      </c>
      <c r="W56" s="738" t="s">
        <v>552</v>
      </c>
      <c r="X56" s="738" t="s">
        <v>552</v>
      </c>
      <c r="Y56" s="738" t="s">
        <v>552</v>
      </c>
      <c r="Z56" s="738" t="s">
        <v>552</v>
      </c>
      <c r="AA56" s="738" t="s">
        <v>552</v>
      </c>
      <c r="AB56" s="738" t="s">
        <v>552</v>
      </c>
      <c r="AC56" s="738" t="s">
        <v>552</v>
      </c>
      <c r="AD56" s="738" t="s">
        <v>552</v>
      </c>
      <c r="AE56" s="738" t="s">
        <v>552</v>
      </c>
      <c r="AF56" s="738" t="s">
        <v>552</v>
      </c>
      <c r="AG56" s="738" t="s">
        <v>552</v>
      </c>
      <c r="AH56" s="738" t="s">
        <v>552</v>
      </c>
      <c r="AI56" s="738" t="s">
        <v>552</v>
      </c>
      <c r="AJ56" s="543"/>
      <c r="AK56" s="543"/>
      <c r="AL56" s="543"/>
      <c r="AM56" s="543"/>
      <c r="AN56" s="543"/>
      <c r="AO56" s="543"/>
      <c r="AP56" s="543"/>
      <c r="AQ56" s="543"/>
      <c r="AR56" s="543"/>
      <c r="AS56" s="543"/>
      <c r="AT56" s="543"/>
      <c r="AU56" s="543"/>
      <c r="AV56" s="543"/>
      <c r="AW56" s="543"/>
      <c r="AX56" s="543"/>
      <c r="AY56" s="543"/>
      <c r="AZ56" s="543"/>
      <c r="BA56" s="543"/>
      <c r="BB56" s="543"/>
      <c r="BC56" s="543"/>
      <c r="BD56" s="543"/>
      <c r="BE56" s="543"/>
      <c r="BF56" s="543"/>
      <c r="BG56" s="543"/>
      <c r="BH56" s="543"/>
      <c r="BI56" s="543"/>
      <c r="BJ56" s="543"/>
      <c r="BK56" s="543"/>
      <c r="BL56" s="543"/>
      <c r="BM56" s="543"/>
      <c r="BN56" s="543"/>
      <c r="BO56" s="543"/>
      <c r="BP56" s="543"/>
      <c r="BQ56" s="543"/>
      <c r="BR56" s="543"/>
      <c r="BS56" s="543"/>
      <c r="BT56" s="543"/>
      <c r="BU56" s="543"/>
      <c r="BV56" s="543"/>
      <c r="BW56" s="543"/>
      <c r="BX56" s="543"/>
      <c r="BY56" s="543"/>
      <c r="BZ56" s="543"/>
      <c r="CA56" s="543"/>
      <c r="CB56" s="543"/>
      <c r="CC56" s="543"/>
      <c r="CD56" s="543"/>
      <c r="CE56" s="543"/>
      <c r="CF56" s="543"/>
      <c r="CG56" s="543"/>
      <c r="CH56" s="543"/>
      <c r="CI56" s="543"/>
      <c r="CJ56" s="543"/>
      <c r="CK56" s="543"/>
      <c r="CL56" s="543"/>
      <c r="CM56" s="543"/>
      <c r="CN56" s="543"/>
      <c r="CO56" s="543"/>
      <c r="CP56" s="543"/>
      <c r="CQ56" s="543"/>
      <c r="CR56" s="543"/>
      <c r="CS56" s="543"/>
      <c r="CT56" s="543"/>
      <c r="CU56" s="543"/>
      <c r="CV56" s="543"/>
      <c r="CW56" s="543"/>
      <c r="CX56" s="543"/>
      <c r="CY56" s="543"/>
      <c r="CZ56" s="543"/>
      <c r="DA56" s="543"/>
      <c r="DB56" s="543"/>
      <c r="DC56" s="543"/>
      <c r="DD56" s="543"/>
      <c r="DE56" s="543"/>
      <c r="DF56" s="543"/>
      <c r="DG56" s="543"/>
      <c r="DH56" s="543"/>
      <c r="DI56" s="543"/>
      <c r="DJ56" s="543"/>
      <c r="DK56" s="543"/>
      <c r="DL56" s="543"/>
      <c r="DM56" s="543"/>
      <c r="DN56" s="543"/>
      <c r="DO56" s="543"/>
      <c r="DP56" s="543"/>
      <c r="DQ56" s="543"/>
      <c r="DR56" s="543"/>
      <c r="DS56" s="543"/>
      <c r="DT56" s="543"/>
      <c r="DU56" s="543"/>
      <c r="DV56" s="543"/>
      <c r="DW56" s="543"/>
      <c r="DX56" s="543"/>
      <c r="DY56" s="543"/>
      <c r="DZ56" s="543"/>
      <c r="EA56" s="543"/>
      <c r="EB56" s="543"/>
      <c r="EC56" s="543"/>
      <c r="ED56" s="543"/>
      <c r="EE56" s="543"/>
      <c r="EF56" s="543"/>
      <c r="EG56" s="543"/>
      <c r="EH56" s="543"/>
      <c r="EI56" s="543"/>
      <c r="EJ56" s="543"/>
      <c r="EK56" s="543"/>
      <c r="EL56" s="543"/>
      <c r="EM56" s="543"/>
      <c r="EN56" s="543"/>
      <c r="EO56" s="543"/>
      <c r="EP56" s="543"/>
      <c r="EQ56" s="543"/>
      <c r="ER56" s="543"/>
      <c r="ES56" s="543"/>
      <c r="ET56" s="543"/>
      <c r="EU56" s="543"/>
      <c r="EV56" s="543"/>
      <c r="EW56" s="543"/>
      <c r="EX56" s="543"/>
      <c r="EY56" s="543"/>
      <c r="EZ56" s="543"/>
      <c r="FA56" s="543"/>
      <c r="FB56" s="543"/>
      <c r="FC56" s="543"/>
      <c r="FD56" s="543"/>
      <c r="FE56" s="543"/>
      <c r="FF56" s="543"/>
      <c r="FG56" s="543"/>
      <c r="FH56" s="543"/>
      <c r="FI56" s="543"/>
      <c r="FJ56" s="543"/>
      <c r="FK56" s="543"/>
      <c r="FL56" s="543"/>
      <c r="FM56" s="543"/>
      <c r="FN56" s="543"/>
      <c r="FO56" s="543"/>
      <c r="FP56" s="543"/>
      <c r="FQ56" s="543"/>
      <c r="FR56" s="543"/>
      <c r="FS56" s="543"/>
      <c r="FT56" s="543"/>
      <c r="FU56" s="543"/>
      <c r="FV56" s="543"/>
      <c r="FW56" s="543"/>
      <c r="FX56" s="543"/>
      <c r="FY56" s="543"/>
      <c r="FZ56" s="543"/>
      <c r="GA56" s="543"/>
      <c r="GB56" s="543"/>
      <c r="GC56" s="543"/>
      <c r="GD56" s="543"/>
      <c r="GE56" s="543"/>
      <c r="GF56" s="543"/>
      <c r="GG56" s="543"/>
      <c r="GH56" s="543"/>
      <c r="GI56" s="543"/>
      <c r="GJ56" s="543"/>
      <c r="GK56" s="543"/>
      <c r="GL56" s="543"/>
      <c r="GM56" s="543"/>
      <c r="GN56" s="543"/>
      <c r="GO56" s="543"/>
      <c r="GP56" s="543"/>
      <c r="GQ56" s="543"/>
      <c r="GR56" s="543"/>
      <c r="GS56" s="543"/>
      <c r="GT56" s="543"/>
      <c r="GU56" s="543"/>
      <c r="GV56" s="543"/>
      <c r="GW56" s="543"/>
      <c r="GX56" s="543"/>
      <c r="GY56" s="543"/>
      <c r="GZ56" s="543"/>
      <c r="HA56" s="543"/>
      <c r="HB56" s="543"/>
      <c r="HC56" s="543"/>
      <c r="HD56" s="543"/>
      <c r="HE56" s="543"/>
      <c r="HF56" s="543"/>
      <c r="HG56" s="543"/>
      <c r="HH56" s="543"/>
      <c r="HI56" s="543"/>
      <c r="HJ56" s="543"/>
      <c r="HK56" s="543"/>
      <c r="HL56" s="543"/>
      <c r="HM56" s="543"/>
      <c r="HN56" s="543"/>
      <c r="HO56" s="543"/>
      <c r="HP56" s="543"/>
      <c r="HQ56" s="543"/>
      <c r="HR56" s="543"/>
      <c r="HS56" s="543"/>
      <c r="HT56" s="543"/>
      <c r="HU56" s="543"/>
      <c r="HV56" s="543"/>
      <c r="HW56" s="543"/>
      <c r="HX56" s="543"/>
      <c r="HY56" s="543"/>
      <c r="HZ56" s="543"/>
      <c r="IA56" s="543"/>
      <c r="IB56" s="543"/>
      <c r="IC56" s="543"/>
      <c r="ID56" s="543"/>
      <c r="IE56" s="543"/>
      <c r="IF56" s="543"/>
      <c r="IG56" s="543"/>
      <c r="IH56" s="543"/>
      <c r="II56" s="543"/>
      <c r="IJ56" s="543"/>
      <c r="IK56" s="543"/>
      <c r="IL56" s="543"/>
      <c r="IM56" s="543"/>
      <c r="IN56" s="543"/>
      <c r="IO56" s="543"/>
      <c r="IP56" s="543"/>
      <c r="IQ56" s="543"/>
      <c r="IR56" s="543"/>
      <c r="IS56" s="543"/>
      <c r="IT56" s="543"/>
      <c r="IU56" s="543"/>
      <c r="IV56" s="543"/>
      <c r="IW56" s="543"/>
      <c r="IX56" s="543"/>
      <c r="IY56" s="543"/>
      <c r="IZ56" s="543"/>
      <c r="JA56" s="543"/>
      <c r="JB56" s="543"/>
      <c r="JC56" s="543"/>
      <c r="JD56" s="543"/>
      <c r="JE56" s="543"/>
      <c r="JF56" s="543"/>
      <c r="JG56" s="543"/>
      <c r="JH56" s="543"/>
      <c r="JI56" s="543"/>
      <c r="JJ56" s="543"/>
      <c r="JK56" s="543"/>
      <c r="JL56" s="543"/>
      <c r="JM56" s="543"/>
      <c r="JN56" s="543"/>
      <c r="JO56" s="543"/>
      <c r="JP56" s="543"/>
      <c r="JQ56" s="543"/>
      <c r="JR56" s="543"/>
      <c r="JS56" s="543"/>
      <c r="JT56" s="543"/>
      <c r="JU56" s="543"/>
      <c r="JV56" s="543"/>
      <c r="JW56" s="543"/>
      <c r="JX56" s="543"/>
      <c r="JY56" s="543"/>
      <c r="JZ56" s="543"/>
      <c r="KA56" s="543"/>
      <c r="KB56" s="543"/>
      <c r="KC56" s="543"/>
      <c r="KD56" s="543"/>
      <c r="KE56" s="543"/>
      <c r="KF56" s="543"/>
      <c r="KG56" s="543"/>
      <c r="KH56" s="543"/>
      <c r="KI56" s="543"/>
      <c r="KJ56" s="543"/>
      <c r="KK56" s="543"/>
      <c r="KL56" s="543"/>
      <c r="KM56" s="543"/>
      <c r="KN56" s="543"/>
      <c r="KO56" s="543"/>
      <c r="KP56" s="543"/>
      <c r="KQ56" s="543"/>
      <c r="KR56" s="543"/>
      <c r="KS56" s="543"/>
      <c r="KT56" s="543"/>
      <c r="KU56" s="543"/>
      <c r="KV56" s="543"/>
      <c r="KW56" s="543"/>
      <c r="KX56" s="543"/>
      <c r="KY56" s="543"/>
      <c r="KZ56" s="543"/>
      <c r="LA56" s="543"/>
      <c r="LB56" s="543"/>
      <c r="LC56" s="543"/>
      <c r="LD56" s="543"/>
      <c r="LE56" s="543"/>
      <c r="LF56" s="543"/>
      <c r="LG56" s="543"/>
      <c r="LH56" s="543"/>
      <c r="LI56" s="543"/>
      <c r="LJ56" s="543"/>
      <c r="LK56" s="543"/>
      <c r="LL56" s="543"/>
      <c r="LM56" s="543"/>
      <c r="LN56" s="543"/>
      <c r="LO56" s="543"/>
      <c r="LP56" s="543"/>
      <c r="LQ56" s="543"/>
      <c r="LR56" s="543"/>
      <c r="LS56" s="543"/>
      <c r="LT56" s="543"/>
      <c r="LU56" s="543"/>
      <c r="LV56" s="543"/>
      <c r="LW56" s="543"/>
      <c r="LX56" s="543"/>
      <c r="LY56" s="543"/>
      <c r="LZ56" s="543"/>
      <c r="MA56" s="543"/>
      <c r="MB56" s="543"/>
      <c r="MC56" s="543"/>
      <c r="MD56" s="543"/>
      <c r="ME56" s="543"/>
      <c r="MF56" s="543"/>
      <c r="MG56" s="543"/>
      <c r="MH56" s="543"/>
      <c r="MI56" s="543"/>
      <c r="MJ56" s="543"/>
      <c r="MK56" s="543"/>
      <c r="ML56" s="543"/>
      <c r="MM56" s="543"/>
      <c r="MN56" s="543"/>
      <c r="MO56" s="543"/>
      <c r="MP56" s="543"/>
      <c r="MQ56" s="543"/>
      <c r="MR56" s="543"/>
      <c r="MS56" s="543"/>
      <c r="MT56" s="543"/>
      <c r="MU56" s="543"/>
      <c r="MV56" s="543"/>
      <c r="MW56" s="543"/>
      <c r="MX56" s="543"/>
      <c r="MY56" s="543"/>
      <c r="MZ56" s="543"/>
      <c r="NA56" s="543"/>
      <c r="NB56" s="543"/>
      <c r="NC56" s="543"/>
      <c r="ND56" s="543"/>
      <c r="NE56" s="543"/>
      <c r="NF56" s="543"/>
      <c r="NG56" s="543"/>
      <c r="NH56" s="543"/>
      <c r="NI56" s="543"/>
      <c r="NJ56" s="543"/>
      <c r="NK56" s="543"/>
      <c r="NL56" s="543"/>
      <c r="NM56" s="543"/>
      <c r="NN56" s="543"/>
      <c r="NO56" s="543"/>
      <c r="NP56" s="543"/>
      <c r="NQ56" s="543"/>
      <c r="NR56" s="543"/>
      <c r="NS56" s="543"/>
      <c r="NT56" s="543"/>
      <c r="NU56" s="543"/>
      <c r="NV56" s="543"/>
      <c r="NW56" s="543"/>
      <c r="NX56" s="543"/>
      <c r="NY56" s="543"/>
      <c r="NZ56" s="543"/>
      <c r="OA56" s="543"/>
      <c r="OB56" s="543"/>
      <c r="OC56" s="543"/>
      <c r="OD56" s="543"/>
      <c r="OE56" s="543"/>
      <c r="OF56" s="543"/>
      <c r="OG56" s="543"/>
      <c r="OH56" s="543"/>
      <c r="OI56" s="543"/>
      <c r="OJ56" s="543"/>
      <c r="OK56" s="543"/>
      <c r="OL56" s="543"/>
      <c r="OM56" s="543"/>
      <c r="ON56" s="543"/>
      <c r="OO56" s="543"/>
      <c r="OP56" s="543"/>
      <c r="OQ56" s="543"/>
      <c r="OR56" s="543"/>
      <c r="OS56" s="543"/>
      <c r="OT56" s="543"/>
      <c r="OU56" s="543"/>
      <c r="OV56" s="543"/>
      <c r="OW56" s="543"/>
      <c r="OX56" s="543"/>
      <c r="OY56" s="543"/>
      <c r="OZ56" s="543"/>
      <c r="PA56" s="543"/>
      <c r="PB56" s="543"/>
      <c r="PC56" s="543"/>
      <c r="PD56" s="543"/>
      <c r="PE56" s="543"/>
      <c r="PF56" s="543"/>
      <c r="PG56" s="543"/>
      <c r="PH56" s="543"/>
      <c r="PI56" s="543"/>
      <c r="PJ56" s="543"/>
      <c r="PK56" s="543"/>
      <c r="PL56" s="543"/>
      <c r="PM56" s="543"/>
      <c r="PN56" s="543"/>
      <c r="PO56" s="543"/>
      <c r="PP56" s="543"/>
      <c r="PQ56" s="543"/>
      <c r="PR56" s="543"/>
      <c r="PS56" s="543"/>
      <c r="PT56" s="543"/>
      <c r="PU56" s="543"/>
      <c r="PV56" s="543"/>
      <c r="PW56" s="543"/>
      <c r="PX56" s="543"/>
      <c r="PY56" s="543"/>
      <c r="PZ56" s="543"/>
      <c r="QA56" s="543"/>
      <c r="QB56" s="543"/>
      <c r="QC56" s="543"/>
      <c r="QD56" s="543"/>
      <c r="QE56" s="543"/>
      <c r="QF56" s="543"/>
      <c r="QG56" s="543"/>
      <c r="QH56" s="543"/>
      <c r="QI56" s="543"/>
      <c r="QJ56" s="543"/>
      <c r="QK56" s="543"/>
      <c r="QL56" s="543"/>
      <c r="QM56" s="543"/>
      <c r="QN56" s="543"/>
      <c r="QO56" s="543"/>
      <c r="QP56" s="543"/>
      <c r="QQ56" s="543"/>
    </row>
    <row r="57" spans="1:459" s="560" customFormat="1" ht="93">
      <c r="A57" s="559" t="s">
        <v>888</v>
      </c>
      <c r="B57" s="563" t="s">
        <v>1003</v>
      </c>
      <c r="C57" s="540" t="s">
        <v>61</v>
      </c>
      <c r="D57" s="540" t="s">
        <v>61</v>
      </c>
      <c r="E57" s="540" t="s">
        <v>61</v>
      </c>
      <c r="F57" s="540" t="s">
        <v>61</v>
      </c>
      <c r="G57" s="540" t="s">
        <v>61</v>
      </c>
      <c r="H57" s="540" t="s">
        <v>61</v>
      </c>
      <c r="I57" s="540" t="s">
        <v>61</v>
      </c>
      <c r="J57" s="540" t="s">
        <v>61</v>
      </c>
      <c r="K57" s="325">
        <v>1964</v>
      </c>
      <c r="L57" s="325">
        <v>25</v>
      </c>
      <c r="M57" s="540" t="s">
        <v>605</v>
      </c>
      <c r="N57" s="325" t="s">
        <v>606</v>
      </c>
      <c r="O57" s="325">
        <v>282</v>
      </c>
      <c r="P57" s="540" t="s">
        <v>61</v>
      </c>
      <c r="Q57" s="558">
        <f t="shared" ref="Q57:Q61" si="12">SUM(R57:U57)</f>
        <v>19.646000000000001</v>
      </c>
      <c r="R57" s="558">
        <v>5</v>
      </c>
      <c r="S57" s="558">
        <v>13.646000000000001</v>
      </c>
      <c r="T57" s="562" t="s">
        <v>61</v>
      </c>
      <c r="U57" s="558">
        <v>1</v>
      </c>
      <c r="V57" s="738" t="s">
        <v>552</v>
      </c>
      <c r="W57" s="738" t="s">
        <v>552</v>
      </c>
      <c r="X57" s="738" t="s">
        <v>552</v>
      </c>
      <c r="Y57" s="738" t="s">
        <v>552</v>
      </c>
      <c r="Z57" s="738" t="s">
        <v>552</v>
      </c>
      <c r="AA57" s="738" t="s">
        <v>552</v>
      </c>
      <c r="AB57" s="738" t="s">
        <v>552</v>
      </c>
      <c r="AC57" s="738" t="s">
        <v>552</v>
      </c>
      <c r="AD57" s="738" t="s">
        <v>552</v>
      </c>
      <c r="AE57" s="738" t="s">
        <v>552</v>
      </c>
      <c r="AF57" s="738" t="s">
        <v>552</v>
      </c>
      <c r="AG57" s="738" t="s">
        <v>552</v>
      </c>
      <c r="AH57" s="738" t="s">
        <v>552</v>
      </c>
      <c r="AI57" s="738" t="s">
        <v>552</v>
      </c>
      <c r="AJ57" s="534"/>
      <c r="AK57" s="534"/>
      <c r="AL57" s="534"/>
      <c r="AM57" s="534"/>
      <c r="AN57" s="534"/>
      <c r="AO57" s="534"/>
      <c r="AP57" s="534"/>
      <c r="AQ57" s="534"/>
      <c r="AR57" s="534"/>
      <c r="AS57" s="534"/>
      <c r="AT57" s="534"/>
      <c r="AU57" s="534"/>
      <c r="AV57" s="534"/>
      <c r="AW57" s="534"/>
      <c r="AX57" s="534"/>
      <c r="AY57" s="534"/>
      <c r="AZ57" s="534"/>
      <c r="BA57" s="534"/>
      <c r="BB57" s="534"/>
      <c r="BC57" s="534"/>
      <c r="BD57" s="534"/>
      <c r="BE57" s="534"/>
      <c r="BF57" s="534"/>
      <c r="BG57" s="534"/>
      <c r="BH57" s="534"/>
      <c r="BI57" s="534"/>
      <c r="BJ57" s="534"/>
      <c r="BK57" s="534"/>
      <c r="BL57" s="534"/>
      <c r="BM57" s="534"/>
      <c r="BN57" s="534"/>
      <c r="BO57" s="534"/>
      <c r="BP57" s="534"/>
      <c r="BQ57" s="534"/>
      <c r="BR57" s="534"/>
      <c r="BS57" s="534"/>
      <c r="BT57" s="534"/>
      <c r="BU57" s="534"/>
      <c r="BV57" s="534"/>
      <c r="BW57" s="534"/>
      <c r="BX57" s="534"/>
      <c r="BY57" s="534"/>
      <c r="BZ57" s="534"/>
      <c r="CA57" s="534"/>
      <c r="CB57" s="534"/>
      <c r="CC57" s="534"/>
      <c r="CD57" s="534"/>
      <c r="CE57" s="534"/>
      <c r="CF57" s="534"/>
      <c r="CG57" s="534"/>
      <c r="CH57" s="534"/>
      <c r="CI57" s="534"/>
      <c r="CJ57" s="534"/>
      <c r="CK57" s="534"/>
      <c r="CL57" s="534"/>
      <c r="CM57" s="534"/>
      <c r="CN57" s="534"/>
      <c r="CO57" s="534"/>
      <c r="CP57" s="534"/>
      <c r="CQ57" s="534"/>
      <c r="CR57" s="534"/>
      <c r="CS57" s="534"/>
      <c r="CT57" s="534"/>
      <c r="CU57" s="534"/>
      <c r="CV57" s="534"/>
      <c r="CW57" s="534"/>
      <c r="CX57" s="534"/>
      <c r="CY57" s="534"/>
      <c r="CZ57" s="534"/>
      <c r="DA57" s="534"/>
      <c r="DB57" s="534"/>
      <c r="DC57" s="534"/>
      <c r="DD57" s="534"/>
      <c r="DE57" s="534"/>
      <c r="DF57" s="534"/>
      <c r="DG57" s="534"/>
      <c r="DH57" s="534"/>
      <c r="DI57" s="534"/>
      <c r="DJ57" s="534"/>
      <c r="DK57" s="534"/>
      <c r="DL57" s="534"/>
      <c r="DM57" s="534"/>
      <c r="DN57" s="534"/>
      <c r="DO57" s="534"/>
      <c r="DP57" s="534"/>
      <c r="DQ57" s="534"/>
      <c r="DR57" s="534"/>
      <c r="DS57" s="534"/>
      <c r="DT57" s="534"/>
      <c r="DU57" s="534"/>
      <c r="DV57" s="534"/>
      <c r="DW57" s="534"/>
      <c r="DX57" s="534"/>
      <c r="DY57" s="534"/>
      <c r="DZ57" s="534"/>
      <c r="EA57" s="534"/>
      <c r="EB57" s="534"/>
      <c r="EC57" s="534"/>
      <c r="ED57" s="534"/>
      <c r="EE57" s="534"/>
      <c r="EF57" s="534"/>
      <c r="EG57" s="534"/>
      <c r="EH57" s="534"/>
      <c r="EI57" s="534"/>
      <c r="EJ57" s="534"/>
      <c r="EK57" s="534"/>
      <c r="EL57" s="534"/>
      <c r="EM57" s="534"/>
      <c r="EN57" s="534"/>
      <c r="EO57" s="534"/>
      <c r="EP57" s="534"/>
      <c r="EQ57" s="534"/>
      <c r="ER57" s="534"/>
      <c r="ES57" s="534"/>
      <c r="ET57" s="534"/>
      <c r="EU57" s="534"/>
      <c r="EV57" s="534"/>
      <c r="EW57" s="534"/>
      <c r="EX57" s="534"/>
      <c r="EY57" s="534"/>
      <c r="EZ57" s="534"/>
      <c r="FA57" s="534"/>
      <c r="FB57" s="534"/>
      <c r="FC57" s="534"/>
      <c r="FD57" s="534"/>
      <c r="FE57" s="534"/>
      <c r="FF57" s="534"/>
      <c r="FG57" s="534"/>
      <c r="FH57" s="534"/>
      <c r="FI57" s="534"/>
      <c r="FJ57" s="534"/>
      <c r="FK57" s="534"/>
      <c r="FL57" s="534"/>
      <c r="FM57" s="534"/>
      <c r="FN57" s="534"/>
      <c r="FO57" s="534"/>
      <c r="FP57" s="534"/>
      <c r="FQ57" s="534"/>
      <c r="FR57" s="534"/>
      <c r="FS57" s="534"/>
      <c r="FT57" s="534"/>
      <c r="FU57" s="534"/>
      <c r="FV57" s="534"/>
      <c r="FW57" s="534"/>
      <c r="FX57" s="534"/>
      <c r="FY57" s="534"/>
      <c r="FZ57" s="534"/>
      <c r="GA57" s="534"/>
      <c r="GB57" s="534"/>
      <c r="GC57" s="534"/>
      <c r="GD57" s="534"/>
      <c r="GE57" s="534"/>
      <c r="GF57" s="534"/>
      <c r="GG57" s="534"/>
      <c r="GH57" s="534"/>
      <c r="GI57" s="534"/>
      <c r="GJ57" s="534"/>
      <c r="GK57" s="534"/>
      <c r="GL57" s="534"/>
      <c r="GM57" s="534"/>
      <c r="GN57" s="534"/>
      <c r="GO57" s="534"/>
      <c r="GP57" s="534"/>
      <c r="GQ57" s="534"/>
      <c r="GR57" s="534"/>
      <c r="GS57" s="534"/>
      <c r="GT57" s="534"/>
      <c r="GU57" s="534"/>
      <c r="GV57" s="534"/>
      <c r="GW57" s="534"/>
      <c r="GX57" s="534"/>
      <c r="GY57" s="534"/>
      <c r="GZ57" s="534"/>
      <c r="HA57" s="534"/>
      <c r="HB57" s="534"/>
      <c r="HC57" s="534"/>
      <c r="HD57" s="534"/>
      <c r="HE57" s="534"/>
      <c r="HF57" s="534"/>
      <c r="HG57" s="534"/>
      <c r="HH57" s="534"/>
      <c r="HI57" s="534"/>
      <c r="HJ57" s="534"/>
      <c r="HK57" s="534"/>
      <c r="HL57" s="534"/>
      <c r="HM57" s="534"/>
      <c r="HN57" s="534"/>
      <c r="HO57" s="534"/>
      <c r="HP57" s="534"/>
      <c r="HQ57" s="534"/>
      <c r="HR57" s="534"/>
      <c r="HS57" s="534"/>
      <c r="HT57" s="534"/>
      <c r="HU57" s="534"/>
      <c r="HV57" s="534"/>
      <c r="HW57" s="534"/>
      <c r="HX57" s="534"/>
      <c r="HY57" s="534"/>
      <c r="HZ57" s="534"/>
      <c r="IA57" s="534"/>
      <c r="IB57" s="534"/>
      <c r="IC57" s="534"/>
      <c r="ID57" s="534"/>
      <c r="IE57" s="534"/>
      <c r="IF57" s="534"/>
      <c r="IG57" s="534"/>
      <c r="IH57" s="534"/>
      <c r="II57" s="534"/>
      <c r="IJ57" s="534"/>
      <c r="IK57" s="534"/>
      <c r="IL57" s="534"/>
      <c r="IM57" s="534"/>
      <c r="IN57" s="534"/>
      <c r="IO57" s="534"/>
      <c r="IP57" s="534"/>
      <c r="IQ57" s="534"/>
      <c r="IR57" s="534"/>
      <c r="IS57" s="534"/>
      <c r="IT57" s="534"/>
      <c r="IU57" s="534"/>
      <c r="IV57" s="534"/>
      <c r="IW57" s="534"/>
      <c r="IX57" s="534"/>
      <c r="IY57" s="534"/>
      <c r="IZ57" s="534"/>
      <c r="JA57" s="534"/>
      <c r="JB57" s="534"/>
      <c r="JC57" s="534"/>
      <c r="JD57" s="534"/>
      <c r="JE57" s="534"/>
      <c r="JF57" s="534"/>
      <c r="JG57" s="534"/>
      <c r="JH57" s="534"/>
      <c r="JI57" s="534"/>
      <c r="JJ57" s="534"/>
      <c r="JK57" s="534"/>
      <c r="JL57" s="534"/>
      <c r="JM57" s="534"/>
      <c r="JN57" s="534"/>
      <c r="JO57" s="534"/>
      <c r="JP57" s="534"/>
      <c r="JQ57" s="534"/>
      <c r="JR57" s="534"/>
      <c r="JS57" s="534"/>
      <c r="JT57" s="534"/>
      <c r="JU57" s="534"/>
      <c r="JV57" s="534"/>
      <c r="JW57" s="534"/>
      <c r="JX57" s="534"/>
      <c r="JY57" s="534"/>
      <c r="JZ57" s="534"/>
      <c r="KA57" s="534"/>
      <c r="KB57" s="534"/>
      <c r="KC57" s="534"/>
      <c r="KD57" s="534"/>
      <c r="KE57" s="534"/>
      <c r="KF57" s="534"/>
      <c r="KG57" s="534"/>
      <c r="KH57" s="534"/>
      <c r="KI57" s="534"/>
      <c r="KJ57" s="534"/>
      <c r="KK57" s="534"/>
      <c r="KL57" s="534"/>
      <c r="KM57" s="534"/>
      <c r="KN57" s="534"/>
      <c r="KO57" s="534"/>
      <c r="KP57" s="534"/>
      <c r="KQ57" s="534"/>
      <c r="KR57" s="534"/>
      <c r="KS57" s="534"/>
      <c r="KT57" s="534"/>
      <c r="KU57" s="534"/>
      <c r="KV57" s="534"/>
      <c r="KW57" s="534"/>
      <c r="KX57" s="534"/>
      <c r="KY57" s="534"/>
      <c r="KZ57" s="534"/>
      <c r="LA57" s="534"/>
      <c r="LB57" s="534"/>
      <c r="LC57" s="534"/>
      <c r="LD57" s="534"/>
      <c r="LE57" s="534"/>
      <c r="LF57" s="534"/>
      <c r="LG57" s="534"/>
      <c r="LH57" s="534"/>
      <c r="LI57" s="534"/>
      <c r="LJ57" s="534"/>
      <c r="LK57" s="534"/>
      <c r="LL57" s="534"/>
      <c r="LM57" s="534"/>
      <c r="LN57" s="534"/>
      <c r="LO57" s="534"/>
      <c r="LP57" s="534"/>
      <c r="LQ57" s="534"/>
      <c r="LR57" s="534"/>
      <c r="LS57" s="534"/>
      <c r="LT57" s="534"/>
      <c r="LU57" s="534"/>
      <c r="LV57" s="534"/>
      <c r="LW57" s="534"/>
      <c r="LX57" s="534"/>
      <c r="LY57" s="534"/>
      <c r="LZ57" s="534"/>
      <c r="MA57" s="534"/>
      <c r="MB57" s="534"/>
      <c r="MC57" s="534"/>
      <c r="MD57" s="534"/>
      <c r="ME57" s="534"/>
      <c r="MF57" s="534"/>
      <c r="MG57" s="534"/>
      <c r="MH57" s="534"/>
      <c r="MI57" s="534"/>
      <c r="MJ57" s="534"/>
      <c r="MK57" s="534"/>
      <c r="ML57" s="534"/>
      <c r="MM57" s="534"/>
      <c r="MN57" s="534"/>
      <c r="MO57" s="534"/>
      <c r="MP57" s="534"/>
      <c r="MQ57" s="534"/>
      <c r="MR57" s="534"/>
      <c r="MS57" s="534"/>
      <c r="MT57" s="534"/>
      <c r="MU57" s="534"/>
      <c r="MV57" s="534"/>
      <c r="MW57" s="534"/>
      <c r="MX57" s="534"/>
      <c r="MY57" s="534"/>
      <c r="MZ57" s="534"/>
      <c r="NA57" s="534"/>
      <c r="NB57" s="534"/>
      <c r="NC57" s="534"/>
      <c r="ND57" s="534"/>
      <c r="NE57" s="534"/>
      <c r="NF57" s="534"/>
      <c r="NG57" s="534"/>
      <c r="NH57" s="534"/>
      <c r="NI57" s="534"/>
      <c r="NJ57" s="534"/>
      <c r="NK57" s="534"/>
      <c r="NL57" s="534"/>
      <c r="NM57" s="534"/>
      <c r="NN57" s="534"/>
      <c r="NO57" s="534"/>
      <c r="NP57" s="534"/>
      <c r="NQ57" s="534"/>
      <c r="NR57" s="534"/>
      <c r="NS57" s="534"/>
      <c r="NT57" s="534"/>
      <c r="NU57" s="534"/>
      <c r="NV57" s="534"/>
      <c r="NW57" s="534"/>
      <c r="NX57" s="534"/>
      <c r="NY57" s="534"/>
      <c r="NZ57" s="534"/>
      <c r="OA57" s="534"/>
      <c r="OB57" s="534"/>
      <c r="OC57" s="534"/>
      <c r="OD57" s="534"/>
      <c r="OE57" s="534"/>
      <c r="OF57" s="534"/>
      <c r="OG57" s="534"/>
      <c r="OH57" s="534"/>
      <c r="OI57" s="534"/>
      <c r="OJ57" s="534"/>
      <c r="OK57" s="534"/>
      <c r="OL57" s="534"/>
      <c r="OM57" s="534"/>
      <c r="ON57" s="534"/>
      <c r="OO57" s="534"/>
      <c r="OP57" s="534"/>
      <c r="OQ57" s="534"/>
      <c r="OR57" s="534"/>
      <c r="OS57" s="534"/>
      <c r="OT57" s="534"/>
      <c r="OU57" s="534"/>
      <c r="OV57" s="534"/>
      <c r="OW57" s="534"/>
      <c r="OX57" s="534"/>
      <c r="OY57" s="534"/>
      <c r="OZ57" s="534"/>
      <c r="PA57" s="534"/>
      <c r="PB57" s="534"/>
      <c r="PC57" s="534"/>
      <c r="PD57" s="534"/>
      <c r="PE57" s="534"/>
      <c r="PF57" s="534"/>
      <c r="PG57" s="534"/>
      <c r="PH57" s="534"/>
      <c r="PI57" s="534"/>
      <c r="PJ57" s="534"/>
      <c r="PK57" s="534"/>
      <c r="PL57" s="534"/>
      <c r="PM57" s="534"/>
      <c r="PN57" s="534"/>
      <c r="PO57" s="534"/>
      <c r="PP57" s="534"/>
      <c r="PQ57" s="534"/>
      <c r="PR57" s="534"/>
      <c r="PS57" s="534"/>
      <c r="PT57" s="534"/>
      <c r="PU57" s="534"/>
      <c r="PV57" s="534"/>
      <c r="PW57" s="534"/>
      <c r="PX57" s="534"/>
      <c r="PY57" s="534"/>
      <c r="PZ57" s="534"/>
      <c r="QA57" s="534"/>
      <c r="QB57" s="534"/>
      <c r="QC57" s="534"/>
      <c r="QD57" s="534"/>
      <c r="QE57" s="534"/>
      <c r="QF57" s="534"/>
      <c r="QG57" s="534"/>
      <c r="QH57" s="534"/>
      <c r="QI57" s="534"/>
      <c r="QJ57" s="534"/>
      <c r="QK57" s="534"/>
      <c r="QL57" s="534"/>
      <c r="QM57" s="534"/>
      <c r="QN57" s="534"/>
      <c r="QO57" s="534"/>
      <c r="QP57" s="534"/>
      <c r="QQ57" s="534"/>
    </row>
    <row r="58" spans="1:459" s="560" customFormat="1">
      <c r="A58" s="559" t="s">
        <v>889</v>
      </c>
      <c r="B58" s="329" t="s">
        <v>1001</v>
      </c>
      <c r="C58" s="540" t="s">
        <v>61</v>
      </c>
      <c r="D58" s="540" t="s">
        <v>61</v>
      </c>
      <c r="E58" s="540" t="s">
        <v>61</v>
      </c>
      <c r="F58" s="540" t="s">
        <v>61</v>
      </c>
      <c r="G58" s="540" t="s">
        <v>61</v>
      </c>
      <c r="H58" s="540" t="s">
        <v>61</v>
      </c>
      <c r="I58" s="540" t="s">
        <v>61</v>
      </c>
      <c r="J58" s="540" t="s">
        <v>61</v>
      </c>
      <c r="K58" s="540" t="s">
        <v>61</v>
      </c>
      <c r="L58" s="540" t="s">
        <v>61</v>
      </c>
      <c r="M58" s="540" t="s">
        <v>61</v>
      </c>
      <c r="N58" s="540" t="s">
        <v>61</v>
      </c>
      <c r="O58" s="540" t="s">
        <v>61</v>
      </c>
      <c r="P58" s="540" t="s">
        <v>1009</v>
      </c>
      <c r="Q58" s="558">
        <f t="shared" si="12"/>
        <v>2.6549999999999998</v>
      </c>
      <c r="R58" s="558">
        <v>0</v>
      </c>
      <c r="S58" s="558">
        <v>2.6549999999999998</v>
      </c>
      <c r="T58" s="558">
        <v>0</v>
      </c>
      <c r="U58" s="542">
        <v>0</v>
      </c>
      <c r="V58" s="542">
        <v>0</v>
      </c>
      <c r="W58" s="542">
        <v>0</v>
      </c>
      <c r="X58" s="542">
        <v>0</v>
      </c>
      <c r="Y58" s="542">
        <v>0</v>
      </c>
      <c r="Z58" s="542">
        <v>0</v>
      </c>
      <c r="AA58" s="542">
        <v>0</v>
      </c>
      <c r="AB58" s="542">
        <v>0</v>
      </c>
      <c r="AC58" s="542">
        <v>0</v>
      </c>
      <c r="AD58" s="542">
        <v>0</v>
      </c>
      <c r="AE58" s="542">
        <v>0</v>
      </c>
      <c r="AF58" s="542">
        <v>0</v>
      </c>
      <c r="AG58" s="542">
        <v>0</v>
      </c>
      <c r="AH58" s="542">
        <v>0</v>
      </c>
      <c r="AI58" s="542">
        <v>0</v>
      </c>
      <c r="AJ58" s="534"/>
      <c r="AK58" s="534"/>
      <c r="AL58" s="534"/>
      <c r="AM58" s="534"/>
      <c r="AN58" s="534"/>
      <c r="AO58" s="534"/>
      <c r="AP58" s="534"/>
      <c r="AQ58" s="534"/>
      <c r="AR58" s="534"/>
      <c r="AS58" s="534"/>
      <c r="AT58" s="534"/>
      <c r="AU58" s="534"/>
      <c r="AV58" s="534"/>
      <c r="AW58" s="534"/>
      <c r="AX58" s="534"/>
      <c r="AY58" s="534"/>
      <c r="AZ58" s="534"/>
      <c r="BA58" s="534"/>
      <c r="BB58" s="534"/>
      <c r="BC58" s="534"/>
      <c r="BD58" s="534"/>
      <c r="BE58" s="534"/>
      <c r="BF58" s="534"/>
      <c r="BG58" s="534"/>
      <c r="BH58" s="534"/>
      <c r="BI58" s="534"/>
      <c r="BJ58" s="534"/>
      <c r="BK58" s="534"/>
      <c r="BL58" s="534"/>
      <c r="BM58" s="534"/>
      <c r="BN58" s="534"/>
      <c r="BO58" s="534"/>
      <c r="BP58" s="534"/>
      <c r="BQ58" s="534"/>
      <c r="BR58" s="534"/>
      <c r="BS58" s="534"/>
      <c r="BT58" s="534"/>
      <c r="BU58" s="534"/>
      <c r="BV58" s="534"/>
      <c r="BW58" s="534"/>
      <c r="BX58" s="534"/>
      <c r="BY58" s="534"/>
      <c r="BZ58" s="534"/>
      <c r="CA58" s="534"/>
      <c r="CB58" s="534"/>
      <c r="CC58" s="534"/>
      <c r="CD58" s="534"/>
      <c r="CE58" s="534"/>
      <c r="CF58" s="534"/>
      <c r="CG58" s="534"/>
      <c r="CH58" s="534"/>
      <c r="CI58" s="534"/>
      <c r="CJ58" s="534"/>
      <c r="CK58" s="534"/>
      <c r="CL58" s="534"/>
      <c r="CM58" s="534"/>
      <c r="CN58" s="534"/>
      <c r="CO58" s="534"/>
      <c r="CP58" s="534"/>
      <c r="CQ58" s="534"/>
      <c r="CR58" s="534"/>
      <c r="CS58" s="534"/>
      <c r="CT58" s="534"/>
      <c r="CU58" s="534"/>
      <c r="CV58" s="534"/>
      <c r="CW58" s="534"/>
      <c r="CX58" s="534"/>
      <c r="CY58" s="534"/>
      <c r="CZ58" s="534"/>
      <c r="DA58" s="534"/>
      <c r="DB58" s="534"/>
      <c r="DC58" s="534"/>
      <c r="DD58" s="534"/>
      <c r="DE58" s="534"/>
      <c r="DF58" s="534"/>
      <c r="DG58" s="534"/>
      <c r="DH58" s="534"/>
      <c r="DI58" s="534"/>
      <c r="DJ58" s="534"/>
      <c r="DK58" s="534"/>
      <c r="DL58" s="534"/>
      <c r="DM58" s="534"/>
      <c r="DN58" s="534"/>
      <c r="DO58" s="534"/>
      <c r="DP58" s="534"/>
      <c r="DQ58" s="534"/>
      <c r="DR58" s="534"/>
      <c r="DS58" s="534"/>
      <c r="DT58" s="534"/>
      <c r="DU58" s="534"/>
      <c r="DV58" s="534"/>
      <c r="DW58" s="534"/>
      <c r="DX58" s="534"/>
      <c r="DY58" s="534"/>
      <c r="DZ58" s="534"/>
      <c r="EA58" s="534"/>
      <c r="EB58" s="534"/>
      <c r="EC58" s="534"/>
      <c r="ED58" s="534"/>
      <c r="EE58" s="534"/>
      <c r="EF58" s="534"/>
      <c r="EG58" s="534"/>
      <c r="EH58" s="534"/>
      <c r="EI58" s="534"/>
      <c r="EJ58" s="534"/>
      <c r="EK58" s="534"/>
      <c r="EL58" s="534"/>
      <c r="EM58" s="534"/>
      <c r="EN58" s="534"/>
      <c r="EO58" s="534"/>
      <c r="EP58" s="534"/>
      <c r="EQ58" s="534"/>
      <c r="ER58" s="534"/>
      <c r="ES58" s="534"/>
      <c r="ET58" s="534"/>
      <c r="EU58" s="534"/>
      <c r="EV58" s="534"/>
      <c r="EW58" s="534"/>
      <c r="EX58" s="534"/>
      <c r="EY58" s="534"/>
      <c r="EZ58" s="534"/>
      <c r="FA58" s="534"/>
      <c r="FB58" s="534"/>
      <c r="FC58" s="534"/>
      <c r="FD58" s="534"/>
      <c r="FE58" s="534"/>
      <c r="FF58" s="534"/>
      <c r="FG58" s="534"/>
      <c r="FH58" s="534"/>
      <c r="FI58" s="534"/>
      <c r="FJ58" s="534"/>
      <c r="FK58" s="534"/>
      <c r="FL58" s="534"/>
      <c r="FM58" s="534"/>
      <c r="FN58" s="534"/>
      <c r="FO58" s="534"/>
      <c r="FP58" s="534"/>
      <c r="FQ58" s="534"/>
      <c r="FR58" s="534"/>
      <c r="FS58" s="534"/>
      <c r="FT58" s="534"/>
      <c r="FU58" s="534"/>
      <c r="FV58" s="534"/>
      <c r="FW58" s="534"/>
      <c r="FX58" s="534"/>
      <c r="FY58" s="534"/>
      <c r="FZ58" s="534"/>
      <c r="GA58" s="534"/>
      <c r="GB58" s="534"/>
      <c r="GC58" s="534"/>
      <c r="GD58" s="534"/>
      <c r="GE58" s="534"/>
      <c r="GF58" s="534"/>
      <c r="GG58" s="534"/>
      <c r="GH58" s="534"/>
      <c r="GI58" s="534"/>
      <c r="GJ58" s="534"/>
      <c r="GK58" s="534"/>
      <c r="GL58" s="534"/>
      <c r="GM58" s="534"/>
      <c r="GN58" s="534"/>
      <c r="GO58" s="534"/>
      <c r="GP58" s="534"/>
      <c r="GQ58" s="534"/>
      <c r="GR58" s="534"/>
      <c r="GS58" s="534"/>
      <c r="GT58" s="534"/>
      <c r="GU58" s="534"/>
      <c r="GV58" s="534"/>
      <c r="GW58" s="534"/>
      <c r="GX58" s="534"/>
      <c r="GY58" s="534"/>
      <c r="GZ58" s="534"/>
      <c r="HA58" s="534"/>
      <c r="HB58" s="534"/>
      <c r="HC58" s="534"/>
      <c r="HD58" s="534"/>
      <c r="HE58" s="534"/>
      <c r="HF58" s="534"/>
      <c r="HG58" s="534"/>
      <c r="HH58" s="534"/>
      <c r="HI58" s="534"/>
      <c r="HJ58" s="534"/>
      <c r="HK58" s="534"/>
      <c r="HL58" s="534"/>
      <c r="HM58" s="534"/>
      <c r="HN58" s="534"/>
      <c r="HO58" s="534"/>
      <c r="HP58" s="534"/>
      <c r="HQ58" s="534"/>
      <c r="HR58" s="534"/>
      <c r="HS58" s="534"/>
      <c r="HT58" s="534"/>
      <c r="HU58" s="534"/>
      <c r="HV58" s="534"/>
      <c r="HW58" s="534"/>
      <c r="HX58" s="534"/>
      <c r="HY58" s="534"/>
      <c r="HZ58" s="534"/>
      <c r="IA58" s="534"/>
      <c r="IB58" s="534"/>
      <c r="IC58" s="534"/>
      <c r="ID58" s="534"/>
      <c r="IE58" s="534"/>
      <c r="IF58" s="534"/>
      <c r="IG58" s="534"/>
      <c r="IH58" s="534"/>
      <c r="II58" s="534"/>
      <c r="IJ58" s="534"/>
      <c r="IK58" s="534"/>
      <c r="IL58" s="534"/>
      <c r="IM58" s="534"/>
      <c r="IN58" s="534"/>
      <c r="IO58" s="534"/>
      <c r="IP58" s="534"/>
      <c r="IQ58" s="534"/>
      <c r="IR58" s="534"/>
      <c r="IS58" s="534"/>
      <c r="IT58" s="534"/>
      <c r="IU58" s="534"/>
      <c r="IV58" s="534"/>
      <c r="IW58" s="534"/>
      <c r="IX58" s="534"/>
      <c r="IY58" s="534"/>
      <c r="IZ58" s="534"/>
      <c r="JA58" s="534"/>
      <c r="JB58" s="534"/>
      <c r="JC58" s="534"/>
      <c r="JD58" s="534"/>
      <c r="JE58" s="534"/>
      <c r="JF58" s="534"/>
      <c r="JG58" s="534"/>
      <c r="JH58" s="534"/>
      <c r="JI58" s="534"/>
      <c r="JJ58" s="534"/>
      <c r="JK58" s="534"/>
      <c r="JL58" s="534"/>
      <c r="JM58" s="534"/>
      <c r="JN58" s="534"/>
      <c r="JO58" s="534"/>
      <c r="JP58" s="534"/>
      <c r="JQ58" s="534"/>
      <c r="JR58" s="534"/>
      <c r="JS58" s="534"/>
      <c r="JT58" s="534"/>
      <c r="JU58" s="534"/>
      <c r="JV58" s="534"/>
      <c r="JW58" s="534"/>
      <c r="JX58" s="534"/>
      <c r="JY58" s="534"/>
      <c r="JZ58" s="534"/>
      <c r="KA58" s="534"/>
      <c r="KB58" s="534"/>
      <c r="KC58" s="534"/>
      <c r="KD58" s="534"/>
      <c r="KE58" s="534"/>
      <c r="KF58" s="534"/>
      <c r="KG58" s="534"/>
      <c r="KH58" s="534"/>
      <c r="KI58" s="534"/>
      <c r="KJ58" s="534"/>
      <c r="KK58" s="534"/>
      <c r="KL58" s="534"/>
      <c r="KM58" s="534"/>
      <c r="KN58" s="534"/>
      <c r="KO58" s="534"/>
      <c r="KP58" s="534"/>
      <c r="KQ58" s="534"/>
      <c r="KR58" s="534"/>
      <c r="KS58" s="534"/>
      <c r="KT58" s="534"/>
      <c r="KU58" s="534"/>
      <c r="KV58" s="534"/>
      <c r="KW58" s="534"/>
      <c r="KX58" s="534"/>
      <c r="KY58" s="534"/>
      <c r="KZ58" s="534"/>
      <c r="LA58" s="534"/>
      <c r="LB58" s="534"/>
      <c r="LC58" s="534"/>
      <c r="LD58" s="534"/>
      <c r="LE58" s="534"/>
      <c r="LF58" s="534"/>
      <c r="LG58" s="534"/>
      <c r="LH58" s="534"/>
      <c r="LI58" s="534"/>
      <c r="LJ58" s="534"/>
      <c r="LK58" s="534"/>
      <c r="LL58" s="534"/>
      <c r="LM58" s="534"/>
      <c r="LN58" s="534"/>
      <c r="LO58" s="534"/>
      <c r="LP58" s="534"/>
      <c r="LQ58" s="534"/>
      <c r="LR58" s="534"/>
      <c r="LS58" s="534"/>
      <c r="LT58" s="534"/>
      <c r="LU58" s="534"/>
      <c r="LV58" s="534"/>
      <c r="LW58" s="534"/>
      <c r="LX58" s="534"/>
      <c r="LY58" s="534"/>
      <c r="LZ58" s="534"/>
      <c r="MA58" s="534"/>
      <c r="MB58" s="534"/>
      <c r="MC58" s="534"/>
      <c r="MD58" s="534"/>
      <c r="ME58" s="534"/>
      <c r="MF58" s="534"/>
      <c r="MG58" s="534"/>
      <c r="MH58" s="534"/>
      <c r="MI58" s="534"/>
      <c r="MJ58" s="534"/>
      <c r="MK58" s="534"/>
      <c r="ML58" s="534"/>
      <c r="MM58" s="534"/>
      <c r="MN58" s="534"/>
      <c r="MO58" s="534"/>
      <c r="MP58" s="534"/>
      <c r="MQ58" s="534"/>
      <c r="MR58" s="534"/>
      <c r="MS58" s="534"/>
      <c r="MT58" s="534"/>
      <c r="MU58" s="534"/>
      <c r="MV58" s="534"/>
      <c r="MW58" s="534"/>
      <c r="MX58" s="534"/>
      <c r="MY58" s="534"/>
      <c r="MZ58" s="534"/>
      <c r="NA58" s="534"/>
      <c r="NB58" s="534"/>
      <c r="NC58" s="534"/>
      <c r="ND58" s="534"/>
      <c r="NE58" s="534"/>
      <c r="NF58" s="534"/>
      <c r="NG58" s="534"/>
      <c r="NH58" s="534"/>
      <c r="NI58" s="534"/>
      <c r="NJ58" s="534"/>
      <c r="NK58" s="534"/>
      <c r="NL58" s="534"/>
      <c r="NM58" s="534"/>
      <c r="NN58" s="534"/>
      <c r="NO58" s="534"/>
      <c r="NP58" s="534"/>
      <c r="NQ58" s="534"/>
      <c r="NR58" s="534"/>
      <c r="NS58" s="534"/>
      <c r="NT58" s="534"/>
      <c r="NU58" s="534"/>
      <c r="NV58" s="534"/>
      <c r="NW58" s="534"/>
      <c r="NX58" s="534"/>
      <c r="NY58" s="534"/>
      <c r="NZ58" s="534"/>
      <c r="OA58" s="534"/>
      <c r="OB58" s="534"/>
      <c r="OC58" s="534"/>
      <c r="OD58" s="534"/>
      <c r="OE58" s="534"/>
      <c r="OF58" s="534"/>
      <c r="OG58" s="534"/>
      <c r="OH58" s="534"/>
      <c r="OI58" s="534"/>
      <c r="OJ58" s="534"/>
      <c r="OK58" s="534"/>
      <c r="OL58" s="534"/>
      <c r="OM58" s="534"/>
      <c r="ON58" s="534"/>
      <c r="OO58" s="534"/>
      <c r="OP58" s="534"/>
      <c r="OQ58" s="534"/>
      <c r="OR58" s="534"/>
      <c r="OS58" s="534"/>
      <c r="OT58" s="534"/>
      <c r="OU58" s="534"/>
      <c r="OV58" s="534"/>
      <c r="OW58" s="534"/>
      <c r="OX58" s="534"/>
      <c r="OY58" s="534"/>
      <c r="OZ58" s="534"/>
      <c r="PA58" s="534"/>
      <c r="PB58" s="534"/>
      <c r="PC58" s="534"/>
      <c r="PD58" s="534"/>
      <c r="PE58" s="534"/>
      <c r="PF58" s="534"/>
      <c r="PG58" s="534"/>
      <c r="PH58" s="534"/>
      <c r="PI58" s="534"/>
      <c r="PJ58" s="534"/>
      <c r="PK58" s="534"/>
      <c r="PL58" s="534"/>
      <c r="PM58" s="534"/>
      <c r="PN58" s="534"/>
      <c r="PO58" s="534"/>
      <c r="PP58" s="534"/>
      <c r="PQ58" s="534"/>
      <c r="PR58" s="534"/>
      <c r="PS58" s="534"/>
      <c r="PT58" s="534"/>
      <c r="PU58" s="534"/>
      <c r="PV58" s="534"/>
      <c r="PW58" s="534"/>
      <c r="PX58" s="534"/>
      <c r="PY58" s="534"/>
      <c r="PZ58" s="534"/>
      <c r="QA58" s="534"/>
      <c r="QB58" s="534"/>
      <c r="QC58" s="534"/>
      <c r="QD58" s="534"/>
      <c r="QE58" s="534"/>
      <c r="QF58" s="534"/>
      <c r="QG58" s="534"/>
      <c r="QH58" s="534"/>
      <c r="QI58" s="534"/>
      <c r="QJ58" s="534"/>
      <c r="QK58" s="534"/>
      <c r="QL58" s="534"/>
      <c r="QM58" s="534"/>
      <c r="QN58" s="534"/>
      <c r="QO58" s="534"/>
      <c r="QP58" s="534"/>
      <c r="QQ58" s="534"/>
    </row>
    <row r="59" spans="1:459" s="560" customFormat="1" ht="69.75">
      <c r="A59" s="559" t="s">
        <v>890</v>
      </c>
      <c r="B59" s="329" t="s">
        <v>1152</v>
      </c>
      <c r="C59" s="540" t="s">
        <v>61</v>
      </c>
      <c r="D59" s="540" t="s">
        <v>61</v>
      </c>
      <c r="E59" s="540" t="s">
        <v>61</v>
      </c>
      <c r="F59" s="540" t="s">
        <v>61</v>
      </c>
      <c r="G59" s="540" t="s">
        <v>61</v>
      </c>
      <c r="H59" s="540" t="s">
        <v>61</v>
      </c>
      <c r="I59" s="540" t="s">
        <v>61</v>
      </c>
      <c r="J59" s="540" t="s">
        <v>61</v>
      </c>
      <c r="K59" s="540" t="s">
        <v>61</v>
      </c>
      <c r="L59" s="540" t="s">
        <v>61</v>
      </c>
      <c r="M59" s="540" t="s">
        <v>61</v>
      </c>
      <c r="N59" s="540" t="s">
        <v>61</v>
      </c>
      <c r="O59" s="540" t="s">
        <v>61</v>
      </c>
      <c r="P59" s="540" t="s">
        <v>1010</v>
      </c>
      <c r="Q59" s="558">
        <f t="shared" si="12"/>
        <v>6.0529999999999999</v>
      </c>
      <c r="R59" s="558">
        <v>0</v>
      </c>
      <c r="S59" s="558">
        <v>6.0529999999999999</v>
      </c>
      <c r="T59" s="558">
        <v>0</v>
      </c>
      <c r="U59" s="558">
        <v>0</v>
      </c>
      <c r="V59" s="558">
        <v>0</v>
      </c>
      <c r="W59" s="558">
        <v>0</v>
      </c>
      <c r="X59" s="558">
        <v>0</v>
      </c>
      <c r="Y59" s="558">
        <v>0</v>
      </c>
      <c r="Z59" s="558">
        <v>0</v>
      </c>
      <c r="AA59" s="558">
        <v>0</v>
      </c>
      <c r="AB59" s="558">
        <v>0</v>
      </c>
      <c r="AC59" s="558">
        <v>0</v>
      </c>
      <c r="AD59" s="558">
        <v>0</v>
      </c>
      <c r="AE59" s="558">
        <v>0</v>
      </c>
      <c r="AF59" s="558">
        <v>0</v>
      </c>
      <c r="AG59" s="558">
        <v>0</v>
      </c>
      <c r="AH59" s="558">
        <v>0</v>
      </c>
      <c r="AI59" s="558">
        <v>0</v>
      </c>
      <c r="AJ59" s="534"/>
      <c r="AK59" s="534"/>
      <c r="AL59" s="534"/>
      <c r="AM59" s="534"/>
      <c r="AN59" s="534"/>
      <c r="AO59" s="534"/>
      <c r="AP59" s="534"/>
      <c r="AQ59" s="534"/>
      <c r="AR59" s="534"/>
      <c r="AS59" s="534"/>
      <c r="AT59" s="534"/>
      <c r="AU59" s="534"/>
      <c r="AV59" s="534"/>
      <c r="AW59" s="534"/>
      <c r="AX59" s="534"/>
      <c r="AY59" s="534"/>
      <c r="AZ59" s="534"/>
      <c r="BA59" s="534"/>
      <c r="BB59" s="534"/>
      <c r="BC59" s="534"/>
      <c r="BD59" s="534"/>
      <c r="BE59" s="534"/>
      <c r="BF59" s="534"/>
      <c r="BG59" s="534"/>
      <c r="BH59" s="534"/>
      <c r="BI59" s="534"/>
      <c r="BJ59" s="534"/>
      <c r="BK59" s="534"/>
      <c r="BL59" s="534"/>
      <c r="BM59" s="534"/>
      <c r="BN59" s="534"/>
      <c r="BO59" s="534"/>
      <c r="BP59" s="534"/>
      <c r="BQ59" s="534"/>
      <c r="BR59" s="534"/>
      <c r="BS59" s="534"/>
      <c r="BT59" s="534"/>
      <c r="BU59" s="534"/>
      <c r="BV59" s="534"/>
      <c r="BW59" s="534"/>
      <c r="BX59" s="534"/>
      <c r="BY59" s="534"/>
      <c r="BZ59" s="534"/>
      <c r="CA59" s="534"/>
      <c r="CB59" s="534"/>
      <c r="CC59" s="534"/>
      <c r="CD59" s="534"/>
      <c r="CE59" s="534"/>
      <c r="CF59" s="534"/>
      <c r="CG59" s="534"/>
      <c r="CH59" s="534"/>
      <c r="CI59" s="534"/>
      <c r="CJ59" s="534"/>
      <c r="CK59" s="534"/>
      <c r="CL59" s="534"/>
      <c r="CM59" s="534"/>
      <c r="CN59" s="534"/>
      <c r="CO59" s="534"/>
      <c r="CP59" s="534"/>
      <c r="CQ59" s="534"/>
      <c r="CR59" s="534"/>
      <c r="CS59" s="534"/>
      <c r="CT59" s="534"/>
      <c r="CU59" s="534"/>
      <c r="CV59" s="534"/>
      <c r="CW59" s="534"/>
      <c r="CX59" s="534"/>
      <c r="CY59" s="534"/>
      <c r="CZ59" s="534"/>
      <c r="DA59" s="534"/>
      <c r="DB59" s="534"/>
      <c r="DC59" s="534"/>
      <c r="DD59" s="534"/>
      <c r="DE59" s="534"/>
      <c r="DF59" s="534"/>
      <c r="DG59" s="534"/>
      <c r="DH59" s="534"/>
      <c r="DI59" s="534"/>
      <c r="DJ59" s="534"/>
      <c r="DK59" s="534"/>
      <c r="DL59" s="534"/>
      <c r="DM59" s="534"/>
      <c r="DN59" s="534"/>
      <c r="DO59" s="534"/>
      <c r="DP59" s="534"/>
      <c r="DQ59" s="534"/>
      <c r="DR59" s="534"/>
      <c r="DS59" s="534"/>
      <c r="DT59" s="534"/>
      <c r="DU59" s="534"/>
      <c r="DV59" s="534"/>
      <c r="DW59" s="534"/>
      <c r="DX59" s="534"/>
      <c r="DY59" s="534"/>
      <c r="DZ59" s="534"/>
      <c r="EA59" s="534"/>
      <c r="EB59" s="534"/>
      <c r="EC59" s="534"/>
      <c r="ED59" s="534"/>
      <c r="EE59" s="534"/>
      <c r="EF59" s="534"/>
      <c r="EG59" s="534"/>
      <c r="EH59" s="534"/>
      <c r="EI59" s="534"/>
      <c r="EJ59" s="534"/>
      <c r="EK59" s="534"/>
      <c r="EL59" s="534"/>
      <c r="EM59" s="534"/>
      <c r="EN59" s="534"/>
      <c r="EO59" s="534"/>
      <c r="EP59" s="534"/>
      <c r="EQ59" s="534"/>
      <c r="ER59" s="534"/>
      <c r="ES59" s="534"/>
      <c r="ET59" s="534"/>
      <c r="EU59" s="534"/>
      <c r="EV59" s="534"/>
      <c r="EW59" s="534"/>
      <c r="EX59" s="534"/>
      <c r="EY59" s="534"/>
      <c r="EZ59" s="534"/>
      <c r="FA59" s="534"/>
      <c r="FB59" s="534"/>
      <c r="FC59" s="534"/>
      <c r="FD59" s="534"/>
      <c r="FE59" s="534"/>
      <c r="FF59" s="534"/>
      <c r="FG59" s="534"/>
      <c r="FH59" s="534"/>
      <c r="FI59" s="534"/>
      <c r="FJ59" s="534"/>
      <c r="FK59" s="534"/>
      <c r="FL59" s="534"/>
      <c r="FM59" s="534"/>
      <c r="FN59" s="534"/>
      <c r="FO59" s="534"/>
      <c r="FP59" s="534"/>
      <c r="FQ59" s="534"/>
      <c r="FR59" s="534"/>
      <c r="FS59" s="534"/>
      <c r="FT59" s="534"/>
      <c r="FU59" s="534"/>
      <c r="FV59" s="534"/>
      <c r="FW59" s="534"/>
      <c r="FX59" s="534"/>
      <c r="FY59" s="534"/>
      <c r="FZ59" s="534"/>
      <c r="GA59" s="534"/>
      <c r="GB59" s="534"/>
      <c r="GC59" s="534"/>
      <c r="GD59" s="534"/>
      <c r="GE59" s="534"/>
      <c r="GF59" s="534"/>
      <c r="GG59" s="534"/>
      <c r="GH59" s="534"/>
      <c r="GI59" s="534"/>
      <c r="GJ59" s="534"/>
      <c r="GK59" s="534"/>
      <c r="GL59" s="534"/>
      <c r="GM59" s="534"/>
      <c r="GN59" s="534"/>
      <c r="GO59" s="534"/>
      <c r="GP59" s="534"/>
      <c r="GQ59" s="534"/>
      <c r="GR59" s="534"/>
      <c r="GS59" s="534"/>
      <c r="GT59" s="534"/>
      <c r="GU59" s="534"/>
      <c r="GV59" s="534"/>
      <c r="GW59" s="534"/>
      <c r="GX59" s="534"/>
      <c r="GY59" s="534"/>
      <c r="GZ59" s="534"/>
      <c r="HA59" s="534"/>
      <c r="HB59" s="534"/>
      <c r="HC59" s="534"/>
      <c r="HD59" s="534"/>
      <c r="HE59" s="534"/>
      <c r="HF59" s="534"/>
      <c r="HG59" s="534"/>
      <c r="HH59" s="534"/>
      <c r="HI59" s="534"/>
      <c r="HJ59" s="534"/>
      <c r="HK59" s="534"/>
      <c r="HL59" s="534"/>
      <c r="HM59" s="534"/>
      <c r="HN59" s="534"/>
      <c r="HO59" s="534"/>
      <c r="HP59" s="534"/>
      <c r="HQ59" s="534"/>
      <c r="HR59" s="534"/>
      <c r="HS59" s="534"/>
      <c r="HT59" s="534"/>
      <c r="HU59" s="534"/>
      <c r="HV59" s="534"/>
      <c r="HW59" s="534"/>
      <c r="HX59" s="534"/>
      <c r="HY59" s="534"/>
      <c r="HZ59" s="534"/>
      <c r="IA59" s="534"/>
      <c r="IB59" s="534"/>
      <c r="IC59" s="534"/>
      <c r="ID59" s="534"/>
      <c r="IE59" s="534"/>
      <c r="IF59" s="534"/>
      <c r="IG59" s="534"/>
      <c r="IH59" s="534"/>
      <c r="II59" s="534"/>
      <c r="IJ59" s="534"/>
      <c r="IK59" s="534"/>
      <c r="IL59" s="534"/>
      <c r="IM59" s="534"/>
      <c r="IN59" s="534"/>
      <c r="IO59" s="534"/>
      <c r="IP59" s="534"/>
      <c r="IQ59" s="534"/>
      <c r="IR59" s="534"/>
      <c r="IS59" s="534"/>
      <c r="IT59" s="534"/>
      <c r="IU59" s="534"/>
      <c r="IV59" s="534"/>
      <c r="IW59" s="534"/>
      <c r="IX59" s="534"/>
      <c r="IY59" s="534"/>
      <c r="IZ59" s="534"/>
      <c r="JA59" s="534"/>
      <c r="JB59" s="534"/>
      <c r="JC59" s="534"/>
      <c r="JD59" s="534"/>
      <c r="JE59" s="534"/>
      <c r="JF59" s="534"/>
      <c r="JG59" s="534"/>
      <c r="JH59" s="534"/>
      <c r="JI59" s="534"/>
      <c r="JJ59" s="534"/>
      <c r="JK59" s="534"/>
      <c r="JL59" s="534"/>
      <c r="JM59" s="534"/>
      <c r="JN59" s="534"/>
      <c r="JO59" s="534"/>
      <c r="JP59" s="534"/>
      <c r="JQ59" s="534"/>
      <c r="JR59" s="534"/>
      <c r="JS59" s="534"/>
      <c r="JT59" s="534"/>
      <c r="JU59" s="534"/>
      <c r="JV59" s="534"/>
      <c r="JW59" s="534"/>
      <c r="JX59" s="534"/>
      <c r="JY59" s="534"/>
      <c r="JZ59" s="534"/>
      <c r="KA59" s="534"/>
      <c r="KB59" s="534"/>
      <c r="KC59" s="534"/>
      <c r="KD59" s="534"/>
      <c r="KE59" s="534"/>
      <c r="KF59" s="534"/>
      <c r="KG59" s="534"/>
      <c r="KH59" s="534"/>
      <c r="KI59" s="534"/>
      <c r="KJ59" s="534"/>
      <c r="KK59" s="534"/>
      <c r="KL59" s="534"/>
      <c r="KM59" s="534"/>
      <c r="KN59" s="534"/>
      <c r="KO59" s="534"/>
      <c r="KP59" s="534"/>
      <c r="KQ59" s="534"/>
      <c r="KR59" s="534"/>
      <c r="KS59" s="534"/>
      <c r="KT59" s="534"/>
      <c r="KU59" s="534"/>
      <c r="KV59" s="534"/>
      <c r="KW59" s="534"/>
      <c r="KX59" s="534"/>
      <c r="KY59" s="534"/>
      <c r="KZ59" s="534"/>
      <c r="LA59" s="534"/>
      <c r="LB59" s="534"/>
      <c r="LC59" s="534"/>
      <c r="LD59" s="534"/>
      <c r="LE59" s="534"/>
      <c r="LF59" s="534"/>
      <c r="LG59" s="534"/>
      <c r="LH59" s="534"/>
      <c r="LI59" s="534"/>
      <c r="LJ59" s="534"/>
      <c r="LK59" s="534"/>
      <c r="LL59" s="534"/>
      <c r="LM59" s="534"/>
      <c r="LN59" s="534"/>
      <c r="LO59" s="534"/>
      <c r="LP59" s="534"/>
      <c r="LQ59" s="534"/>
      <c r="LR59" s="534"/>
      <c r="LS59" s="534"/>
      <c r="LT59" s="534"/>
      <c r="LU59" s="534"/>
      <c r="LV59" s="534"/>
      <c r="LW59" s="534"/>
      <c r="LX59" s="534"/>
      <c r="LY59" s="534"/>
      <c r="LZ59" s="534"/>
      <c r="MA59" s="534"/>
      <c r="MB59" s="534"/>
      <c r="MC59" s="534"/>
      <c r="MD59" s="534"/>
      <c r="ME59" s="534"/>
      <c r="MF59" s="534"/>
      <c r="MG59" s="534"/>
      <c r="MH59" s="534"/>
      <c r="MI59" s="534"/>
      <c r="MJ59" s="534"/>
      <c r="MK59" s="534"/>
      <c r="ML59" s="534"/>
      <c r="MM59" s="534"/>
      <c r="MN59" s="534"/>
      <c r="MO59" s="534"/>
      <c r="MP59" s="534"/>
      <c r="MQ59" s="534"/>
      <c r="MR59" s="534"/>
      <c r="MS59" s="534"/>
      <c r="MT59" s="534"/>
      <c r="MU59" s="534"/>
      <c r="MV59" s="534"/>
      <c r="MW59" s="534"/>
      <c r="MX59" s="534"/>
      <c r="MY59" s="534"/>
      <c r="MZ59" s="534"/>
      <c r="NA59" s="534"/>
      <c r="NB59" s="534"/>
      <c r="NC59" s="534"/>
      <c r="ND59" s="534"/>
      <c r="NE59" s="534"/>
      <c r="NF59" s="534"/>
      <c r="NG59" s="534"/>
      <c r="NH59" s="534"/>
      <c r="NI59" s="534"/>
      <c r="NJ59" s="534"/>
      <c r="NK59" s="534"/>
      <c r="NL59" s="534"/>
      <c r="NM59" s="534"/>
      <c r="NN59" s="534"/>
      <c r="NO59" s="534"/>
      <c r="NP59" s="534"/>
      <c r="NQ59" s="534"/>
      <c r="NR59" s="534"/>
      <c r="NS59" s="534"/>
      <c r="NT59" s="534"/>
      <c r="NU59" s="534"/>
      <c r="NV59" s="534"/>
      <c r="NW59" s="534"/>
      <c r="NX59" s="534"/>
      <c r="NY59" s="534"/>
      <c r="NZ59" s="534"/>
      <c r="OA59" s="534"/>
      <c r="OB59" s="534"/>
      <c r="OC59" s="534"/>
      <c r="OD59" s="534"/>
      <c r="OE59" s="534"/>
      <c r="OF59" s="534"/>
      <c r="OG59" s="534"/>
      <c r="OH59" s="534"/>
      <c r="OI59" s="534"/>
      <c r="OJ59" s="534"/>
      <c r="OK59" s="534"/>
      <c r="OL59" s="534"/>
      <c r="OM59" s="534"/>
      <c r="ON59" s="534"/>
      <c r="OO59" s="534"/>
      <c r="OP59" s="534"/>
      <c r="OQ59" s="534"/>
      <c r="OR59" s="534"/>
      <c r="OS59" s="534"/>
      <c r="OT59" s="534"/>
      <c r="OU59" s="534"/>
      <c r="OV59" s="534"/>
      <c r="OW59" s="534"/>
      <c r="OX59" s="534"/>
      <c r="OY59" s="534"/>
      <c r="OZ59" s="534"/>
      <c r="PA59" s="534"/>
      <c r="PB59" s="534"/>
      <c r="PC59" s="534"/>
      <c r="PD59" s="534"/>
      <c r="PE59" s="534"/>
      <c r="PF59" s="534"/>
      <c r="PG59" s="534"/>
      <c r="PH59" s="534"/>
      <c r="PI59" s="534"/>
      <c r="PJ59" s="534"/>
      <c r="PK59" s="534"/>
      <c r="PL59" s="534"/>
      <c r="PM59" s="534"/>
      <c r="PN59" s="534"/>
      <c r="PO59" s="534"/>
      <c r="PP59" s="534"/>
      <c r="PQ59" s="534"/>
      <c r="PR59" s="534"/>
      <c r="PS59" s="534"/>
      <c r="PT59" s="534"/>
      <c r="PU59" s="534"/>
      <c r="PV59" s="534"/>
      <c r="PW59" s="534"/>
      <c r="PX59" s="534"/>
      <c r="PY59" s="534"/>
      <c r="PZ59" s="534"/>
      <c r="QA59" s="534"/>
      <c r="QB59" s="534"/>
      <c r="QC59" s="534"/>
      <c r="QD59" s="534"/>
      <c r="QE59" s="534"/>
      <c r="QF59" s="534"/>
      <c r="QG59" s="534"/>
      <c r="QH59" s="534"/>
      <c r="QI59" s="534"/>
      <c r="QJ59" s="534"/>
      <c r="QK59" s="534"/>
      <c r="QL59" s="534"/>
      <c r="QM59" s="534"/>
      <c r="QN59" s="534"/>
      <c r="QO59" s="534"/>
      <c r="QP59" s="534"/>
      <c r="QQ59" s="534"/>
    </row>
    <row r="60" spans="1:459" s="560" customFormat="1" ht="69.75">
      <c r="A60" s="559" t="s">
        <v>891</v>
      </c>
      <c r="B60" s="329" t="s">
        <v>1002</v>
      </c>
      <c r="C60" s="540" t="s">
        <v>61</v>
      </c>
      <c r="D60" s="540" t="s">
        <v>61</v>
      </c>
      <c r="E60" s="540" t="s">
        <v>61</v>
      </c>
      <c r="F60" s="540" t="s">
        <v>61</v>
      </c>
      <c r="G60" s="540" t="s">
        <v>61</v>
      </c>
      <c r="H60" s="540" t="s">
        <v>61</v>
      </c>
      <c r="I60" s="540" t="s">
        <v>61</v>
      </c>
      <c r="J60" s="540" t="s">
        <v>61</v>
      </c>
      <c r="K60" s="540" t="s">
        <v>61</v>
      </c>
      <c r="L60" s="540" t="s">
        <v>61</v>
      </c>
      <c r="M60" s="540" t="s">
        <v>61</v>
      </c>
      <c r="N60" s="540" t="s">
        <v>61</v>
      </c>
      <c r="O60" s="540" t="s">
        <v>61</v>
      </c>
      <c r="P60" s="540" t="s">
        <v>1011</v>
      </c>
      <c r="Q60" s="558">
        <f t="shared" si="12"/>
        <v>18.068000000000001</v>
      </c>
      <c r="R60" s="558">
        <v>0</v>
      </c>
      <c r="S60" s="558">
        <v>18.068000000000001</v>
      </c>
      <c r="T60" s="558">
        <v>0</v>
      </c>
      <c r="U60" s="558">
        <v>0</v>
      </c>
      <c r="V60" s="558">
        <v>0</v>
      </c>
      <c r="W60" s="558">
        <v>0</v>
      </c>
      <c r="X60" s="558">
        <v>0</v>
      </c>
      <c r="Y60" s="558">
        <v>0</v>
      </c>
      <c r="Z60" s="558">
        <v>0</v>
      </c>
      <c r="AA60" s="558">
        <v>0</v>
      </c>
      <c r="AB60" s="558">
        <v>0</v>
      </c>
      <c r="AC60" s="558">
        <v>0</v>
      </c>
      <c r="AD60" s="558">
        <v>0</v>
      </c>
      <c r="AE60" s="558">
        <v>0</v>
      </c>
      <c r="AF60" s="558">
        <v>0</v>
      </c>
      <c r="AG60" s="558">
        <v>0</v>
      </c>
      <c r="AH60" s="558">
        <v>0</v>
      </c>
      <c r="AI60" s="558">
        <v>0</v>
      </c>
      <c r="AJ60" s="534"/>
      <c r="AK60" s="534"/>
      <c r="AL60" s="534"/>
      <c r="AM60" s="534"/>
      <c r="AN60" s="534"/>
      <c r="AO60" s="534"/>
      <c r="AP60" s="534"/>
      <c r="AQ60" s="534"/>
      <c r="AR60" s="534"/>
      <c r="AS60" s="534"/>
      <c r="AT60" s="534"/>
      <c r="AU60" s="534"/>
      <c r="AV60" s="534"/>
      <c r="AW60" s="534"/>
      <c r="AX60" s="534"/>
      <c r="AY60" s="534"/>
      <c r="AZ60" s="534"/>
      <c r="BA60" s="534"/>
      <c r="BB60" s="534"/>
      <c r="BC60" s="534"/>
      <c r="BD60" s="534"/>
      <c r="BE60" s="534"/>
      <c r="BF60" s="534"/>
      <c r="BG60" s="534"/>
      <c r="BH60" s="534"/>
      <c r="BI60" s="534"/>
      <c r="BJ60" s="534"/>
      <c r="BK60" s="534"/>
      <c r="BL60" s="534"/>
      <c r="BM60" s="534"/>
      <c r="BN60" s="534"/>
      <c r="BO60" s="534"/>
      <c r="BP60" s="534"/>
      <c r="BQ60" s="534"/>
      <c r="BR60" s="534"/>
      <c r="BS60" s="534"/>
      <c r="BT60" s="534"/>
      <c r="BU60" s="534"/>
      <c r="BV60" s="534"/>
      <c r="BW60" s="534"/>
      <c r="BX60" s="534"/>
      <c r="BY60" s="534"/>
      <c r="BZ60" s="534"/>
      <c r="CA60" s="534"/>
      <c r="CB60" s="534"/>
      <c r="CC60" s="534"/>
      <c r="CD60" s="534"/>
      <c r="CE60" s="534"/>
      <c r="CF60" s="534"/>
      <c r="CG60" s="534"/>
      <c r="CH60" s="534"/>
      <c r="CI60" s="534"/>
      <c r="CJ60" s="534"/>
      <c r="CK60" s="534"/>
      <c r="CL60" s="534"/>
      <c r="CM60" s="534"/>
      <c r="CN60" s="534"/>
      <c r="CO60" s="534"/>
      <c r="CP60" s="534"/>
      <c r="CQ60" s="534"/>
      <c r="CR60" s="534"/>
      <c r="CS60" s="534"/>
      <c r="CT60" s="534"/>
      <c r="CU60" s="534"/>
      <c r="CV60" s="534"/>
      <c r="CW60" s="534"/>
      <c r="CX60" s="534"/>
      <c r="CY60" s="534"/>
      <c r="CZ60" s="534"/>
      <c r="DA60" s="534"/>
      <c r="DB60" s="534"/>
      <c r="DC60" s="534"/>
      <c r="DD60" s="534"/>
      <c r="DE60" s="534"/>
      <c r="DF60" s="534"/>
      <c r="DG60" s="534"/>
      <c r="DH60" s="534"/>
      <c r="DI60" s="534"/>
      <c r="DJ60" s="534"/>
      <c r="DK60" s="534"/>
      <c r="DL60" s="534"/>
      <c r="DM60" s="534"/>
      <c r="DN60" s="534"/>
      <c r="DO60" s="534"/>
      <c r="DP60" s="534"/>
      <c r="DQ60" s="534"/>
      <c r="DR60" s="534"/>
      <c r="DS60" s="534"/>
      <c r="DT60" s="534"/>
      <c r="DU60" s="534"/>
      <c r="DV60" s="534"/>
      <c r="DW60" s="534"/>
      <c r="DX60" s="534"/>
      <c r="DY60" s="534"/>
      <c r="DZ60" s="534"/>
      <c r="EA60" s="534"/>
      <c r="EB60" s="534"/>
      <c r="EC60" s="534"/>
      <c r="ED60" s="534"/>
      <c r="EE60" s="534"/>
      <c r="EF60" s="534"/>
      <c r="EG60" s="534"/>
      <c r="EH60" s="534"/>
      <c r="EI60" s="534"/>
      <c r="EJ60" s="534"/>
      <c r="EK60" s="534"/>
      <c r="EL60" s="534"/>
      <c r="EM60" s="534"/>
      <c r="EN60" s="534"/>
      <c r="EO60" s="534"/>
      <c r="EP60" s="534"/>
      <c r="EQ60" s="534"/>
      <c r="ER60" s="534"/>
      <c r="ES60" s="534"/>
      <c r="ET60" s="534"/>
      <c r="EU60" s="534"/>
      <c r="EV60" s="534"/>
      <c r="EW60" s="534"/>
      <c r="EX60" s="534"/>
      <c r="EY60" s="534"/>
      <c r="EZ60" s="534"/>
      <c r="FA60" s="534"/>
      <c r="FB60" s="534"/>
      <c r="FC60" s="534"/>
      <c r="FD60" s="534"/>
      <c r="FE60" s="534"/>
      <c r="FF60" s="534"/>
      <c r="FG60" s="534"/>
      <c r="FH60" s="534"/>
      <c r="FI60" s="534"/>
      <c r="FJ60" s="534"/>
      <c r="FK60" s="534"/>
      <c r="FL60" s="534"/>
      <c r="FM60" s="534"/>
      <c r="FN60" s="534"/>
      <c r="FO60" s="534"/>
      <c r="FP60" s="534"/>
      <c r="FQ60" s="534"/>
      <c r="FR60" s="534"/>
      <c r="FS60" s="534"/>
      <c r="FT60" s="534"/>
      <c r="FU60" s="534"/>
      <c r="FV60" s="534"/>
      <c r="FW60" s="534"/>
      <c r="FX60" s="534"/>
      <c r="FY60" s="534"/>
      <c r="FZ60" s="534"/>
      <c r="GA60" s="534"/>
      <c r="GB60" s="534"/>
      <c r="GC60" s="534"/>
      <c r="GD60" s="534"/>
      <c r="GE60" s="534"/>
      <c r="GF60" s="534"/>
      <c r="GG60" s="534"/>
      <c r="GH60" s="534"/>
      <c r="GI60" s="534"/>
      <c r="GJ60" s="534"/>
      <c r="GK60" s="534"/>
      <c r="GL60" s="534"/>
      <c r="GM60" s="534"/>
      <c r="GN60" s="534"/>
      <c r="GO60" s="534"/>
      <c r="GP60" s="534"/>
      <c r="GQ60" s="534"/>
      <c r="GR60" s="534"/>
      <c r="GS60" s="534"/>
      <c r="GT60" s="534"/>
      <c r="GU60" s="534"/>
      <c r="GV60" s="534"/>
      <c r="GW60" s="534"/>
      <c r="GX60" s="534"/>
      <c r="GY60" s="534"/>
      <c r="GZ60" s="534"/>
      <c r="HA60" s="534"/>
      <c r="HB60" s="534"/>
      <c r="HC60" s="534"/>
      <c r="HD60" s="534"/>
      <c r="HE60" s="534"/>
      <c r="HF60" s="534"/>
      <c r="HG60" s="534"/>
      <c r="HH60" s="534"/>
      <c r="HI60" s="534"/>
      <c r="HJ60" s="534"/>
      <c r="HK60" s="534"/>
      <c r="HL60" s="534"/>
      <c r="HM60" s="534"/>
      <c r="HN60" s="534"/>
      <c r="HO60" s="534"/>
      <c r="HP60" s="534"/>
      <c r="HQ60" s="534"/>
      <c r="HR60" s="534"/>
      <c r="HS60" s="534"/>
      <c r="HT60" s="534"/>
      <c r="HU60" s="534"/>
      <c r="HV60" s="534"/>
      <c r="HW60" s="534"/>
      <c r="HX60" s="534"/>
      <c r="HY60" s="534"/>
      <c r="HZ60" s="534"/>
      <c r="IA60" s="534"/>
      <c r="IB60" s="534"/>
      <c r="IC60" s="534"/>
      <c r="ID60" s="534"/>
      <c r="IE60" s="534"/>
      <c r="IF60" s="534"/>
      <c r="IG60" s="534"/>
      <c r="IH60" s="534"/>
      <c r="II60" s="534"/>
      <c r="IJ60" s="534"/>
      <c r="IK60" s="534"/>
      <c r="IL60" s="534"/>
      <c r="IM60" s="534"/>
      <c r="IN60" s="534"/>
      <c r="IO60" s="534"/>
      <c r="IP60" s="534"/>
      <c r="IQ60" s="534"/>
      <c r="IR60" s="534"/>
      <c r="IS60" s="534"/>
      <c r="IT60" s="534"/>
      <c r="IU60" s="534"/>
      <c r="IV60" s="534"/>
      <c r="IW60" s="534"/>
      <c r="IX60" s="534"/>
      <c r="IY60" s="534"/>
      <c r="IZ60" s="534"/>
      <c r="JA60" s="534"/>
      <c r="JB60" s="534"/>
      <c r="JC60" s="534"/>
      <c r="JD60" s="534"/>
      <c r="JE60" s="534"/>
      <c r="JF60" s="534"/>
      <c r="JG60" s="534"/>
      <c r="JH60" s="534"/>
      <c r="JI60" s="534"/>
      <c r="JJ60" s="534"/>
      <c r="JK60" s="534"/>
      <c r="JL60" s="534"/>
      <c r="JM60" s="534"/>
      <c r="JN60" s="534"/>
      <c r="JO60" s="534"/>
      <c r="JP60" s="534"/>
      <c r="JQ60" s="534"/>
      <c r="JR60" s="534"/>
      <c r="JS60" s="534"/>
      <c r="JT60" s="534"/>
      <c r="JU60" s="534"/>
      <c r="JV60" s="534"/>
      <c r="JW60" s="534"/>
      <c r="JX60" s="534"/>
      <c r="JY60" s="534"/>
      <c r="JZ60" s="534"/>
      <c r="KA60" s="534"/>
      <c r="KB60" s="534"/>
      <c r="KC60" s="534"/>
      <c r="KD60" s="534"/>
      <c r="KE60" s="534"/>
      <c r="KF60" s="534"/>
      <c r="KG60" s="534"/>
      <c r="KH60" s="534"/>
      <c r="KI60" s="534"/>
      <c r="KJ60" s="534"/>
      <c r="KK60" s="534"/>
      <c r="KL60" s="534"/>
      <c r="KM60" s="534"/>
      <c r="KN60" s="534"/>
      <c r="KO60" s="534"/>
      <c r="KP60" s="534"/>
      <c r="KQ60" s="534"/>
      <c r="KR60" s="534"/>
      <c r="KS60" s="534"/>
      <c r="KT60" s="534"/>
      <c r="KU60" s="534"/>
      <c r="KV60" s="534"/>
      <c r="KW60" s="534"/>
      <c r="KX60" s="534"/>
      <c r="KY60" s="534"/>
      <c r="KZ60" s="534"/>
      <c r="LA60" s="534"/>
      <c r="LB60" s="534"/>
      <c r="LC60" s="534"/>
      <c r="LD60" s="534"/>
      <c r="LE60" s="534"/>
      <c r="LF60" s="534"/>
      <c r="LG60" s="534"/>
      <c r="LH60" s="534"/>
      <c r="LI60" s="534"/>
      <c r="LJ60" s="534"/>
      <c r="LK60" s="534"/>
      <c r="LL60" s="534"/>
      <c r="LM60" s="534"/>
      <c r="LN60" s="534"/>
      <c r="LO60" s="534"/>
      <c r="LP60" s="534"/>
      <c r="LQ60" s="534"/>
      <c r="LR60" s="534"/>
      <c r="LS60" s="534"/>
      <c r="LT60" s="534"/>
      <c r="LU60" s="534"/>
      <c r="LV60" s="534"/>
      <c r="LW60" s="534"/>
      <c r="LX60" s="534"/>
      <c r="LY60" s="534"/>
      <c r="LZ60" s="534"/>
      <c r="MA60" s="534"/>
      <c r="MB60" s="534"/>
      <c r="MC60" s="534"/>
      <c r="MD60" s="534"/>
      <c r="ME60" s="534"/>
      <c r="MF60" s="534"/>
      <c r="MG60" s="534"/>
      <c r="MH60" s="534"/>
      <c r="MI60" s="534"/>
      <c r="MJ60" s="534"/>
      <c r="MK60" s="534"/>
      <c r="ML60" s="534"/>
      <c r="MM60" s="534"/>
      <c r="MN60" s="534"/>
      <c r="MO60" s="534"/>
      <c r="MP60" s="534"/>
      <c r="MQ60" s="534"/>
      <c r="MR60" s="534"/>
      <c r="MS60" s="534"/>
      <c r="MT60" s="534"/>
      <c r="MU60" s="534"/>
      <c r="MV60" s="534"/>
      <c r="MW60" s="534"/>
      <c r="MX60" s="534"/>
      <c r="MY60" s="534"/>
      <c r="MZ60" s="534"/>
      <c r="NA60" s="534"/>
      <c r="NB60" s="534"/>
      <c r="NC60" s="534"/>
      <c r="ND60" s="534"/>
      <c r="NE60" s="534"/>
      <c r="NF60" s="534"/>
      <c r="NG60" s="534"/>
      <c r="NH60" s="534"/>
      <c r="NI60" s="534"/>
      <c r="NJ60" s="534"/>
      <c r="NK60" s="534"/>
      <c r="NL60" s="534"/>
      <c r="NM60" s="534"/>
      <c r="NN60" s="534"/>
      <c r="NO60" s="534"/>
      <c r="NP60" s="534"/>
      <c r="NQ60" s="534"/>
      <c r="NR60" s="534"/>
      <c r="NS60" s="534"/>
      <c r="NT60" s="534"/>
      <c r="NU60" s="534"/>
      <c r="NV60" s="534"/>
      <c r="NW60" s="534"/>
      <c r="NX60" s="534"/>
      <c r="NY60" s="534"/>
      <c r="NZ60" s="534"/>
      <c r="OA60" s="534"/>
      <c r="OB60" s="534"/>
      <c r="OC60" s="534"/>
      <c r="OD60" s="534"/>
      <c r="OE60" s="534"/>
      <c r="OF60" s="534"/>
      <c r="OG60" s="534"/>
      <c r="OH60" s="534"/>
      <c r="OI60" s="534"/>
      <c r="OJ60" s="534"/>
      <c r="OK60" s="534"/>
      <c r="OL60" s="534"/>
      <c r="OM60" s="534"/>
      <c r="ON60" s="534"/>
      <c r="OO60" s="534"/>
      <c r="OP60" s="534"/>
      <c r="OQ60" s="534"/>
      <c r="OR60" s="534"/>
      <c r="OS60" s="534"/>
      <c r="OT60" s="534"/>
      <c r="OU60" s="534"/>
      <c r="OV60" s="534"/>
      <c r="OW60" s="534"/>
      <c r="OX60" s="534"/>
      <c r="OY60" s="534"/>
      <c r="OZ60" s="534"/>
      <c r="PA60" s="534"/>
      <c r="PB60" s="534"/>
      <c r="PC60" s="534"/>
      <c r="PD60" s="534"/>
      <c r="PE60" s="534"/>
      <c r="PF60" s="534"/>
      <c r="PG60" s="534"/>
      <c r="PH60" s="534"/>
      <c r="PI60" s="534"/>
      <c r="PJ60" s="534"/>
      <c r="PK60" s="534"/>
      <c r="PL60" s="534"/>
      <c r="PM60" s="534"/>
      <c r="PN60" s="534"/>
      <c r="PO60" s="534"/>
      <c r="PP60" s="534"/>
      <c r="PQ60" s="534"/>
      <c r="PR60" s="534"/>
      <c r="PS60" s="534"/>
      <c r="PT60" s="534"/>
      <c r="PU60" s="534"/>
      <c r="PV60" s="534"/>
      <c r="PW60" s="534"/>
      <c r="PX60" s="534"/>
      <c r="PY60" s="534"/>
      <c r="PZ60" s="534"/>
      <c r="QA60" s="534"/>
      <c r="QB60" s="534"/>
      <c r="QC60" s="534"/>
      <c r="QD60" s="534"/>
      <c r="QE60" s="534"/>
      <c r="QF60" s="534"/>
      <c r="QG60" s="534"/>
      <c r="QH60" s="534"/>
      <c r="QI60" s="534"/>
      <c r="QJ60" s="534"/>
      <c r="QK60" s="534"/>
      <c r="QL60" s="534"/>
      <c r="QM60" s="534"/>
      <c r="QN60" s="534"/>
      <c r="QO60" s="534"/>
      <c r="QP60" s="534"/>
      <c r="QQ60" s="534"/>
    </row>
    <row r="61" spans="1:459" s="560" customFormat="1" ht="46.5">
      <c r="A61" s="559" t="s">
        <v>892</v>
      </c>
      <c r="B61" s="329" t="s">
        <v>994</v>
      </c>
      <c r="C61" s="540" t="s">
        <v>61</v>
      </c>
      <c r="D61" s="540" t="s">
        <v>61</v>
      </c>
      <c r="E61" s="540" t="s">
        <v>61</v>
      </c>
      <c r="F61" s="540" t="s">
        <v>61</v>
      </c>
      <c r="G61" s="540" t="s">
        <v>61</v>
      </c>
      <c r="H61" s="540" t="s">
        <v>61</v>
      </c>
      <c r="I61" s="540" t="s">
        <v>61</v>
      </c>
      <c r="J61" s="540" t="s">
        <v>61</v>
      </c>
      <c r="K61" s="540" t="s">
        <v>61</v>
      </c>
      <c r="L61" s="540" t="s">
        <v>61</v>
      </c>
      <c r="M61" s="540" t="s">
        <v>61</v>
      </c>
      <c r="N61" s="540" t="s">
        <v>61</v>
      </c>
      <c r="O61" s="540" t="s">
        <v>61</v>
      </c>
      <c r="P61" s="540" t="s">
        <v>1012</v>
      </c>
      <c r="Q61" s="558">
        <f t="shared" si="12"/>
        <v>3.5049999999999999</v>
      </c>
      <c r="R61" s="558">
        <v>0</v>
      </c>
      <c r="S61" s="558">
        <v>3.5049999999999999</v>
      </c>
      <c r="T61" s="558">
        <v>0</v>
      </c>
      <c r="U61" s="558">
        <v>0</v>
      </c>
      <c r="V61" s="558">
        <v>0</v>
      </c>
      <c r="W61" s="558">
        <v>0</v>
      </c>
      <c r="X61" s="558">
        <v>0</v>
      </c>
      <c r="Y61" s="558">
        <v>0</v>
      </c>
      <c r="Z61" s="558">
        <v>0</v>
      </c>
      <c r="AA61" s="558">
        <v>0</v>
      </c>
      <c r="AB61" s="558">
        <v>0</v>
      </c>
      <c r="AC61" s="558">
        <v>0</v>
      </c>
      <c r="AD61" s="558">
        <v>0</v>
      </c>
      <c r="AE61" s="558">
        <v>0</v>
      </c>
      <c r="AF61" s="558">
        <v>0</v>
      </c>
      <c r="AG61" s="558">
        <v>0</v>
      </c>
      <c r="AH61" s="558">
        <v>0</v>
      </c>
      <c r="AI61" s="558">
        <v>0</v>
      </c>
      <c r="AJ61" s="534"/>
      <c r="AK61" s="534"/>
      <c r="AL61" s="534"/>
      <c r="AM61" s="534"/>
      <c r="AN61" s="534"/>
      <c r="AO61" s="534"/>
      <c r="AP61" s="534"/>
      <c r="AQ61" s="534"/>
      <c r="AR61" s="534"/>
      <c r="AS61" s="534"/>
      <c r="AT61" s="534"/>
      <c r="AU61" s="534"/>
      <c r="AV61" s="534"/>
      <c r="AW61" s="534"/>
      <c r="AX61" s="534"/>
      <c r="AY61" s="534"/>
      <c r="AZ61" s="534"/>
      <c r="BA61" s="534"/>
      <c r="BB61" s="534"/>
      <c r="BC61" s="534"/>
      <c r="BD61" s="534"/>
      <c r="BE61" s="534"/>
      <c r="BF61" s="534"/>
      <c r="BG61" s="534"/>
      <c r="BH61" s="534"/>
      <c r="BI61" s="534"/>
      <c r="BJ61" s="534"/>
      <c r="BK61" s="534"/>
      <c r="BL61" s="534"/>
      <c r="BM61" s="534"/>
      <c r="BN61" s="534"/>
      <c r="BO61" s="534"/>
      <c r="BP61" s="534"/>
      <c r="BQ61" s="534"/>
      <c r="BR61" s="534"/>
      <c r="BS61" s="534"/>
      <c r="BT61" s="534"/>
      <c r="BU61" s="534"/>
      <c r="BV61" s="534"/>
      <c r="BW61" s="534"/>
      <c r="BX61" s="534"/>
      <c r="BY61" s="534"/>
      <c r="BZ61" s="534"/>
      <c r="CA61" s="534"/>
      <c r="CB61" s="534"/>
      <c r="CC61" s="534"/>
      <c r="CD61" s="534"/>
      <c r="CE61" s="534"/>
      <c r="CF61" s="534"/>
      <c r="CG61" s="534"/>
      <c r="CH61" s="534"/>
      <c r="CI61" s="534"/>
      <c r="CJ61" s="534"/>
      <c r="CK61" s="534"/>
      <c r="CL61" s="534"/>
      <c r="CM61" s="534"/>
      <c r="CN61" s="534"/>
      <c r="CO61" s="534"/>
      <c r="CP61" s="534"/>
      <c r="CQ61" s="534"/>
      <c r="CR61" s="534"/>
      <c r="CS61" s="534"/>
      <c r="CT61" s="534"/>
      <c r="CU61" s="534"/>
      <c r="CV61" s="534"/>
      <c r="CW61" s="534"/>
      <c r="CX61" s="534"/>
      <c r="CY61" s="534"/>
      <c r="CZ61" s="534"/>
      <c r="DA61" s="534"/>
      <c r="DB61" s="534"/>
      <c r="DC61" s="534"/>
      <c r="DD61" s="534"/>
      <c r="DE61" s="534"/>
      <c r="DF61" s="534"/>
      <c r="DG61" s="534"/>
      <c r="DH61" s="534"/>
      <c r="DI61" s="534"/>
      <c r="DJ61" s="534"/>
      <c r="DK61" s="534"/>
      <c r="DL61" s="534"/>
      <c r="DM61" s="534"/>
      <c r="DN61" s="534"/>
      <c r="DO61" s="534"/>
      <c r="DP61" s="534"/>
      <c r="DQ61" s="534"/>
      <c r="DR61" s="534"/>
      <c r="DS61" s="534"/>
      <c r="DT61" s="534"/>
      <c r="DU61" s="534"/>
      <c r="DV61" s="534"/>
      <c r="DW61" s="534"/>
      <c r="DX61" s="534"/>
      <c r="DY61" s="534"/>
      <c r="DZ61" s="534"/>
      <c r="EA61" s="534"/>
      <c r="EB61" s="534"/>
      <c r="EC61" s="534"/>
      <c r="ED61" s="534"/>
      <c r="EE61" s="534"/>
      <c r="EF61" s="534"/>
      <c r="EG61" s="534"/>
      <c r="EH61" s="534"/>
      <c r="EI61" s="534"/>
      <c r="EJ61" s="534"/>
      <c r="EK61" s="534"/>
      <c r="EL61" s="534"/>
      <c r="EM61" s="534"/>
      <c r="EN61" s="534"/>
      <c r="EO61" s="534"/>
      <c r="EP61" s="534"/>
      <c r="EQ61" s="534"/>
      <c r="ER61" s="534"/>
      <c r="ES61" s="534"/>
      <c r="ET61" s="534"/>
      <c r="EU61" s="534"/>
      <c r="EV61" s="534"/>
      <c r="EW61" s="534"/>
      <c r="EX61" s="534"/>
      <c r="EY61" s="534"/>
      <c r="EZ61" s="534"/>
      <c r="FA61" s="534"/>
      <c r="FB61" s="534"/>
      <c r="FC61" s="534"/>
      <c r="FD61" s="534"/>
      <c r="FE61" s="534"/>
      <c r="FF61" s="534"/>
      <c r="FG61" s="534"/>
      <c r="FH61" s="534"/>
      <c r="FI61" s="534"/>
      <c r="FJ61" s="534"/>
      <c r="FK61" s="534"/>
      <c r="FL61" s="534"/>
      <c r="FM61" s="534"/>
      <c r="FN61" s="534"/>
      <c r="FO61" s="534"/>
      <c r="FP61" s="534"/>
      <c r="FQ61" s="534"/>
      <c r="FR61" s="534"/>
      <c r="FS61" s="534"/>
      <c r="FT61" s="534"/>
      <c r="FU61" s="534"/>
      <c r="FV61" s="534"/>
      <c r="FW61" s="534"/>
      <c r="FX61" s="534"/>
      <c r="FY61" s="534"/>
      <c r="FZ61" s="534"/>
      <c r="GA61" s="534"/>
      <c r="GB61" s="534"/>
      <c r="GC61" s="534"/>
      <c r="GD61" s="534"/>
      <c r="GE61" s="534"/>
      <c r="GF61" s="534"/>
      <c r="GG61" s="534"/>
      <c r="GH61" s="534"/>
      <c r="GI61" s="534"/>
      <c r="GJ61" s="534"/>
      <c r="GK61" s="534"/>
      <c r="GL61" s="534"/>
      <c r="GM61" s="534"/>
      <c r="GN61" s="534"/>
      <c r="GO61" s="534"/>
      <c r="GP61" s="534"/>
      <c r="GQ61" s="534"/>
      <c r="GR61" s="534"/>
      <c r="GS61" s="534"/>
      <c r="GT61" s="534"/>
      <c r="GU61" s="534"/>
      <c r="GV61" s="534"/>
      <c r="GW61" s="534"/>
      <c r="GX61" s="534"/>
      <c r="GY61" s="534"/>
      <c r="GZ61" s="534"/>
      <c r="HA61" s="534"/>
      <c r="HB61" s="534"/>
      <c r="HC61" s="534"/>
      <c r="HD61" s="534"/>
      <c r="HE61" s="534"/>
      <c r="HF61" s="534"/>
      <c r="HG61" s="534"/>
      <c r="HH61" s="534"/>
      <c r="HI61" s="534"/>
      <c r="HJ61" s="534"/>
      <c r="HK61" s="534"/>
      <c r="HL61" s="534"/>
      <c r="HM61" s="534"/>
      <c r="HN61" s="534"/>
      <c r="HO61" s="534"/>
      <c r="HP61" s="534"/>
      <c r="HQ61" s="534"/>
      <c r="HR61" s="534"/>
      <c r="HS61" s="534"/>
      <c r="HT61" s="534"/>
      <c r="HU61" s="534"/>
      <c r="HV61" s="534"/>
      <c r="HW61" s="534"/>
      <c r="HX61" s="534"/>
      <c r="HY61" s="534"/>
      <c r="HZ61" s="534"/>
      <c r="IA61" s="534"/>
      <c r="IB61" s="534"/>
      <c r="IC61" s="534"/>
      <c r="ID61" s="534"/>
      <c r="IE61" s="534"/>
      <c r="IF61" s="534"/>
      <c r="IG61" s="534"/>
      <c r="IH61" s="534"/>
      <c r="II61" s="534"/>
      <c r="IJ61" s="534"/>
      <c r="IK61" s="534"/>
      <c r="IL61" s="534"/>
      <c r="IM61" s="534"/>
      <c r="IN61" s="534"/>
      <c r="IO61" s="534"/>
      <c r="IP61" s="534"/>
      <c r="IQ61" s="534"/>
      <c r="IR61" s="534"/>
      <c r="IS61" s="534"/>
      <c r="IT61" s="534"/>
      <c r="IU61" s="534"/>
      <c r="IV61" s="534"/>
      <c r="IW61" s="534"/>
      <c r="IX61" s="534"/>
      <c r="IY61" s="534"/>
      <c r="IZ61" s="534"/>
      <c r="JA61" s="534"/>
      <c r="JB61" s="534"/>
      <c r="JC61" s="534"/>
      <c r="JD61" s="534"/>
      <c r="JE61" s="534"/>
      <c r="JF61" s="534"/>
      <c r="JG61" s="534"/>
      <c r="JH61" s="534"/>
      <c r="JI61" s="534"/>
      <c r="JJ61" s="534"/>
      <c r="JK61" s="534"/>
      <c r="JL61" s="534"/>
      <c r="JM61" s="534"/>
      <c r="JN61" s="534"/>
      <c r="JO61" s="534"/>
      <c r="JP61" s="534"/>
      <c r="JQ61" s="534"/>
      <c r="JR61" s="534"/>
      <c r="JS61" s="534"/>
      <c r="JT61" s="534"/>
      <c r="JU61" s="534"/>
      <c r="JV61" s="534"/>
      <c r="JW61" s="534"/>
      <c r="JX61" s="534"/>
      <c r="JY61" s="534"/>
      <c r="JZ61" s="534"/>
      <c r="KA61" s="534"/>
      <c r="KB61" s="534"/>
      <c r="KC61" s="534"/>
      <c r="KD61" s="534"/>
      <c r="KE61" s="534"/>
      <c r="KF61" s="534"/>
      <c r="KG61" s="534"/>
      <c r="KH61" s="534"/>
      <c r="KI61" s="534"/>
      <c r="KJ61" s="534"/>
      <c r="KK61" s="534"/>
      <c r="KL61" s="534"/>
      <c r="KM61" s="534"/>
      <c r="KN61" s="534"/>
      <c r="KO61" s="534"/>
      <c r="KP61" s="534"/>
      <c r="KQ61" s="534"/>
      <c r="KR61" s="534"/>
      <c r="KS61" s="534"/>
      <c r="KT61" s="534"/>
      <c r="KU61" s="534"/>
      <c r="KV61" s="534"/>
      <c r="KW61" s="534"/>
      <c r="KX61" s="534"/>
      <c r="KY61" s="534"/>
      <c r="KZ61" s="534"/>
      <c r="LA61" s="534"/>
      <c r="LB61" s="534"/>
      <c r="LC61" s="534"/>
      <c r="LD61" s="534"/>
      <c r="LE61" s="534"/>
      <c r="LF61" s="534"/>
      <c r="LG61" s="534"/>
      <c r="LH61" s="534"/>
      <c r="LI61" s="534"/>
      <c r="LJ61" s="534"/>
      <c r="LK61" s="534"/>
      <c r="LL61" s="534"/>
      <c r="LM61" s="534"/>
      <c r="LN61" s="534"/>
      <c r="LO61" s="534"/>
      <c r="LP61" s="534"/>
      <c r="LQ61" s="534"/>
      <c r="LR61" s="534"/>
      <c r="LS61" s="534"/>
      <c r="LT61" s="534"/>
      <c r="LU61" s="534"/>
      <c r="LV61" s="534"/>
      <c r="LW61" s="534"/>
      <c r="LX61" s="534"/>
      <c r="LY61" s="534"/>
      <c r="LZ61" s="534"/>
      <c r="MA61" s="534"/>
      <c r="MB61" s="534"/>
      <c r="MC61" s="534"/>
      <c r="MD61" s="534"/>
      <c r="ME61" s="534"/>
      <c r="MF61" s="534"/>
      <c r="MG61" s="534"/>
      <c r="MH61" s="534"/>
      <c r="MI61" s="534"/>
      <c r="MJ61" s="534"/>
      <c r="MK61" s="534"/>
      <c r="ML61" s="534"/>
      <c r="MM61" s="534"/>
      <c r="MN61" s="534"/>
      <c r="MO61" s="534"/>
      <c r="MP61" s="534"/>
      <c r="MQ61" s="534"/>
      <c r="MR61" s="534"/>
      <c r="MS61" s="534"/>
      <c r="MT61" s="534"/>
      <c r="MU61" s="534"/>
      <c r="MV61" s="534"/>
      <c r="MW61" s="534"/>
      <c r="MX61" s="534"/>
      <c r="MY61" s="534"/>
      <c r="MZ61" s="534"/>
      <c r="NA61" s="534"/>
      <c r="NB61" s="534"/>
      <c r="NC61" s="534"/>
      <c r="ND61" s="534"/>
      <c r="NE61" s="534"/>
      <c r="NF61" s="534"/>
      <c r="NG61" s="534"/>
      <c r="NH61" s="534"/>
      <c r="NI61" s="534"/>
      <c r="NJ61" s="534"/>
      <c r="NK61" s="534"/>
      <c r="NL61" s="534"/>
      <c r="NM61" s="534"/>
      <c r="NN61" s="534"/>
      <c r="NO61" s="534"/>
      <c r="NP61" s="534"/>
      <c r="NQ61" s="534"/>
      <c r="NR61" s="534"/>
      <c r="NS61" s="534"/>
      <c r="NT61" s="534"/>
      <c r="NU61" s="534"/>
      <c r="NV61" s="534"/>
      <c r="NW61" s="534"/>
      <c r="NX61" s="534"/>
      <c r="NY61" s="534"/>
      <c r="NZ61" s="534"/>
      <c r="OA61" s="534"/>
      <c r="OB61" s="534"/>
      <c r="OC61" s="534"/>
      <c r="OD61" s="534"/>
      <c r="OE61" s="534"/>
      <c r="OF61" s="534"/>
      <c r="OG61" s="534"/>
      <c r="OH61" s="534"/>
      <c r="OI61" s="534"/>
      <c r="OJ61" s="534"/>
      <c r="OK61" s="534"/>
      <c r="OL61" s="534"/>
      <c r="OM61" s="534"/>
      <c r="ON61" s="534"/>
      <c r="OO61" s="534"/>
      <c r="OP61" s="534"/>
      <c r="OQ61" s="534"/>
      <c r="OR61" s="534"/>
      <c r="OS61" s="534"/>
      <c r="OT61" s="534"/>
      <c r="OU61" s="534"/>
      <c r="OV61" s="534"/>
      <c r="OW61" s="534"/>
      <c r="OX61" s="534"/>
      <c r="OY61" s="534"/>
      <c r="OZ61" s="534"/>
      <c r="PA61" s="534"/>
      <c r="PB61" s="534"/>
      <c r="PC61" s="534"/>
      <c r="PD61" s="534"/>
      <c r="PE61" s="534"/>
      <c r="PF61" s="534"/>
      <c r="PG61" s="534"/>
      <c r="PH61" s="534"/>
      <c r="PI61" s="534"/>
      <c r="PJ61" s="534"/>
      <c r="PK61" s="534"/>
      <c r="PL61" s="534"/>
      <c r="PM61" s="534"/>
      <c r="PN61" s="534"/>
      <c r="PO61" s="534"/>
      <c r="PP61" s="534"/>
      <c r="PQ61" s="534"/>
      <c r="PR61" s="534"/>
      <c r="PS61" s="534"/>
      <c r="PT61" s="534"/>
      <c r="PU61" s="534"/>
      <c r="PV61" s="534"/>
      <c r="PW61" s="534"/>
      <c r="PX61" s="534"/>
      <c r="PY61" s="534"/>
      <c r="PZ61" s="534"/>
      <c r="QA61" s="534"/>
      <c r="QB61" s="534"/>
      <c r="QC61" s="534"/>
      <c r="QD61" s="534"/>
      <c r="QE61" s="534"/>
      <c r="QF61" s="534"/>
      <c r="QG61" s="534"/>
      <c r="QH61" s="534"/>
      <c r="QI61" s="534"/>
      <c r="QJ61" s="534"/>
      <c r="QK61" s="534"/>
      <c r="QL61" s="534"/>
      <c r="QM61" s="534"/>
      <c r="QN61" s="534"/>
      <c r="QO61" s="534"/>
      <c r="QP61" s="534"/>
      <c r="QQ61" s="534"/>
    </row>
    <row r="62" spans="1:459" s="560" customFormat="1" ht="69.75">
      <c r="A62" s="559" t="s">
        <v>893</v>
      </c>
      <c r="B62" s="329" t="s">
        <v>1153</v>
      </c>
      <c r="C62" s="540" t="s">
        <v>61</v>
      </c>
      <c r="D62" s="540" t="s">
        <v>61</v>
      </c>
      <c r="E62" s="540" t="s">
        <v>61</v>
      </c>
      <c r="F62" s="540" t="s">
        <v>61</v>
      </c>
      <c r="G62" s="540" t="s">
        <v>61</v>
      </c>
      <c r="H62" s="540" t="s">
        <v>61</v>
      </c>
      <c r="I62" s="540" t="s">
        <v>61</v>
      </c>
      <c r="J62" s="540" t="s">
        <v>61</v>
      </c>
      <c r="K62" s="540" t="s">
        <v>61</v>
      </c>
      <c r="L62" s="540" t="s">
        <v>61</v>
      </c>
      <c r="M62" s="540" t="s">
        <v>61</v>
      </c>
      <c r="N62" s="540" t="s">
        <v>61</v>
      </c>
      <c r="O62" s="540" t="s">
        <v>61</v>
      </c>
      <c r="P62" s="540" t="s">
        <v>1013</v>
      </c>
      <c r="Q62" s="558">
        <v>3.1030000000000002</v>
      </c>
      <c r="R62" s="558">
        <v>0</v>
      </c>
      <c r="S62" s="558">
        <v>3.1030000000000002</v>
      </c>
      <c r="T62" s="558">
        <v>0</v>
      </c>
      <c r="U62" s="542"/>
      <c r="V62" s="738"/>
      <c r="W62" s="738"/>
      <c r="X62" s="738"/>
      <c r="Y62" s="738"/>
      <c r="Z62" s="738"/>
      <c r="AA62" s="738"/>
      <c r="AB62" s="738"/>
      <c r="AC62" s="738"/>
      <c r="AD62" s="738"/>
      <c r="AE62" s="738"/>
      <c r="AF62" s="738"/>
      <c r="AG62" s="738"/>
      <c r="AH62" s="738"/>
      <c r="AI62" s="738"/>
      <c r="AJ62" s="534"/>
      <c r="AK62" s="534"/>
      <c r="AL62" s="534"/>
      <c r="AM62" s="534"/>
      <c r="AN62" s="534"/>
      <c r="AO62" s="534"/>
      <c r="AP62" s="534"/>
      <c r="AQ62" s="534"/>
      <c r="AR62" s="534"/>
      <c r="AS62" s="534"/>
      <c r="AT62" s="534"/>
      <c r="AU62" s="534"/>
      <c r="AV62" s="534"/>
      <c r="AW62" s="534"/>
      <c r="AX62" s="534"/>
      <c r="AY62" s="534"/>
      <c r="AZ62" s="534"/>
      <c r="BA62" s="534"/>
      <c r="BB62" s="534"/>
      <c r="BC62" s="534"/>
      <c r="BD62" s="534"/>
      <c r="BE62" s="534"/>
      <c r="BF62" s="534"/>
      <c r="BG62" s="534"/>
      <c r="BH62" s="534"/>
      <c r="BI62" s="534"/>
      <c r="BJ62" s="534"/>
      <c r="BK62" s="534"/>
      <c r="BL62" s="534"/>
      <c r="BM62" s="534"/>
      <c r="BN62" s="534"/>
      <c r="BO62" s="534"/>
      <c r="BP62" s="534"/>
      <c r="BQ62" s="534"/>
      <c r="BR62" s="534"/>
      <c r="BS62" s="534"/>
      <c r="BT62" s="534"/>
      <c r="BU62" s="534"/>
      <c r="BV62" s="534"/>
      <c r="BW62" s="534"/>
      <c r="BX62" s="534"/>
      <c r="BY62" s="534"/>
      <c r="BZ62" s="534"/>
      <c r="CA62" s="534"/>
      <c r="CB62" s="534"/>
      <c r="CC62" s="534"/>
      <c r="CD62" s="534"/>
      <c r="CE62" s="534"/>
      <c r="CF62" s="534"/>
      <c r="CG62" s="534"/>
      <c r="CH62" s="534"/>
      <c r="CI62" s="534"/>
      <c r="CJ62" s="534"/>
      <c r="CK62" s="534"/>
      <c r="CL62" s="534"/>
      <c r="CM62" s="534"/>
      <c r="CN62" s="534"/>
      <c r="CO62" s="534"/>
      <c r="CP62" s="534"/>
      <c r="CQ62" s="534"/>
      <c r="CR62" s="534"/>
      <c r="CS62" s="534"/>
      <c r="CT62" s="534"/>
      <c r="CU62" s="534"/>
      <c r="CV62" s="534"/>
      <c r="CW62" s="534"/>
      <c r="CX62" s="534"/>
      <c r="CY62" s="534"/>
      <c r="CZ62" s="534"/>
      <c r="DA62" s="534"/>
      <c r="DB62" s="534"/>
      <c r="DC62" s="534"/>
      <c r="DD62" s="534"/>
      <c r="DE62" s="534"/>
      <c r="DF62" s="534"/>
      <c r="DG62" s="534"/>
      <c r="DH62" s="534"/>
      <c r="DI62" s="534"/>
      <c r="DJ62" s="534"/>
      <c r="DK62" s="534"/>
      <c r="DL62" s="534"/>
      <c r="DM62" s="534"/>
      <c r="DN62" s="534"/>
      <c r="DO62" s="534"/>
      <c r="DP62" s="534"/>
      <c r="DQ62" s="534"/>
      <c r="DR62" s="534"/>
      <c r="DS62" s="534"/>
      <c r="DT62" s="534"/>
      <c r="DU62" s="534"/>
      <c r="DV62" s="534"/>
      <c r="DW62" s="534"/>
      <c r="DX62" s="534"/>
      <c r="DY62" s="534"/>
      <c r="DZ62" s="534"/>
      <c r="EA62" s="534"/>
      <c r="EB62" s="534"/>
      <c r="EC62" s="534"/>
      <c r="ED62" s="534"/>
      <c r="EE62" s="534"/>
      <c r="EF62" s="534"/>
      <c r="EG62" s="534"/>
      <c r="EH62" s="534"/>
      <c r="EI62" s="534"/>
      <c r="EJ62" s="534"/>
      <c r="EK62" s="534"/>
      <c r="EL62" s="534"/>
      <c r="EM62" s="534"/>
      <c r="EN62" s="534"/>
      <c r="EO62" s="534"/>
      <c r="EP62" s="534"/>
      <c r="EQ62" s="534"/>
      <c r="ER62" s="534"/>
      <c r="ES62" s="534"/>
      <c r="ET62" s="534"/>
      <c r="EU62" s="534"/>
      <c r="EV62" s="534"/>
      <c r="EW62" s="534"/>
      <c r="EX62" s="534"/>
      <c r="EY62" s="534"/>
      <c r="EZ62" s="534"/>
      <c r="FA62" s="534"/>
      <c r="FB62" s="534"/>
      <c r="FC62" s="534"/>
      <c r="FD62" s="534"/>
      <c r="FE62" s="534"/>
      <c r="FF62" s="534"/>
      <c r="FG62" s="534"/>
      <c r="FH62" s="534"/>
      <c r="FI62" s="534"/>
      <c r="FJ62" s="534"/>
      <c r="FK62" s="534"/>
      <c r="FL62" s="534"/>
      <c r="FM62" s="534"/>
      <c r="FN62" s="534"/>
      <c r="FO62" s="534"/>
      <c r="FP62" s="534"/>
      <c r="FQ62" s="534"/>
      <c r="FR62" s="534"/>
      <c r="FS62" s="534"/>
      <c r="FT62" s="534"/>
      <c r="FU62" s="534"/>
      <c r="FV62" s="534"/>
      <c r="FW62" s="534"/>
      <c r="FX62" s="534"/>
      <c r="FY62" s="534"/>
      <c r="FZ62" s="534"/>
      <c r="GA62" s="534"/>
      <c r="GB62" s="534"/>
      <c r="GC62" s="534"/>
      <c r="GD62" s="534"/>
      <c r="GE62" s="534"/>
      <c r="GF62" s="534"/>
      <c r="GG62" s="534"/>
      <c r="GH62" s="534"/>
      <c r="GI62" s="534"/>
      <c r="GJ62" s="534"/>
      <c r="GK62" s="534"/>
      <c r="GL62" s="534"/>
      <c r="GM62" s="534"/>
      <c r="GN62" s="534"/>
      <c r="GO62" s="534"/>
      <c r="GP62" s="534"/>
      <c r="GQ62" s="534"/>
      <c r="GR62" s="534"/>
      <c r="GS62" s="534"/>
      <c r="GT62" s="534"/>
      <c r="GU62" s="534"/>
      <c r="GV62" s="534"/>
      <c r="GW62" s="534"/>
      <c r="GX62" s="534"/>
      <c r="GY62" s="534"/>
      <c r="GZ62" s="534"/>
      <c r="HA62" s="534"/>
      <c r="HB62" s="534"/>
      <c r="HC62" s="534"/>
      <c r="HD62" s="534"/>
      <c r="HE62" s="534"/>
      <c r="HF62" s="534"/>
      <c r="HG62" s="534"/>
      <c r="HH62" s="534"/>
      <c r="HI62" s="534"/>
      <c r="HJ62" s="534"/>
      <c r="HK62" s="534"/>
      <c r="HL62" s="534"/>
      <c r="HM62" s="534"/>
      <c r="HN62" s="534"/>
      <c r="HO62" s="534"/>
      <c r="HP62" s="534"/>
      <c r="HQ62" s="534"/>
      <c r="HR62" s="534"/>
      <c r="HS62" s="534"/>
      <c r="HT62" s="534"/>
      <c r="HU62" s="534"/>
      <c r="HV62" s="534"/>
      <c r="HW62" s="534"/>
      <c r="HX62" s="534"/>
      <c r="HY62" s="534"/>
      <c r="HZ62" s="534"/>
      <c r="IA62" s="534"/>
      <c r="IB62" s="534"/>
      <c r="IC62" s="534"/>
      <c r="ID62" s="534"/>
      <c r="IE62" s="534"/>
      <c r="IF62" s="534"/>
      <c r="IG62" s="534"/>
      <c r="IH62" s="534"/>
      <c r="II62" s="534"/>
      <c r="IJ62" s="534"/>
      <c r="IK62" s="534"/>
      <c r="IL62" s="534"/>
      <c r="IM62" s="534"/>
      <c r="IN62" s="534"/>
      <c r="IO62" s="534"/>
      <c r="IP62" s="534"/>
      <c r="IQ62" s="534"/>
      <c r="IR62" s="534"/>
      <c r="IS62" s="534"/>
      <c r="IT62" s="534"/>
      <c r="IU62" s="534"/>
      <c r="IV62" s="534"/>
      <c r="IW62" s="534"/>
      <c r="IX62" s="534"/>
      <c r="IY62" s="534"/>
      <c r="IZ62" s="534"/>
      <c r="JA62" s="534"/>
      <c r="JB62" s="534"/>
      <c r="JC62" s="534"/>
      <c r="JD62" s="534"/>
      <c r="JE62" s="534"/>
      <c r="JF62" s="534"/>
      <c r="JG62" s="534"/>
      <c r="JH62" s="534"/>
      <c r="JI62" s="534"/>
      <c r="JJ62" s="534"/>
      <c r="JK62" s="534"/>
      <c r="JL62" s="534"/>
      <c r="JM62" s="534"/>
      <c r="JN62" s="534"/>
      <c r="JO62" s="534"/>
      <c r="JP62" s="534"/>
      <c r="JQ62" s="534"/>
      <c r="JR62" s="534"/>
      <c r="JS62" s="534"/>
      <c r="JT62" s="534"/>
      <c r="JU62" s="534"/>
      <c r="JV62" s="534"/>
      <c r="JW62" s="534"/>
      <c r="JX62" s="534"/>
      <c r="JY62" s="534"/>
      <c r="JZ62" s="534"/>
      <c r="KA62" s="534"/>
      <c r="KB62" s="534"/>
      <c r="KC62" s="534"/>
      <c r="KD62" s="534"/>
      <c r="KE62" s="534"/>
      <c r="KF62" s="534"/>
      <c r="KG62" s="534"/>
      <c r="KH62" s="534"/>
      <c r="KI62" s="534"/>
      <c r="KJ62" s="534"/>
      <c r="KK62" s="534"/>
      <c r="KL62" s="534"/>
      <c r="KM62" s="534"/>
      <c r="KN62" s="534"/>
      <c r="KO62" s="534"/>
      <c r="KP62" s="534"/>
      <c r="KQ62" s="534"/>
      <c r="KR62" s="534"/>
      <c r="KS62" s="534"/>
      <c r="KT62" s="534"/>
      <c r="KU62" s="534"/>
      <c r="KV62" s="534"/>
      <c r="KW62" s="534"/>
      <c r="KX62" s="534"/>
      <c r="KY62" s="534"/>
      <c r="KZ62" s="534"/>
      <c r="LA62" s="534"/>
      <c r="LB62" s="534"/>
      <c r="LC62" s="534"/>
      <c r="LD62" s="534"/>
      <c r="LE62" s="534"/>
      <c r="LF62" s="534"/>
      <c r="LG62" s="534"/>
      <c r="LH62" s="534"/>
      <c r="LI62" s="534"/>
      <c r="LJ62" s="534"/>
      <c r="LK62" s="534"/>
      <c r="LL62" s="534"/>
      <c r="LM62" s="534"/>
      <c r="LN62" s="534"/>
      <c r="LO62" s="534"/>
      <c r="LP62" s="534"/>
      <c r="LQ62" s="534"/>
      <c r="LR62" s="534"/>
      <c r="LS62" s="534"/>
      <c r="LT62" s="534"/>
      <c r="LU62" s="534"/>
      <c r="LV62" s="534"/>
      <c r="LW62" s="534"/>
      <c r="LX62" s="534"/>
      <c r="LY62" s="534"/>
      <c r="LZ62" s="534"/>
      <c r="MA62" s="534"/>
      <c r="MB62" s="534"/>
      <c r="MC62" s="534"/>
      <c r="MD62" s="534"/>
      <c r="ME62" s="534"/>
      <c r="MF62" s="534"/>
      <c r="MG62" s="534"/>
      <c r="MH62" s="534"/>
      <c r="MI62" s="534"/>
      <c r="MJ62" s="534"/>
      <c r="MK62" s="534"/>
      <c r="ML62" s="534"/>
      <c r="MM62" s="534"/>
      <c r="MN62" s="534"/>
      <c r="MO62" s="534"/>
      <c r="MP62" s="534"/>
      <c r="MQ62" s="534"/>
      <c r="MR62" s="534"/>
      <c r="MS62" s="534"/>
      <c r="MT62" s="534"/>
      <c r="MU62" s="534"/>
      <c r="MV62" s="534"/>
      <c r="MW62" s="534"/>
      <c r="MX62" s="534"/>
      <c r="MY62" s="534"/>
      <c r="MZ62" s="534"/>
      <c r="NA62" s="534"/>
      <c r="NB62" s="534"/>
      <c r="NC62" s="534"/>
      <c r="ND62" s="534"/>
      <c r="NE62" s="534"/>
      <c r="NF62" s="534"/>
      <c r="NG62" s="534"/>
      <c r="NH62" s="534"/>
      <c r="NI62" s="534"/>
      <c r="NJ62" s="534"/>
      <c r="NK62" s="534"/>
      <c r="NL62" s="534"/>
      <c r="NM62" s="534"/>
      <c r="NN62" s="534"/>
      <c r="NO62" s="534"/>
      <c r="NP62" s="534"/>
      <c r="NQ62" s="534"/>
      <c r="NR62" s="534"/>
      <c r="NS62" s="534"/>
      <c r="NT62" s="534"/>
      <c r="NU62" s="534"/>
      <c r="NV62" s="534"/>
      <c r="NW62" s="534"/>
      <c r="NX62" s="534"/>
      <c r="NY62" s="534"/>
      <c r="NZ62" s="534"/>
      <c r="OA62" s="534"/>
      <c r="OB62" s="534"/>
      <c r="OC62" s="534"/>
      <c r="OD62" s="534"/>
      <c r="OE62" s="534"/>
      <c r="OF62" s="534"/>
      <c r="OG62" s="534"/>
      <c r="OH62" s="534"/>
      <c r="OI62" s="534"/>
      <c r="OJ62" s="534"/>
      <c r="OK62" s="534"/>
      <c r="OL62" s="534"/>
      <c r="OM62" s="534"/>
      <c r="ON62" s="534"/>
      <c r="OO62" s="534"/>
      <c r="OP62" s="534"/>
      <c r="OQ62" s="534"/>
      <c r="OR62" s="534"/>
      <c r="OS62" s="534"/>
      <c r="OT62" s="534"/>
      <c r="OU62" s="534"/>
      <c r="OV62" s="534"/>
      <c r="OW62" s="534"/>
      <c r="OX62" s="534"/>
      <c r="OY62" s="534"/>
      <c r="OZ62" s="534"/>
      <c r="PA62" s="534"/>
      <c r="PB62" s="534"/>
      <c r="PC62" s="534"/>
      <c r="PD62" s="534"/>
      <c r="PE62" s="534"/>
      <c r="PF62" s="534"/>
      <c r="PG62" s="534"/>
      <c r="PH62" s="534"/>
      <c r="PI62" s="534"/>
      <c r="PJ62" s="534"/>
      <c r="PK62" s="534"/>
      <c r="PL62" s="534"/>
      <c r="PM62" s="534"/>
      <c r="PN62" s="534"/>
      <c r="PO62" s="534"/>
      <c r="PP62" s="534"/>
      <c r="PQ62" s="534"/>
      <c r="PR62" s="534"/>
      <c r="PS62" s="534"/>
      <c r="PT62" s="534"/>
      <c r="PU62" s="534"/>
      <c r="PV62" s="534"/>
      <c r="PW62" s="534"/>
      <c r="PX62" s="534"/>
      <c r="PY62" s="534"/>
      <c r="PZ62" s="534"/>
      <c r="QA62" s="534"/>
      <c r="QB62" s="534"/>
      <c r="QC62" s="534"/>
      <c r="QD62" s="534"/>
      <c r="QE62" s="534"/>
      <c r="QF62" s="534"/>
      <c r="QG62" s="534"/>
      <c r="QH62" s="534"/>
      <c r="QI62" s="534"/>
      <c r="QJ62" s="534"/>
      <c r="QK62" s="534"/>
      <c r="QL62" s="534"/>
      <c r="QM62" s="534"/>
      <c r="QN62" s="534"/>
      <c r="QO62" s="534"/>
      <c r="QP62" s="534"/>
      <c r="QQ62" s="534"/>
    </row>
    <row r="63" spans="1:459" s="560" customFormat="1" ht="46.5">
      <c r="A63" s="559" t="s">
        <v>894</v>
      </c>
      <c r="B63" s="329" t="s">
        <v>1154</v>
      </c>
      <c r="C63" s="540" t="s">
        <v>61</v>
      </c>
      <c r="D63" s="540" t="s">
        <v>61</v>
      </c>
      <c r="E63" s="540" t="s">
        <v>61</v>
      </c>
      <c r="F63" s="540" t="s">
        <v>61</v>
      </c>
      <c r="G63" s="540" t="s">
        <v>61</v>
      </c>
      <c r="H63" s="540" t="s">
        <v>61</v>
      </c>
      <c r="I63" s="540" t="s">
        <v>61</v>
      </c>
      <c r="J63" s="540" t="s">
        <v>61</v>
      </c>
      <c r="K63" s="540" t="s">
        <v>61</v>
      </c>
      <c r="L63" s="540" t="s">
        <v>61</v>
      </c>
      <c r="M63" s="540" t="s">
        <v>61</v>
      </c>
      <c r="N63" s="540" t="s">
        <v>61</v>
      </c>
      <c r="O63" s="540" t="s">
        <v>61</v>
      </c>
      <c r="P63" s="540" t="s">
        <v>1014</v>
      </c>
      <c r="Q63" s="558">
        <v>2.577</v>
      </c>
      <c r="R63" s="558">
        <v>0</v>
      </c>
      <c r="S63" s="562">
        <v>2.577</v>
      </c>
      <c r="T63" s="558">
        <v>0</v>
      </c>
      <c r="U63" s="558">
        <v>0</v>
      </c>
      <c r="V63" s="558">
        <v>0</v>
      </c>
      <c r="W63" s="558">
        <v>0</v>
      </c>
      <c r="X63" s="558">
        <v>0</v>
      </c>
      <c r="Y63" s="558">
        <v>0</v>
      </c>
      <c r="Z63" s="558">
        <v>0</v>
      </c>
      <c r="AA63" s="558">
        <v>0</v>
      </c>
      <c r="AB63" s="558">
        <v>0</v>
      </c>
      <c r="AC63" s="558">
        <v>0</v>
      </c>
      <c r="AD63" s="558">
        <v>0</v>
      </c>
      <c r="AE63" s="558">
        <v>0</v>
      </c>
      <c r="AF63" s="558">
        <v>0</v>
      </c>
      <c r="AG63" s="558">
        <v>0</v>
      </c>
      <c r="AH63" s="558">
        <v>0</v>
      </c>
      <c r="AI63" s="558">
        <v>0</v>
      </c>
      <c r="AJ63" s="534"/>
      <c r="AK63" s="534"/>
      <c r="AL63" s="534"/>
      <c r="AM63" s="534"/>
      <c r="AN63" s="534"/>
      <c r="AO63" s="534"/>
      <c r="AP63" s="534"/>
      <c r="AQ63" s="534"/>
      <c r="AR63" s="534"/>
      <c r="AS63" s="534"/>
      <c r="AT63" s="534"/>
      <c r="AU63" s="534"/>
      <c r="AV63" s="534"/>
      <c r="AW63" s="534"/>
      <c r="AX63" s="534"/>
      <c r="AY63" s="534"/>
      <c r="AZ63" s="534"/>
      <c r="BA63" s="534"/>
      <c r="BB63" s="534"/>
      <c r="BC63" s="534"/>
      <c r="BD63" s="534"/>
      <c r="BE63" s="534"/>
      <c r="BF63" s="534"/>
      <c r="BG63" s="534"/>
      <c r="BH63" s="534"/>
      <c r="BI63" s="534"/>
      <c r="BJ63" s="534"/>
      <c r="BK63" s="534"/>
      <c r="BL63" s="534"/>
      <c r="BM63" s="534"/>
      <c r="BN63" s="534"/>
      <c r="BO63" s="534"/>
      <c r="BP63" s="534"/>
      <c r="BQ63" s="534"/>
      <c r="BR63" s="534"/>
      <c r="BS63" s="534"/>
      <c r="BT63" s="534"/>
      <c r="BU63" s="534"/>
      <c r="BV63" s="534"/>
      <c r="BW63" s="534"/>
      <c r="BX63" s="534"/>
      <c r="BY63" s="534"/>
      <c r="BZ63" s="534"/>
      <c r="CA63" s="534"/>
      <c r="CB63" s="534"/>
      <c r="CC63" s="534"/>
      <c r="CD63" s="534"/>
      <c r="CE63" s="534"/>
      <c r="CF63" s="534"/>
      <c r="CG63" s="534"/>
      <c r="CH63" s="534"/>
      <c r="CI63" s="534"/>
      <c r="CJ63" s="534"/>
      <c r="CK63" s="534"/>
      <c r="CL63" s="534"/>
      <c r="CM63" s="534"/>
      <c r="CN63" s="534"/>
      <c r="CO63" s="534"/>
      <c r="CP63" s="534"/>
      <c r="CQ63" s="534"/>
      <c r="CR63" s="534"/>
      <c r="CS63" s="534"/>
      <c r="CT63" s="534"/>
      <c r="CU63" s="534"/>
      <c r="CV63" s="534"/>
      <c r="CW63" s="534"/>
      <c r="CX63" s="534"/>
      <c r="CY63" s="534"/>
      <c r="CZ63" s="534"/>
      <c r="DA63" s="534"/>
      <c r="DB63" s="534"/>
      <c r="DC63" s="534"/>
      <c r="DD63" s="534"/>
      <c r="DE63" s="534"/>
      <c r="DF63" s="534"/>
      <c r="DG63" s="534"/>
      <c r="DH63" s="534"/>
      <c r="DI63" s="534"/>
      <c r="DJ63" s="534"/>
      <c r="DK63" s="534"/>
      <c r="DL63" s="534"/>
      <c r="DM63" s="534"/>
      <c r="DN63" s="534"/>
      <c r="DO63" s="534"/>
      <c r="DP63" s="534"/>
      <c r="DQ63" s="534"/>
      <c r="DR63" s="534"/>
      <c r="DS63" s="534"/>
      <c r="DT63" s="534"/>
      <c r="DU63" s="534"/>
      <c r="DV63" s="534"/>
      <c r="DW63" s="534"/>
      <c r="DX63" s="534"/>
      <c r="DY63" s="534"/>
      <c r="DZ63" s="534"/>
      <c r="EA63" s="534"/>
      <c r="EB63" s="534"/>
      <c r="EC63" s="534"/>
      <c r="ED63" s="534"/>
      <c r="EE63" s="534"/>
      <c r="EF63" s="534"/>
      <c r="EG63" s="534"/>
      <c r="EH63" s="534"/>
      <c r="EI63" s="534"/>
      <c r="EJ63" s="534"/>
      <c r="EK63" s="534"/>
      <c r="EL63" s="534"/>
      <c r="EM63" s="534"/>
      <c r="EN63" s="534"/>
      <c r="EO63" s="534"/>
      <c r="EP63" s="534"/>
      <c r="EQ63" s="534"/>
      <c r="ER63" s="534"/>
      <c r="ES63" s="534"/>
      <c r="ET63" s="534"/>
      <c r="EU63" s="534"/>
      <c r="EV63" s="534"/>
      <c r="EW63" s="534"/>
      <c r="EX63" s="534"/>
      <c r="EY63" s="534"/>
      <c r="EZ63" s="534"/>
      <c r="FA63" s="534"/>
      <c r="FB63" s="534"/>
      <c r="FC63" s="534"/>
      <c r="FD63" s="534"/>
      <c r="FE63" s="534"/>
      <c r="FF63" s="534"/>
      <c r="FG63" s="534"/>
      <c r="FH63" s="534"/>
      <c r="FI63" s="534"/>
      <c r="FJ63" s="534"/>
      <c r="FK63" s="534"/>
      <c r="FL63" s="534"/>
      <c r="FM63" s="534"/>
      <c r="FN63" s="534"/>
      <c r="FO63" s="534"/>
      <c r="FP63" s="534"/>
      <c r="FQ63" s="534"/>
      <c r="FR63" s="534"/>
      <c r="FS63" s="534"/>
      <c r="FT63" s="534"/>
      <c r="FU63" s="534"/>
      <c r="FV63" s="534"/>
      <c r="FW63" s="534"/>
      <c r="FX63" s="534"/>
      <c r="FY63" s="534"/>
      <c r="FZ63" s="534"/>
      <c r="GA63" s="534"/>
      <c r="GB63" s="534"/>
      <c r="GC63" s="534"/>
      <c r="GD63" s="534"/>
      <c r="GE63" s="534"/>
      <c r="GF63" s="534"/>
      <c r="GG63" s="534"/>
      <c r="GH63" s="534"/>
      <c r="GI63" s="534"/>
      <c r="GJ63" s="534"/>
      <c r="GK63" s="534"/>
      <c r="GL63" s="534"/>
      <c r="GM63" s="534"/>
      <c r="GN63" s="534"/>
      <c r="GO63" s="534"/>
      <c r="GP63" s="534"/>
      <c r="GQ63" s="534"/>
      <c r="GR63" s="534"/>
      <c r="GS63" s="534"/>
      <c r="GT63" s="534"/>
      <c r="GU63" s="534"/>
      <c r="GV63" s="534"/>
      <c r="GW63" s="534"/>
      <c r="GX63" s="534"/>
      <c r="GY63" s="534"/>
      <c r="GZ63" s="534"/>
      <c r="HA63" s="534"/>
      <c r="HB63" s="534"/>
      <c r="HC63" s="534"/>
      <c r="HD63" s="534"/>
      <c r="HE63" s="534"/>
      <c r="HF63" s="534"/>
      <c r="HG63" s="534"/>
      <c r="HH63" s="534"/>
      <c r="HI63" s="534"/>
      <c r="HJ63" s="534"/>
      <c r="HK63" s="534"/>
      <c r="HL63" s="534"/>
      <c r="HM63" s="534"/>
      <c r="HN63" s="534"/>
      <c r="HO63" s="534"/>
      <c r="HP63" s="534"/>
      <c r="HQ63" s="534"/>
      <c r="HR63" s="534"/>
      <c r="HS63" s="534"/>
      <c r="HT63" s="534"/>
      <c r="HU63" s="534"/>
      <c r="HV63" s="534"/>
      <c r="HW63" s="534"/>
      <c r="HX63" s="534"/>
      <c r="HY63" s="534"/>
      <c r="HZ63" s="534"/>
      <c r="IA63" s="534"/>
      <c r="IB63" s="534"/>
      <c r="IC63" s="534"/>
      <c r="ID63" s="534"/>
      <c r="IE63" s="534"/>
      <c r="IF63" s="534"/>
      <c r="IG63" s="534"/>
      <c r="IH63" s="534"/>
      <c r="II63" s="534"/>
      <c r="IJ63" s="534"/>
      <c r="IK63" s="534"/>
      <c r="IL63" s="534"/>
      <c r="IM63" s="534"/>
      <c r="IN63" s="534"/>
      <c r="IO63" s="534"/>
      <c r="IP63" s="534"/>
      <c r="IQ63" s="534"/>
      <c r="IR63" s="534"/>
      <c r="IS63" s="534"/>
      <c r="IT63" s="534"/>
      <c r="IU63" s="534"/>
      <c r="IV63" s="534"/>
      <c r="IW63" s="534"/>
      <c r="IX63" s="534"/>
      <c r="IY63" s="534"/>
      <c r="IZ63" s="534"/>
      <c r="JA63" s="534"/>
      <c r="JB63" s="534"/>
      <c r="JC63" s="534"/>
      <c r="JD63" s="534"/>
      <c r="JE63" s="534"/>
      <c r="JF63" s="534"/>
      <c r="JG63" s="534"/>
      <c r="JH63" s="534"/>
      <c r="JI63" s="534"/>
      <c r="JJ63" s="534"/>
      <c r="JK63" s="534"/>
      <c r="JL63" s="534"/>
      <c r="JM63" s="534"/>
      <c r="JN63" s="534"/>
      <c r="JO63" s="534"/>
      <c r="JP63" s="534"/>
      <c r="JQ63" s="534"/>
      <c r="JR63" s="534"/>
      <c r="JS63" s="534"/>
      <c r="JT63" s="534"/>
      <c r="JU63" s="534"/>
      <c r="JV63" s="534"/>
      <c r="JW63" s="534"/>
      <c r="JX63" s="534"/>
      <c r="JY63" s="534"/>
      <c r="JZ63" s="534"/>
      <c r="KA63" s="534"/>
      <c r="KB63" s="534"/>
      <c r="KC63" s="534"/>
      <c r="KD63" s="534"/>
      <c r="KE63" s="534"/>
      <c r="KF63" s="534"/>
      <c r="KG63" s="534"/>
      <c r="KH63" s="534"/>
      <c r="KI63" s="534"/>
      <c r="KJ63" s="534"/>
      <c r="KK63" s="534"/>
      <c r="KL63" s="534"/>
      <c r="KM63" s="534"/>
      <c r="KN63" s="534"/>
      <c r="KO63" s="534"/>
      <c r="KP63" s="534"/>
      <c r="KQ63" s="534"/>
      <c r="KR63" s="534"/>
      <c r="KS63" s="534"/>
      <c r="KT63" s="534"/>
      <c r="KU63" s="534"/>
      <c r="KV63" s="534"/>
      <c r="KW63" s="534"/>
      <c r="KX63" s="534"/>
      <c r="KY63" s="534"/>
      <c r="KZ63" s="534"/>
      <c r="LA63" s="534"/>
      <c r="LB63" s="534"/>
      <c r="LC63" s="534"/>
      <c r="LD63" s="534"/>
      <c r="LE63" s="534"/>
      <c r="LF63" s="534"/>
      <c r="LG63" s="534"/>
      <c r="LH63" s="534"/>
      <c r="LI63" s="534"/>
      <c r="LJ63" s="534"/>
      <c r="LK63" s="534"/>
      <c r="LL63" s="534"/>
      <c r="LM63" s="534"/>
      <c r="LN63" s="534"/>
      <c r="LO63" s="534"/>
      <c r="LP63" s="534"/>
      <c r="LQ63" s="534"/>
      <c r="LR63" s="534"/>
      <c r="LS63" s="534"/>
      <c r="LT63" s="534"/>
      <c r="LU63" s="534"/>
      <c r="LV63" s="534"/>
      <c r="LW63" s="534"/>
      <c r="LX63" s="534"/>
      <c r="LY63" s="534"/>
      <c r="LZ63" s="534"/>
      <c r="MA63" s="534"/>
      <c r="MB63" s="534"/>
      <c r="MC63" s="534"/>
      <c r="MD63" s="534"/>
      <c r="ME63" s="534"/>
      <c r="MF63" s="534"/>
      <c r="MG63" s="534"/>
      <c r="MH63" s="534"/>
      <c r="MI63" s="534"/>
      <c r="MJ63" s="534"/>
      <c r="MK63" s="534"/>
      <c r="ML63" s="534"/>
      <c r="MM63" s="534"/>
      <c r="MN63" s="534"/>
      <c r="MO63" s="534"/>
      <c r="MP63" s="534"/>
      <c r="MQ63" s="534"/>
      <c r="MR63" s="534"/>
      <c r="MS63" s="534"/>
      <c r="MT63" s="534"/>
      <c r="MU63" s="534"/>
      <c r="MV63" s="534"/>
      <c r="MW63" s="534"/>
      <c r="MX63" s="534"/>
      <c r="MY63" s="534"/>
      <c r="MZ63" s="534"/>
      <c r="NA63" s="534"/>
      <c r="NB63" s="534"/>
      <c r="NC63" s="534"/>
      <c r="ND63" s="534"/>
      <c r="NE63" s="534"/>
      <c r="NF63" s="534"/>
      <c r="NG63" s="534"/>
      <c r="NH63" s="534"/>
      <c r="NI63" s="534"/>
      <c r="NJ63" s="534"/>
      <c r="NK63" s="534"/>
      <c r="NL63" s="534"/>
      <c r="NM63" s="534"/>
      <c r="NN63" s="534"/>
      <c r="NO63" s="534"/>
      <c r="NP63" s="534"/>
      <c r="NQ63" s="534"/>
      <c r="NR63" s="534"/>
      <c r="NS63" s="534"/>
      <c r="NT63" s="534"/>
      <c r="NU63" s="534"/>
      <c r="NV63" s="534"/>
      <c r="NW63" s="534"/>
      <c r="NX63" s="534"/>
      <c r="NY63" s="534"/>
      <c r="NZ63" s="534"/>
      <c r="OA63" s="534"/>
      <c r="OB63" s="534"/>
      <c r="OC63" s="534"/>
      <c r="OD63" s="534"/>
      <c r="OE63" s="534"/>
      <c r="OF63" s="534"/>
      <c r="OG63" s="534"/>
      <c r="OH63" s="534"/>
      <c r="OI63" s="534"/>
      <c r="OJ63" s="534"/>
      <c r="OK63" s="534"/>
      <c r="OL63" s="534"/>
      <c r="OM63" s="534"/>
      <c r="ON63" s="534"/>
      <c r="OO63" s="534"/>
      <c r="OP63" s="534"/>
      <c r="OQ63" s="534"/>
      <c r="OR63" s="534"/>
      <c r="OS63" s="534"/>
      <c r="OT63" s="534"/>
      <c r="OU63" s="534"/>
      <c r="OV63" s="534"/>
      <c r="OW63" s="534"/>
      <c r="OX63" s="534"/>
      <c r="OY63" s="534"/>
      <c r="OZ63" s="534"/>
      <c r="PA63" s="534"/>
      <c r="PB63" s="534"/>
      <c r="PC63" s="534"/>
      <c r="PD63" s="534"/>
      <c r="PE63" s="534"/>
      <c r="PF63" s="534"/>
      <c r="PG63" s="534"/>
      <c r="PH63" s="534"/>
      <c r="PI63" s="534"/>
      <c r="PJ63" s="534"/>
      <c r="PK63" s="534"/>
      <c r="PL63" s="534"/>
      <c r="PM63" s="534"/>
      <c r="PN63" s="534"/>
      <c r="PO63" s="534"/>
      <c r="PP63" s="534"/>
      <c r="PQ63" s="534"/>
      <c r="PR63" s="534"/>
      <c r="PS63" s="534"/>
      <c r="PT63" s="534"/>
      <c r="PU63" s="534"/>
      <c r="PV63" s="534"/>
      <c r="PW63" s="534"/>
      <c r="PX63" s="534"/>
      <c r="PY63" s="534"/>
      <c r="PZ63" s="534"/>
      <c r="QA63" s="534"/>
      <c r="QB63" s="534"/>
      <c r="QC63" s="534"/>
      <c r="QD63" s="534"/>
      <c r="QE63" s="534"/>
      <c r="QF63" s="534"/>
      <c r="QG63" s="534"/>
      <c r="QH63" s="534"/>
      <c r="QI63" s="534"/>
      <c r="QJ63" s="534"/>
      <c r="QK63" s="534"/>
      <c r="QL63" s="534"/>
      <c r="QM63" s="534"/>
      <c r="QN63" s="534"/>
      <c r="QO63" s="534"/>
      <c r="QP63" s="534"/>
      <c r="QQ63" s="534"/>
    </row>
    <row r="64" spans="1:459" s="560" customFormat="1">
      <c r="A64" s="559" t="s">
        <v>895</v>
      </c>
      <c r="B64" s="329" t="s">
        <v>998</v>
      </c>
      <c r="C64" s="540" t="s">
        <v>61</v>
      </c>
      <c r="D64" s="540" t="s">
        <v>61</v>
      </c>
      <c r="E64" s="540" t="s">
        <v>61</v>
      </c>
      <c r="F64" s="540" t="s">
        <v>61</v>
      </c>
      <c r="G64" s="540" t="s">
        <v>61</v>
      </c>
      <c r="H64" s="540" t="s">
        <v>61</v>
      </c>
      <c r="I64" s="540" t="s">
        <v>61</v>
      </c>
      <c r="J64" s="540" t="s">
        <v>61</v>
      </c>
      <c r="K64" s="540" t="s">
        <v>61</v>
      </c>
      <c r="L64" s="540" t="s">
        <v>61</v>
      </c>
      <c r="M64" s="540" t="s">
        <v>61</v>
      </c>
      <c r="N64" s="540" t="s">
        <v>61</v>
      </c>
      <c r="O64" s="540" t="s">
        <v>61</v>
      </c>
      <c r="P64" s="540" t="s">
        <v>1015</v>
      </c>
      <c r="Q64" s="565">
        <f>SUM(R64:U64)</f>
        <v>2.5</v>
      </c>
      <c r="R64" s="540" t="s">
        <v>61</v>
      </c>
      <c r="S64" s="540" t="s">
        <v>61</v>
      </c>
      <c r="T64" s="540">
        <v>2.2999999999999998</v>
      </c>
      <c r="U64" s="540">
        <v>0.2</v>
      </c>
      <c r="V64" s="540" t="s">
        <v>61</v>
      </c>
      <c r="W64" s="540" t="s">
        <v>61</v>
      </c>
      <c r="X64" s="540" t="s">
        <v>61</v>
      </c>
      <c r="Y64" s="540" t="s">
        <v>61</v>
      </c>
      <c r="Z64" s="540" t="s">
        <v>61</v>
      </c>
      <c r="AA64" s="540" t="s">
        <v>61</v>
      </c>
      <c r="AB64" s="540" t="s">
        <v>61</v>
      </c>
      <c r="AC64" s="540" t="s">
        <v>61</v>
      </c>
      <c r="AD64" s="540" t="s">
        <v>61</v>
      </c>
      <c r="AE64" s="540" t="s">
        <v>61</v>
      </c>
      <c r="AF64" s="540" t="s">
        <v>61</v>
      </c>
      <c r="AG64" s="540" t="s">
        <v>61</v>
      </c>
      <c r="AH64" s="540" t="s">
        <v>61</v>
      </c>
      <c r="AI64" s="540" t="s">
        <v>61</v>
      </c>
      <c r="AJ64" s="534"/>
      <c r="AK64" s="534"/>
      <c r="AL64" s="534"/>
      <c r="AM64" s="534"/>
      <c r="AN64" s="534"/>
      <c r="AO64" s="534"/>
      <c r="AP64" s="534"/>
      <c r="AQ64" s="534"/>
      <c r="AR64" s="534"/>
      <c r="AS64" s="534"/>
      <c r="AT64" s="534"/>
      <c r="AU64" s="534"/>
      <c r="AV64" s="534"/>
      <c r="AW64" s="534"/>
      <c r="AX64" s="534"/>
      <c r="AY64" s="534"/>
      <c r="AZ64" s="534"/>
      <c r="BA64" s="534"/>
      <c r="BB64" s="534"/>
      <c r="BC64" s="534"/>
      <c r="BD64" s="534"/>
      <c r="BE64" s="534"/>
      <c r="BF64" s="534"/>
      <c r="BG64" s="534"/>
      <c r="BH64" s="534"/>
      <c r="BI64" s="534"/>
      <c r="BJ64" s="534"/>
      <c r="BK64" s="534"/>
      <c r="BL64" s="534"/>
      <c r="BM64" s="534"/>
      <c r="BN64" s="534"/>
      <c r="BO64" s="534"/>
      <c r="BP64" s="534"/>
      <c r="BQ64" s="534"/>
      <c r="BR64" s="534"/>
      <c r="BS64" s="534"/>
      <c r="BT64" s="534"/>
      <c r="BU64" s="534"/>
      <c r="BV64" s="534"/>
      <c r="BW64" s="534"/>
      <c r="BX64" s="534"/>
      <c r="BY64" s="534"/>
      <c r="BZ64" s="534"/>
      <c r="CA64" s="534"/>
      <c r="CB64" s="534"/>
      <c r="CC64" s="534"/>
      <c r="CD64" s="534"/>
      <c r="CE64" s="534"/>
      <c r="CF64" s="534"/>
      <c r="CG64" s="534"/>
      <c r="CH64" s="534"/>
      <c r="CI64" s="534"/>
      <c r="CJ64" s="534"/>
      <c r="CK64" s="534"/>
      <c r="CL64" s="534"/>
      <c r="CM64" s="534"/>
      <c r="CN64" s="534"/>
      <c r="CO64" s="534"/>
      <c r="CP64" s="534"/>
      <c r="CQ64" s="534"/>
      <c r="CR64" s="534"/>
      <c r="CS64" s="534"/>
      <c r="CT64" s="534"/>
      <c r="CU64" s="534"/>
      <c r="CV64" s="534"/>
      <c r="CW64" s="534"/>
      <c r="CX64" s="534"/>
      <c r="CY64" s="534"/>
      <c r="CZ64" s="534"/>
      <c r="DA64" s="534"/>
      <c r="DB64" s="534"/>
      <c r="DC64" s="534"/>
      <c r="DD64" s="534"/>
      <c r="DE64" s="534"/>
      <c r="DF64" s="534"/>
      <c r="DG64" s="534"/>
      <c r="DH64" s="534"/>
      <c r="DI64" s="534"/>
      <c r="DJ64" s="534"/>
      <c r="DK64" s="534"/>
      <c r="DL64" s="534"/>
      <c r="DM64" s="534"/>
      <c r="DN64" s="534"/>
      <c r="DO64" s="534"/>
      <c r="DP64" s="534"/>
      <c r="DQ64" s="534"/>
      <c r="DR64" s="534"/>
      <c r="DS64" s="534"/>
      <c r="DT64" s="534"/>
      <c r="DU64" s="534"/>
      <c r="DV64" s="534"/>
      <c r="DW64" s="534"/>
      <c r="DX64" s="534"/>
      <c r="DY64" s="534"/>
      <c r="DZ64" s="534"/>
      <c r="EA64" s="534"/>
      <c r="EB64" s="534"/>
      <c r="EC64" s="534"/>
      <c r="ED64" s="534"/>
      <c r="EE64" s="534"/>
      <c r="EF64" s="534"/>
      <c r="EG64" s="534"/>
      <c r="EH64" s="534"/>
      <c r="EI64" s="534"/>
      <c r="EJ64" s="534"/>
      <c r="EK64" s="534"/>
      <c r="EL64" s="534"/>
      <c r="EM64" s="534"/>
      <c r="EN64" s="534"/>
      <c r="EO64" s="534"/>
      <c r="EP64" s="534"/>
      <c r="EQ64" s="534"/>
      <c r="ER64" s="534"/>
      <c r="ES64" s="534"/>
      <c r="ET64" s="534"/>
      <c r="EU64" s="534"/>
      <c r="EV64" s="534"/>
      <c r="EW64" s="534"/>
      <c r="EX64" s="534"/>
      <c r="EY64" s="534"/>
      <c r="EZ64" s="534"/>
      <c r="FA64" s="534"/>
      <c r="FB64" s="534"/>
      <c r="FC64" s="534"/>
      <c r="FD64" s="534"/>
      <c r="FE64" s="534"/>
      <c r="FF64" s="534"/>
      <c r="FG64" s="534"/>
      <c r="FH64" s="534"/>
      <c r="FI64" s="534"/>
      <c r="FJ64" s="534"/>
      <c r="FK64" s="534"/>
      <c r="FL64" s="534"/>
      <c r="FM64" s="534"/>
      <c r="FN64" s="534"/>
      <c r="FO64" s="534"/>
      <c r="FP64" s="534"/>
      <c r="FQ64" s="534"/>
      <c r="FR64" s="534"/>
      <c r="FS64" s="534"/>
      <c r="FT64" s="534"/>
      <c r="FU64" s="534"/>
      <c r="FV64" s="534"/>
      <c r="FW64" s="534"/>
      <c r="FX64" s="534"/>
      <c r="FY64" s="534"/>
      <c r="FZ64" s="534"/>
      <c r="GA64" s="534"/>
      <c r="GB64" s="534"/>
      <c r="GC64" s="534"/>
      <c r="GD64" s="534"/>
      <c r="GE64" s="534"/>
      <c r="GF64" s="534"/>
      <c r="GG64" s="534"/>
      <c r="GH64" s="534"/>
      <c r="GI64" s="534"/>
      <c r="GJ64" s="534"/>
      <c r="GK64" s="534"/>
      <c r="GL64" s="534"/>
      <c r="GM64" s="534"/>
      <c r="GN64" s="534"/>
      <c r="GO64" s="534"/>
      <c r="GP64" s="534"/>
      <c r="GQ64" s="534"/>
      <c r="GR64" s="534"/>
      <c r="GS64" s="534"/>
      <c r="GT64" s="534"/>
      <c r="GU64" s="534"/>
      <c r="GV64" s="534"/>
      <c r="GW64" s="534"/>
      <c r="GX64" s="534"/>
      <c r="GY64" s="534"/>
      <c r="GZ64" s="534"/>
      <c r="HA64" s="534"/>
      <c r="HB64" s="534"/>
      <c r="HC64" s="534"/>
      <c r="HD64" s="534"/>
      <c r="HE64" s="534"/>
      <c r="HF64" s="534"/>
      <c r="HG64" s="534"/>
      <c r="HH64" s="534"/>
      <c r="HI64" s="534"/>
      <c r="HJ64" s="534"/>
      <c r="HK64" s="534"/>
      <c r="HL64" s="534"/>
      <c r="HM64" s="534"/>
      <c r="HN64" s="534"/>
      <c r="HO64" s="534"/>
      <c r="HP64" s="534"/>
      <c r="HQ64" s="534"/>
      <c r="HR64" s="534"/>
      <c r="HS64" s="534"/>
      <c r="HT64" s="534"/>
      <c r="HU64" s="534"/>
      <c r="HV64" s="534"/>
      <c r="HW64" s="534"/>
      <c r="HX64" s="534"/>
      <c r="HY64" s="534"/>
      <c r="HZ64" s="534"/>
      <c r="IA64" s="534"/>
      <c r="IB64" s="534"/>
      <c r="IC64" s="534"/>
      <c r="ID64" s="534"/>
      <c r="IE64" s="534"/>
      <c r="IF64" s="534"/>
      <c r="IG64" s="534"/>
      <c r="IH64" s="534"/>
      <c r="II64" s="534"/>
      <c r="IJ64" s="534"/>
      <c r="IK64" s="534"/>
      <c r="IL64" s="534"/>
      <c r="IM64" s="534"/>
      <c r="IN64" s="534"/>
      <c r="IO64" s="534"/>
      <c r="IP64" s="534"/>
      <c r="IQ64" s="534"/>
      <c r="IR64" s="534"/>
      <c r="IS64" s="534"/>
      <c r="IT64" s="534"/>
      <c r="IU64" s="534"/>
      <c r="IV64" s="534"/>
      <c r="IW64" s="534"/>
      <c r="IX64" s="534"/>
      <c r="IY64" s="534"/>
      <c r="IZ64" s="534"/>
      <c r="JA64" s="534"/>
      <c r="JB64" s="534"/>
      <c r="JC64" s="534"/>
      <c r="JD64" s="534"/>
      <c r="JE64" s="534"/>
      <c r="JF64" s="534"/>
      <c r="JG64" s="534"/>
      <c r="JH64" s="534"/>
      <c r="JI64" s="534"/>
      <c r="JJ64" s="534"/>
      <c r="JK64" s="534"/>
      <c r="JL64" s="534"/>
      <c r="JM64" s="534"/>
      <c r="JN64" s="534"/>
      <c r="JO64" s="534"/>
      <c r="JP64" s="534"/>
      <c r="JQ64" s="534"/>
      <c r="JR64" s="534"/>
      <c r="JS64" s="534"/>
      <c r="JT64" s="534"/>
      <c r="JU64" s="534"/>
      <c r="JV64" s="534"/>
      <c r="JW64" s="534"/>
      <c r="JX64" s="534"/>
      <c r="JY64" s="534"/>
      <c r="JZ64" s="534"/>
      <c r="KA64" s="534"/>
      <c r="KB64" s="534"/>
      <c r="KC64" s="534"/>
      <c r="KD64" s="534"/>
      <c r="KE64" s="534"/>
      <c r="KF64" s="534"/>
      <c r="KG64" s="534"/>
      <c r="KH64" s="534"/>
      <c r="KI64" s="534"/>
      <c r="KJ64" s="534"/>
      <c r="KK64" s="534"/>
      <c r="KL64" s="534"/>
      <c r="KM64" s="534"/>
      <c r="KN64" s="534"/>
      <c r="KO64" s="534"/>
      <c r="KP64" s="534"/>
      <c r="KQ64" s="534"/>
      <c r="KR64" s="534"/>
      <c r="KS64" s="534"/>
      <c r="KT64" s="534"/>
      <c r="KU64" s="534"/>
      <c r="KV64" s="534"/>
      <c r="KW64" s="534"/>
      <c r="KX64" s="534"/>
      <c r="KY64" s="534"/>
      <c r="KZ64" s="534"/>
      <c r="LA64" s="534"/>
      <c r="LB64" s="534"/>
      <c r="LC64" s="534"/>
      <c r="LD64" s="534"/>
      <c r="LE64" s="534"/>
      <c r="LF64" s="534"/>
      <c r="LG64" s="534"/>
      <c r="LH64" s="534"/>
      <c r="LI64" s="534"/>
      <c r="LJ64" s="534"/>
      <c r="LK64" s="534"/>
      <c r="LL64" s="534"/>
      <c r="LM64" s="534"/>
      <c r="LN64" s="534"/>
      <c r="LO64" s="534"/>
      <c r="LP64" s="534"/>
      <c r="LQ64" s="534"/>
      <c r="LR64" s="534"/>
      <c r="LS64" s="534"/>
      <c r="LT64" s="534"/>
      <c r="LU64" s="534"/>
      <c r="LV64" s="534"/>
      <c r="LW64" s="534"/>
      <c r="LX64" s="534"/>
      <c r="LY64" s="534"/>
      <c r="LZ64" s="534"/>
      <c r="MA64" s="534"/>
      <c r="MB64" s="534"/>
      <c r="MC64" s="534"/>
      <c r="MD64" s="534"/>
      <c r="ME64" s="534"/>
      <c r="MF64" s="534"/>
      <c r="MG64" s="534"/>
      <c r="MH64" s="534"/>
      <c r="MI64" s="534"/>
      <c r="MJ64" s="534"/>
      <c r="MK64" s="534"/>
      <c r="ML64" s="534"/>
      <c r="MM64" s="534"/>
      <c r="MN64" s="534"/>
      <c r="MO64" s="534"/>
      <c r="MP64" s="534"/>
      <c r="MQ64" s="534"/>
      <c r="MR64" s="534"/>
      <c r="MS64" s="534"/>
      <c r="MT64" s="534"/>
      <c r="MU64" s="534"/>
      <c r="MV64" s="534"/>
      <c r="MW64" s="534"/>
      <c r="MX64" s="534"/>
      <c r="MY64" s="534"/>
      <c r="MZ64" s="534"/>
      <c r="NA64" s="534"/>
      <c r="NB64" s="534"/>
      <c r="NC64" s="534"/>
      <c r="ND64" s="534"/>
      <c r="NE64" s="534"/>
      <c r="NF64" s="534"/>
      <c r="NG64" s="534"/>
      <c r="NH64" s="534"/>
      <c r="NI64" s="534"/>
      <c r="NJ64" s="534"/>
      <c r="NK64" s="534"/>
      <c r="NL64" s="534"/>
      <c r="NM64" s="534"/>
      <c r="NN64" s="534"/>
      <c r="NO64" s="534"/>
      <c r="NP64" s="534"/>
      <c r="NQ64" s="534"/>
      <c r="NR64" s="534"/>
      <c r="NS64" s="534"/>
      <c r="NT64" s="534"/>
      <c r="NU64" s="534"/>
      <c r="NV64" s="534"/>
      <c r="NW64" s="534"/>
      <c r="NX64" s="534"/>
      <c r="NY64" s="534"/>
      <c r="NZ64" s="534"/>
      <c r="OA64" s="534"/>
      <c r="OB64" s="534"/>
      <c r="OC64" s="534"/>
      <c r="OD64" s="534"/>
      <c r="OE64" s="534"/>
      <c r="OF64" s="534"/>
      <c r="OG64" s="534"/>
      <c r="OH64" s="534"/>
      <c r="OI64" s="534"/>
      <c r="OJ64" s="534"/>
      <c r="OK64" s="534"/>
      <c r="OL64" s="534"/>
      <c r="OM64" s="534"/>
      <c r="ON64" s="534"/>
      <c r="OO64" s="534"/>
      <c r="OP64" s="534"/>
      <c r="OQ64" s="534"/>
      <c r="OR64" s="534"/>
      <c r="OS64" s="534"/>
      <c r="OT64" s="534"/>
      <c r="OU64" s="534"/>
      <c r="OV64" s="534"/>
      <c r="OW64" s="534"/>
      <c r="OX64" s="534"/>
      <c r="OY64" s="534"/>
      <c r="OZ64" s="534"/>
      <c r="PA64" s="534"/>
      <c r="PB64" s="534"/>
      <c r="PC64" s="534"/>
      <c r="PD64" s="534"/>
      <c r="PE64" s="534"/>
      <c r="PF64" s="534"/>
      <c r="PG64" s="534"/>
      <c r="PH64" s="534"/>
      <c r="PI64" s="534"/>
      <c r="PJ64" s="534"/>
      <c r="PK64" s="534"/>
      <c r="PL64" s="534"/>
      <c r="PM64" s="534"/>
      <c r="PN64" s="534"/>
      <c r="PO64" s="534"/>
      <c r="PP64" s="534"/>
      <c r="PQ64" s="534"/>
      <c r="PR64" s="534"/>
      <c r="PS64" s="534"/>
      <c r="PT64" s="534"/>
      <c r="PU64" s="534"/>
      <c r="PV64" s="534"/>
      <c r="PW64" s="534"/>
      <c r="PX64" s="534"/>
      <c r="PY64" s="534"/>
      <c r="PZ64" s="534"/>
      <c r="QA64" s="534"/>
      <c r="QB64" s="534"/>
      <c r="QC64" s="534"/>
      <c r="QD64" s="534"/>
      <c r="QE64" s="534"/>
      <c r="QF64" s="534"/>
      <c r="QG64" s="534"/>
      <c r="QH64" s="534"/>
      <c r="QI64" s="534"/>
      <c r="QJ64" s="534"/>
      <c r="QK64" s="534"/>
      <c r="QL64" s="534"/>
      <c r="QM64" s="534"/>
      <c r="QN64" s="534"/>
      <c r="QO64" s="534"/>
      <c r="QP64" s="534"/>
      <c r="QQ64" s="534"/>
    </row>
    <row r="65" spans="1:459" s="544" customFormat="1" ht="22.5">
      <c r="A65" s="735" t="s">
        <v>1117</v>
      </c>
      <c r="B65" s="547" t="s">
        <v>544</v>
      </c>
      <c r="C65" s="738" t="s">
        <v>61</v>
      </c>
      <c r="D65" s="738" t="s">
        <v>61</v>
      </c>
      <c r="E65" s="738" t="s">
        <v>61</v>
      </c>
      <c r="F65" s="738" t="s">
        <v>61</v>
      </c>
      <c r="G65" s="738" t="s">
        <v>61</v>
      </c>
      <c r="H65" s="738" t="s">
        <v>61</v>
      </c>
      <c r="I65" s="738" t="s">
        <v>61</v>
      </c>
      <c r="J65" s="738" t="s">
        <v>61</v>
      </c>
      <c r="K65" s="738" t="s">
        <v>61</v>
      </c>
      <c r="L65" s="738" t="s">
        <v>61</v>
      </c>
      <c r="M65" s="738" t="s">
        <v>61</v>
      </c>
      <c r="N65" s="738" t="s">
        <v>61</v>
      </c>
      <c r="O65" s="738" t="s">
        <v>61</v>
      </c>
      <c r="P65" s="738" t="s">
        <v>61</v>
      </c>
      <c r="Q65" s="542">
        <f>SUM(R65:U65)</f>
        <v>2.6259999999999999</v>
      </c>
      <c r="R65" s="542">
        <v>0</v>
      </c>
      <c r="S65" s="542">
        <v>0</v>
      </c>
      <c r="T65" s="542">
        <v>2.6259999999999999</v>
      </c>
      <c r="U65" s="542">
        <v>0</v>
      </c>
      <c r="V65" s="738" t="s">
        <v>552</v>
      </c>
      <c r="W65" s="738" t="s">
        <v>552</v>
      </c>
      <c r="X65" s="738" t="s">
        <v>552</v>
      </c>
      <c r="Y65" s="738" t="s">
        <v>552</v>
      </c>
      <c r="Z65" s="738" t="s">
        <v>552</v>
      </c>
      <c r="AA65" s="738" t="s">
        <v>552</v>
      </c>
      <c r="AB65" s="738" t="s">
        <v>552</v>
      </c>
      <c r="AC65" s="738" t="s">
        <v>552</v>
      </c>
      <c r="AD65" s="738" t="s">
        <v>552</v>
      </c>
      <c r="AE65" s="738" t="s">
        <v>552</v>
      </c>
      <c r="AF65" s="738" t="s">
        <v>552</v>
      </c>
      <c r="AG65" s="738" t="s">
        <v>552</v>
      </c>
      <c r="AH65" s="738" t="s">
        <v>552</v>
      </c>
      <c r="AI65" s="738" t="s">
        <v>552</v>
      </c>
      <c r="AJ65" s="543"/>
      <c r="AK65" s="543"/>
      <c r="AL65" s="543"/>
      <c r="AM65" s="543"/>
      <c r="AN65" s="543"/>
      <c r="AO65" s="543"/>
      <c r="AP65" s="543"/>
      <c r="AQ65" s="543"/>
      <c r="AR65" s="543"/>
      <c r="AS65" s="543"/>
      <c r="AT65" s="543"/>
      <c r="AU65" s="543"/>
      <c r="AV65" s="543"/>
      <c r="AW65" s="543"/>
      <c r="AX65" s="543"/>
      <c r="AY65" s="543"/>
      <c r="AZ65" s="543"/>
      <c r="BA65" s="543"/>
      <c r="BB65" s="543"/>
      <c r="BC65" s="543"/>
      <c r="BD65" s="543"/>
      <c r="BE65" s="543"/>
      <c r="BF65" s="543"/>
      <c r="BG65" s="543"/>
      <c r="BH65" s="543"/>
      <c r="BI65" s="543"/>
      <c r="BJ65" s="543"/>
      <c r="BK65" s="543"/>
      <c r="BL65" s="543"/>
      <c r="BM65" s="543"/>
      <c r="BN65" s="543"/>
      <c r="BO65" s="543"/>
      <c r="BP65" s="543"/>
      <c r="BQ65" s="543"/>
      <c r="BR65" s="543"/>
      <c r="BS65" s="543"/>
      <c r="BT65" s="543"/>
      <c r="BU65" s="543"/>
      <c r="BV65" s="543"/>
      <c r="BW65" s="543"/>
      <c r="BX65" s="543"/>
      <c r="BY65" s="543"/>
      <c r="BZ65" s="543"/>
      <c r="CA65" s="543"/>
      <c r="CB65" s="543"/>
      <c r="CC65" s="543"/>
      <c r="CD65" s="543"/>
      <c r="CE65" s="543"/>
      <c r="CF65" s="543"/>
      <c r="CG65" s="543"/>
      <c r="CH65" s="543"/>
      <c r="CI65" s="543"/>
      <c r="CJ65" s="543"/>
      <c r="CK65" s="543"/>
      <c r="CL65" s="543"/>
      <c r="CM65" s="543"/>
      <c r="CN65" s="543"/>
      <c r="CO65" s="543"/>
      <c r="CP65" s="543"/>
      <c r="CQ65" s="543"/>
      <c r="CR65" s="543"/>
      <c r="CS65" s="543"/>
      <c r="CT65" s="543"/>
      <c r="CU65" s="543"/>
      <c r="CV65" s="543"/>
      <c r="CW65" s="543"/>
      <c r="CX65" s="543"/>
      <c r="CY65" s="543"/>
      <c r="CZ65" s="543"/>
      <c r="DA65" s="543"/>
      <c r="DB65" s="543"/>
      <c r="DC65" s="543"/>
      <c r="DD65" s="543"/>
      <c r="DE65" s="543"/>
      <c r="DF65" s="543"/>
      <c r="DG65" s="543"/>
      <c r="DH65" s="543"/>
      <c r="DI65" s="543"/>
      <c r="DJ65" s="543"/>
      <c r="DK65" s="543"/>
      <c r="DL65" s="543"/>
      <c r="DM65" s="543"/>
      <c r="DN65" s="543"/>
      <c r="DO65" s="543"/>
      <c r="DP65" s="543"/>
      <c r="DQ65" s="543"/>
      <c r="DR65" s="543"/>
      <c r="DS65" s="543"/>
      <c r="DT65" s="543"/>
      <c r="DU65" s="543"/>
      <c r="DV65" s="543"/>
      <c r="DW65" s="543"/>
      <c r="DX65" s="543"/>
      <c r="DY65" s="543"/>
      <c r="DZ65" s="543"/>
      <c r="EA65" s="543"/>
      <c r="EB65" s="543"/>
      <c r="EC65" s="543"/>
      <c r="ED65" s="543"/>
      <c r="EE65" s="543"/>
      <c r="EF65" s="543"/>
      <c r="EG65" s="543"/>
      <c r="EH65" s="543"/>
      <c r="EI65" s="543"/>
      <c r="EJ65" s="543"/>
      <c r="EK65" s="543"/>
      <c r="EL65" s="543"/>
      <c r="EM65" s="543"/>
      <c r="EN65" s="543"/>
      <c r="EO65" s="543"/>
      <c r="EP65" s="543"/>
      <c r="EQ65" s="543"/>
      <c r="ER65" s="543"/>
      <c r="ES65" s="543"/>
      <c r="ET65" s="543"/>
      <c r="EU65" s="543"/>
      <c r="EV65" s="543"/>
      <c r="EW65" s="543"/>
      <c r="EX65" s="543"/>
      <c r="EY65" s="543"/>
      <c r="EZ65" s="543"/>
      <c r="FA65" s="543"/>
      <c r="FB65" s="543"/>
      <c r="FC65" s="543"/>
      <c r="FD65" s="543"/>
      <c r="FE65" s="543"/>
      <c r="FF65" s="543"/>
      <c r="FG65" s="543"/>
      <c r="FH65" s="543"/>
      <c r="FI65" s="543"/>
      <c r="FJ65" s="543"/>
      <c r="FK65" s="543"/>
      <c r="FL65" s="543"/>
      <c r="FM65" s="543"/>
      <c r="FN65" s="543"/>
      <c r="FO65" s="543"/>
      <c r="FP65" s="543"/>
      <c r="FQ65" s="543"/>
      <c r="FR65" s="543"/>
      <c r="FS65" s="543"/>
      <c r="FT65" s="543"/>
      <c r="FU65" s="543"/>
      <c r="FV65" s="543"/>
      <c r="FW65" s="543"/>
      <c r="FX65" s="543"/>
      <c r="FY65" s="543"/>
      <c r="FZ65" s="543"/>
      <c r="GA65" s="543"/>
      <c r="GB65" s="543"/>
      <c r="GC65" s="543"/>
      <c r="GD65" s="543"/>
      <c r="GE65" s="543"/>
      <c r="GF65" s="543"/>
      <c r="GG65" s="543"/>
      <c r="GH65" s="543"/>
      <c r="GI65" s="543"/>
      <c r="GJ65" s="543"/>
      <c r="GK65" s="543"/>
      <c r="GL65" s="543"/>
      <c r="GM65" s="543"/>
      <c r="GN65" s="543"/>
      <c r="GO65" s="543"/>
      <c r="GP65" s="543"/>
      <c r="GQ65" s="543"/>
      <c r="GR65" s="543"/>
      <c r="GS65" s="543"/>
      <c r="GT65" s="543"/>
      <c r="GU65" s="543"/>
      <c r="GV65" s="543"/>
      <c r="GW65" s="543"/>
      <c r="GX65" s="543"/>
      <c r="GY65" s="543"/>
      <c r="GZ65" s="543"/>
      <c r="HA65" s="543"/>
      <c r="HB65" s="543"/>
      <c r="HC65" s="543"/>
      <c r="HD65" s="543"/>
      <c r="HE65" s="543"/>
      <c r="HF65" s="543"/>
      <c r="HG65" s="543"/>
      <c r="HH65" s="543"/>
      <c r="HI65" s="543"/>
      <c r="HJ65" s="543"/>
      <c r="HK65" s="543"/>
      <c r="HL65" s="543"/>
      <c r="HM65" s="543"/>
      <c r="HN65" s="543"/>
      <c r="HO65" s="543"/>
      <c r="HP65" s="543"/>
      <c r="HQ65" s="543"/>
      <c r="HR65" s="543"/>
      <c r="HS65" s="543"/>
      <c r="HT65" s="543"/>
      <c r="HU65" s="543"/>
      <c r="HV65" s="543"/>
      <c r="HW65" s="543"/>
      <c r="HX65" s="543"/>
      <c r="HY65" s="543"/>
      <c r="HZ65" s="543"/>
      <c r="IA65" s="543"/>
      <c r="IB65" s="543"/>
      <c r="IC65" s="543"/>
      <c r="ID65" s="543"/>
      <c r="IE65" s="543"/>
      <c r="IF65" s="543"/>
      <c r="IG65" s="543"/>
      <c r="IH65" s="543"/>
      <c r="II65" s="543"/>
      <c r="IJ65" s="543"/>
      <c r="IK65" s="543"/>
      <c r="IL65" s="543"/>
      <c r="IM65" s="543"/>
      <c r="IN65" s="543"/>
      <c r="IO65" s="543"/>
      <c r="IP65" s="543"/>
      <c r="IQ65" s="543"/>
      <c r="IR65" s="543"/>
      <c r="IS65" s="543"/>
      <c r="IT65" s="543"/>
      <c r="IU65" s="543"/>
      <c r="IV65" s="543"/>
      <c r="IW65" s="543"/>
      <c r="IX65" s="543"/>
      <c r="IY65" s="543"/>
      <c r="IZ65" s="543"/>
      <c r="JA65" s="543"/>
      <c r="JB65" s="543"/>
      <c r="JC65" s="543"/>
      <c r="JD65" s="543"/>
      <c r="JE65" s="543"/>
      <c r="JF65" s="543"/>
      <c r="JG65" s="543"/>
      <c r="JH65" s="543"/>
      <c r="JI65" s="543"/>
      <c r="JJ65" s="543"/>
      <c r="JK65" s="543"/>
      <c r="JL65" s="543"/>
      <c r="JM65" s="543"/>
      <c r="JN65" s="543"/>
      <c r="JO65" s="543"/>
      <c r="JP65" s="543"/>
      <c r="JQ65" s="543"/>
      <c r="JR65" s="543"/>
      <c r="JS65" s="543"/>
      <c r="JT65" s="543"/>
      <c r="JU65" s="543"/>
      <c r="JV65" s="543"/>
      <c r="JW65" s="543"/>
      <c r="JX65" s="543"/>
      <c r="JY65" s="543"/>
      <c r="JZ65" s="543"/>
      <c r="KA65" s="543"/>
      <c r="KB65" s="543"/>
      <c r="KC65" s="543"/>
      <c r="KD65" s="543"/>
      <c r="KE65" s="543"/>
      <c r="KF65" s="543"/>
      <c r="KG65" s="543"/>
      <c r="KH65" s="543"/>
      <c r="KI65" s="543"/>
      <c r="KJ65" s="543"/>
      <c r="KK65" s="543"/>
      <c r="KL65" s="543"/>
      <c r="KM65" s="543"/>
      <c r="KN65" s="543"/>
      <c r="KO65" s="543"/>
      <c r="KP65" s="543"/>
      <c r="KQ65" s="543"/>
      <c r="KR65" s="543"/>
      <c r="KS65" s="543"/>
      <c r="KT65" s="543"/>
      <c r="KU65" s="543"/>
      <c r="KV65" s="543"/>
      <c r="KW65" s="543"/>
      <c r="KX65" s="543"/>
      <c r="KY65" s="543"/>
      <c r="KZ65" s="543"/>
      <c r="LA65" s="543"/>
      <c r="LB65" s="543"/>
      <c r="LC65" s="543"/>
      <c r="LD65" s="543"/>
      <c r="LE65" s="543"/>
      <c r="LF65" s="543"/>
      <c r="LG65" s="543"/>
      <c r="LH65" s="543"/>
      <c r="LI65" s="543"/>
      <c r="LJ65" s="543"/>
      <c r="LK65" s="543"/>
      <c r="LL65" s="543"/>
      <c r="LM65" s="543"/>
      <c r="LN65" s="543"/>
      <c r="LO65" s="543"/>
      <c r="LP65" s="543"/>
      <c r="LQ65" s="543"/>
      <c r="LR65" s="543"/>
      <c r="LS65" s="543"/>
      <c r="LT65" s="543"/>
      <c r="LU65" s="543"/>
      <c r="LV65" s="543"/>
      <c r="LW65" s="543"/>
      <c r="LX65" s="543"/>
      <c r="LY65" s="543"/>
      <c r="LZ65" s="543"/>
      <c r="MA65" s="543"/>
      <c r="MB65" s="543"/>
      <c r="MC65" s="543"/>
      <c r="MD65" s="543"/>
      <c r="ME65" s="543"/>
      <c r="MF65" s="543"/>
      <c r="MG65" s="543"/>
      <c r="MH65" s="543"/>
      <c r="MI65" s="543"/>
      <c r="MJ65" s="543"/>
      <c r="MK65" s="543"/>
      <c r="ML65" s="543"/>
      <c r="MM65" s="543"/>
      <c r="MN65" s="543"/>
      <c r="MO65" s="543"/>
      <c r="MP65" s="543"/>
      <c r="MQ65" s="543"/>
      <c r="MR65" s="543"/>
      <c r="MS65" s="543"/>
      <c r="MT65" s="543"/>
      <c r="MU65" s="543"/>
      <c r="MV65" s="543"/>
      <c r="MW65" s="543"/>
      <c r="MX65" s="543"/>
      <c r="MY65" s="543"/>
      <c r="MZ65" s="543"/>
      <c r="NA65" s="543"/>
      <c r="NB65" s="543"/>
      <c r="NC65" s="543"/>
      <c r="ND65" s="543"/>
      <c r="NE65" s="543"/>
      <c r="NF65" s="543"/>
      <c r="NG65" s="543"/>
      <c r="NH65" s="543"/>
      <c r="NI65" s="543"/>
      <c r="NJ65" s="543"/>
      <c r="NK65" s="543"/>
      <c r="NL65" s="543"/>
      <c r="NM65" s="543"/>
      <c r="NN65" s="543"/>
      <c r="NO65" s="543"/>
      <c r="NP65" s="543"/>
      <c r="NQ65" s="543"/>
      <c r="NR65" s="543"/>
      <c r="NS65" s="543"/>
      <c r="NT65" s="543"/>
      <c r="NU65" s="543"/>
      <c r="NV65" s="543"/>
      <c r="NW65" s="543"/>
      <c r="NX65" s="543"/>
      <c r="NY65" s="543"/>
      <c r="NZ65" s="543"/>
      <c r="OA65" s="543"/>
      <c r="OB65" s="543"/>
      <c r="OC65" s="543"/>
      <c r="OD65" s="543"/>
      <c r="OE65" s="543"/>
      <c r="OF65" s="543"/>
      <c r="OG65" s="543"/>
      <c r="OH65" s="543"/>
      <c r="OI65" s="543"/>
      <c r="OJ65" s="543"/>
      <c r="OK65" s="543"/>
      <c r="OL65" s="543"/>
      <c r="OM65" s="543"/>
      <c r="ON65" s="543"/>
      <c r="OO65" s="543"/>
      <c r="OP65" s="543"/>
      <c r="OQ65" s="543"/>
      <c r="OR65" s="543"/>
      <c r="OS65" s="543"/>
      <c r="OT65" s="543"/>
      <c r="OU65" s="543"/>
      <c r="OV65" s="543"/>
      <c r="OW65" s="543"/>
      <c r="OX65" s="543"/>
      <c r="OY65" s="543"/>
      <c r="OZ65" s="543"/>
      <c r="PA65" s="543"/>
      <c r="PB65" s="543"/>
      <c r="PC65" s="543"/>
      <c r="PD65" s="543"/>
      <c r="PE65" s="543"/>
      <c r="PF65" s="543"/>
      <c r="PG65" s="543"/>
      <c r="PH65" s="543"/>
      <c r="PI65" s="543"/>
      <c r="PJ65" s="543"/>
      <c r="PK65" s="543"/>
      <c r="PL65" s="543"/>
      <c r="PM65" s="543"/>
      <c r="PN65" s="543"/>
      <c r="PO65" s="543"/>
      <c r="PP65" s="543"/>
      <c r="PQ65" s="543"/>
      <c r="PR65" s="543"/>
      <c r="PS65" s="543"/>
      <c r="PT65" s="543"/>
      <c r="PU65" s="543"/>
      <c r="PV65" s="543"/>
      <c r="PW65" s="543"/>
      <c r="PX65" s="543"/>
      <c r="PY65" s="543"/>
      <c r="PZ65" s="543"/>
      <c r="QA65" s="543"/>
      <c r="QB65" s="543"/>
      <c r="QC65" s="543"/>
      <c r="QD65" s="543"/>
      <c r="QE65" s="543"/>
      <c r="QF65" s="543"/>
      <c r="QG65" s="543"/>
      <c r="QH65" s="543"/>
      <c r="QI65" s="543"/>
      <c r="QJ65" s="543"/>
      <c r="QK65" s="543"/>
      <c r="QL65" s="543"/>
      <c r="QM65" s="543"/>
      <c r="QN65" s="543"/>
      <c r="QO65" s="543"/>
      <c r="QP65" s="543"/>
      <c r="QQ65" s="543"/>
    </row>
    <row r="66" spans="1:459" s="543" customFormat="1" ht="22.5">
      <c r="A66" s="735" t="s">
        <v>343</v>
      </c>
      <c r="B66" s="547" t="s">
        <v>11</v>
      </c>
      <c r="C66" s="738" t="s">
        <v>61</v>
      </c>
      <c r="D66" s="738" t="s">
        <v>61</v>
      </c>
      <c r="E66" s="738" t="s">
        <v>61</v>
      </c>
      <c r="F66" s="738" t="s">
        <v>61</v>
      </c>
      <c r="G66" s="738" t="s">
        <v>61</v>
      </c>
      <c r="H66" s="738" t="s">
        <v>61</v>
      </c>
      <c r="I66" s="738" t="s">
        <v>61</v>
      </c>
      <c r="J66" s="738" t="s">
        <v>61</v>
      </c>
      <c r="K66" s="738" t="s">
        <v>61</v>
      </c>
      <c r="L66" s="738" t="s">
        <v>61</v>
      </c>
      <c r="M66" s="738" t="s">
        <v>61</v>
      </c>
      <c r="N66" s="738" t="s">
        <v>61</v>
      </c>
      <c r="O66" s="738" t="s">
        <v>61</v>
      </c>
      <c r="P66" s="738" t="s">
        <v>61</v>
      </c>
      <c r="Q66" s="542">
        <f>SUM(Q67:Q68)</f>
        <v>2.9969999999999999</v>
      </c>
      <c r="R66" s="542">
        <f t="shared" ref="R66:U66" si="13">SUM(R67:R68)</f>
        <v>0</v>
      </c>
      <c r="S66" s="542">
        <f t="shared" si="13"/>
        <v>0</v>
      </c>
      <c r="T66" s="542">
        <f t="shared" si="13"/>
        <v>2.9969999999999999</v>
      </c>
      <c r="U66" s="542">
        <f t="shared" si="13"/>
        <v>0</v>
      </c>
      <c r="V66" s="738" t="s">
        <v>552</v>
      </c>
      <c r="W66" s="738" t="s">
        <v>552</v>
      </c>
      <c r="X66" s="738" t="s">
        <v>552</v>
      </c>
      <c r="Y66" s="738" t="s">
        <v>552</v>
      </c>
      <c r="Z66" s="738" t="s">
        <v>552</v>
      </c>
      <c r="AA66" s="738" t="s">
        <v>552</v>
      </c>
      <c r="AB66" s="738" t="s">
        <v>552</v>
      </c>
      <c r="AC66" s="738" t="s">
        <v>552</v>
      </c>
      <c r="AD66" s="738" t="s">
        <v>552</v>
      </c>
      <c r="AE66" s="738" t="s">
        <v>552</v>
      </c>
      <c r="AF66" s="738" t="s">
        <v>552</v>
      </c>
      <c r="AG66" s="738" t="s">
        <v>552</v>
      </c>
      <c r="AH66" s="738" t="s">
        <v>552</v>
      </c>
      <c r="AI66" s="738" t="s">
        <v>552</v>
      </c>
    </row>
    <row r="67" spans="1:459" s="543" customFormat="1" ht="45">
      <c r="A67" s="735" t="s">
        <v>897</v>
      </c>
      <c r="B67" s="547" t="s">
        <v>12</v>
      </c>
      <c r="C67" s="738" t="s">
        <v>61</v>
      </c>
      <c r="D67" s="738" t="s">
        <v>61</v>
      </c>
      <c r="E67" s="738" t="s">
        <v>61</v>
      </c>
      <c r="F67" s="738" t="s">
        <v>61</v>
      </c>
      <c r="G67" s="738" t="s">
        <v>61</v>
      </c>
      <c r="H67" s="738" t="s">
        <v>61</v>
      </c>
      <c r="I67" s="738" t="s">
        <v>61</v>
      </c>
      <c r="J67" s="738" t="s">
        <v>61</v>
      </c>
      <c r="K67" s="738" t="s">
        <v>61</v>
      </c>
      <c r="L67" s="738" t="s">
        <v>61</v>
      </c>
      <c r="M67" s="738" t="s">
        <v>61</v>
      </c>
      <c r="N67" s="738" t="s">
        <v>61</v>
      </c>
      <c r="O67" s="738" t="s">
        <v>61</v>
      </c>
      <c r="P67" s="738" t="s">
        <v>61</v>
      </c>
      <c r="Q67" s="542">
        <f>SUM(R67:U67)</f>
        <v>0</v>
      </c>
      <c r="R67" s="542">
        <v>0</v>
      </c>
      <c r="S67" s="542">
        <v>0</v>
      </c>
      <c r="T67" s="542">
        <v>0</v>
      </c>
      <c r="U67" s="542">
        <v>0</v>
      </c>
      <c r="V67" s="738" t="s">
        <v>552</v>
      </c>
      <c r="W67" s="738" t="s">
        <v>552</v>
      </c>
      <c r="X67" s="738" t="s">
        <v>552</v>
      </c>
      <c r="Y67" s="738" t="s">
        <v>552</v>
      </c>
      <c r="Z67" s="738" t="s">
        <v>552</v>
      </c>
      <c r="AA67" s="738" t="s">
        <v>552</v>
      </c>
      <c r="AB67" s="738" t="s">
        <v>552</v>
      </c>
      <c r="AC67" s="738" t="s">
        <v>552</v>
      </c>
      <c r="AD67" s="738" t="s">
        <v>552</v>
      </c>
      <c r="AE67" s="738" t="s">
        <v>552</v>
      </c>
      <c r="AF67" s="738" t="s">
        <v>552</v>
      </c>
      <c r="AG67" s="738" t="s">
        <v>552</v>
      </c>
      <c r="AH67" s="738" t="s">
        <v>552</v>
      </c>
      <c r="AI67" s="738" t="s">
        <v>552</v>
      </c>
    </row>
    <row r="68" spans="1:459" s="543" customFormat="1" ht="22.5">
      <c r="A68" s="735" t="s">
        <v>898</v>
      </c>
      <c r="B68" s="547" t="s">
        <v>25</v>
      </c>
      <c r="C68" s="738" t="s">
        <v>61</v>
      </c>
      <c r="D68" s="738" t="s">
        <v>61</v>
      </c>
      <c r="E68" s="738" t="s">
        <v>61</v>
      </c>
      <c r="F68" s="738" t="s">
        <v>61</v>
      </c>
      <c r="G68" s="738" t="s">
        <v>61</v>
      </c>
      <c r="H68" s="738" t="s">
        <v>61</v>
      </c>
      <c r="I68" s="738" t="s">
        <v>61</v>
      </c>
      <c r="J68" s="738" t="s">
        <v>61</v>
      </c>
      <c r="K68" s="738" t="s">
        <v>61</v>
      </c>
      <c r="L68" s="738" t="s">
        <v>61</v>
      </c>
      <c r="M68" s="738" t="s">
        <v>61</v>
      </c>
      <c r="N68" s="738" t="s">
        <v>61</v>
      </c>
      <c r="O68" s="738" t="s">
        <v>61</v>
      </c>
      <c r="P68" s="738" t="s">
        <v>61</v>
      </c>
      <c r="Q68" s="542">
        <f>SUM(Q69:Q70)</f>
        <v>2.9969999999999999</v>
      </c>
      <c r="R68" s="542">
        <f t="shared" ref="R68:U68" si="14">SUM(R69:R70)</f>
        <v>0</v>
      </c>
      <c r="S68" s="542">
        <f t="shared" si="14"/>
        <v>0</v>
      </c>
      <c r="T68" s="542">
        <f t="shared" si="14"/>
        <v>2.9969999999999999</v>
      </c>
      <c r="U68" s="542">
        <f t="shared" si="14"/>
        <v>0</v>
      </c>
      <c r="V68" s="738" t="s">
        <v>552</v>
      </c>
      <c r="W68" s="738" t="s">
        <v>552</v>
      </c>
      <c r="X68" s="738" t="s">
        <v>552</v>
      </c>
      <c r="Y68" s="738" t="s">
        <v>552</v>
      </c>
      <c r="Z68" s="738" t="s">
        <v>552</v>
      </c>
      <c r="AA68" s="738" t="s">
        <v>552</v>
      </c>
      <c r="AB68" s="738" t="s">
        <v>552</v>
      </c>
      <c r="AC68" s="738" t="s">
        <v>552</v>
      </c>
      <c r="AD68" s="738" t="s">
        <v>552</v>
      </c>
      <c r="AE68" s="738" t="s">
        <v>552</v>
      </c>
      <c r="AF68" s="738" t="s">
        <v>552</v>
      </c>
      <c r="AG68" s="738" t="s">
        <v>552</v>
      </c>
      <c r="AH68" s="738" t="s">
        <v>552</v>
      </c>
      <c r="AI68" s="738" t="s">
        <v>552</v>
      </c>
    </row>
    <row r="69" spans="1:459" s="543" customFormat="1" ht="46.5">
      <c r="A69" s="559" t="s">
        <v>888</v>
      </c>
      <c r="B69" s="563" t="s">
        <v>901</v>
      </c>
      <c r="C69" s="540" t="s">
        <v>61</v>
      </c>
      <c r="D69" s="540" t="s">
        <v>61</v>
      </c>
      <c r="E69" s="540" t="s">
        <v>61</v>
      </c>
      <c r="F69" s="540" t="s">
        <v>61</v>
      </c>
      <c r="G69" s="540" t="s">
        <v>61</v>
      </c>
      <c r="H69" s="540" t="s">
        <v>61</v>
      </c>
      <c r="I69" s="540" t="s">
        <v>61</v>
      </c>
      <c r="J69" s="540" t="s">
        <v>61</v>
      </c>
      <c r="K69" s="540" t="s">
        <v>61</v>
      </c>
      <c r="L69" s="540" t="s">
        <v>61</v>
      </c>
      <c r="M69" s="540" t="s">
        <v>61</v>
      </c>
      <c r="N69" s="540" t="s">
        <v>61</v>
      </c>
      <c r="O69" s="540" t="s">
        <v>61</v>
      </c>
      <c r="P69" s="540" t="s">
        <v>61</v>
      </c>
      <c r="Q69" s="558">
        <f>SUM(R69:U69)</f>
        <v>2.2549999999999999</v>
      </c>
      <c r="R69" s="542">
        <v>0</v>
      </c>
      <c r="S69" s="542">
        <v>0</v>
      </c>
      <c r="T69" s="558">
        <v>2.2549999999999999</v>
      </c>
      <c r="U69" s="542">
        <v>0</v>
      </c>
      <c r="V69" s="738" t="s">
        <v>552</v>
      </c>
      <c r="W69" s="738" t="s">
        <v>552</v>
      </c>
      <c r="X69" s="738" t="s">
        <v>552</v>
      </c>
      <c r="Y69" s="738" t="s">
        <v>552</v>
      </c>
      <c r="Z69" s="738" t="s">
        <v>552</v>
      </c>
      <c r="AA69" s="738" t="s">
        <v>552</v>
      </c>
      <c r="AB69" s="738" t="s">
        <v>552</v>
      </c>
      <c r="AC69" s="738" t="s">
        <v>552</v>
      </c>
      <c r="AD69" s="566">
        <v>2017</v>
      </c>
      <c r="AE69" s="566">
        <v>25</v>
      </c>
      <c r="AF69" s="566" t="s">
        <v>61</v>
      </c>
      <c r="AG69" s="566" t="s">
        <v>1016</v>
      </c>
      <c r="AH69" s="613">
        <v>6.3E-2</v>
      </c>
      <c r="AI69" s="738" t="s">
        <v>552</v>
      </c>
    </row>
    <row r="70" spans="1:459" s="543" customFormat="1" ht="46.5">
      <c r="A70" s="559" t="s">
        <v>889</v>
      </c>
      <c r="B70" s="563" t="s">
        <v>902</v>
      </c>
      <c r="C70" s="540" t="s">
        <v>61</v>
      </c>
      <c r="D70" s="540" t="s">
        <v>61</v>
      </c>
      <c r="E70" s="540" t="s">
        <v>61</v>
      </c>
      <c r="F70" s="540" t="s">
        <v>61</v>
      </c>
      <c r="G70" s="540" t="s">
        <v>61</v>
      </c>
      <c r="H70" s="540" t="s">
        <v>61</v>
      </c>
      <c r="I70" s="540" t="s">
        <v>61</v>
      </c>
      <c r="J70" s="540" t="s">
        <v>61</v>
      </c>
      <c r="K70" s="540" t="s">
        <v>61</v>
      </c>
      <c r="L70" s="540" t="s">
        <v>61</v>
      </c>
      <c r="M70" s="540" t="s">
        <v>61</v>
      </c>
      <c r="N70" s="540" t="s">
        <v>61</v>
      </c>
      <c r="O70" s="540" t="s">
        <v>61</v>
      </c>
      <c r="P70" s="540" t="s">
        <v>61</v>
      </c>
      <c r="Q70" s="558">
        <f>SUM(R70:U70)</f>
        <v>0.74199999999999999</v>
      </c>
      <c r="R70" s="542">
        <v>0</v>
      </c>
      <c r="S70" s="542">
        <v>0</v>
      </c>
      <c r="T70" s="558">
        <v>0.74199999999999999</v>
      </c>
      <c r="U70" s="542">
        <v>0</v>
      </c>
      <c r="V70" s="738" t="s">
        <v>552</v>
      </c>
      <c r="W70" s="738" t="s">
        <v>552</v>
      </c>
      <c r="X70" s="738" t="s">
        <v>552</v>
      </c>
      <c r="Y70" s="738" t="s">
        <v>552</v>
      </c>
      <c r="Z70" s="738" t="s">
        <v>552</v>
      </c>
      <c r="AA70" s="738" t="s">
        <v>552</v>
      </c>
      <c r="AB70" s="738" t="s">
        <v>552</v>
      </c>
      <c r="AC70" s="738" t="s">
        <v>552</v>
      </c>
      <c r="AD70" s="566">
        <v>2017</v>
      </c>
      <c r="AE70" s="566">
        <v>25</v>
      </c>
      <c r="AF70" s="566" t="s">
        <v>1017</v>
      </c>
      <c r="AG70" s="566" t="s">
        <v>1018</v>
      </c>
      <c r="AH70" s="566" t="s">
        <v>61</v>
      </c>
      <c r="AI70" s="738" t="s">
        <v>552</v>
      </c>
    </row>
    <row r="71" spans="1:459" s="382" customFormat="1" ht="45">
      <c r="A71" s="738" t="s">
        <v>607</v>
      </c>
      <c r="B71" s="547" t="s">
        <v>608</v>
      </c>
      <c r="C71" s="738" t="s">
        <v>61</v>
      </c>
      <c r="D71" s="738" t="s">
        <v>61</v>
      </c>
      <c r="E71" s="738" t="s">
        <v>61</v>
      </c>
      <c r="F71" s="738" t="s">
        <v>61</v>
      </c>
      <c r="G71" s="738" t="s">
        <v>61</v>
      </c>
      <c r="H71" s="738" t="s">
        <v>61</v>
      </c>
      <c r="I71" s="738" t="s">
        <v>61</v>
      </c>
      <c r="J71" s="738" t="s">
        <v>61</v>
      </c>
      <c r="K71" s="738" t="s">
        <v>61</v>
      </c>
      <c r="L71" s="738" t="s">
        <v>61</v>
      </c>
      <c r="M71" s="738" t="s">
        <v>61</v>
      </c>
      <c r="N71" s="738" t="s">
        <v>61</v>
      </c>
      <c r="O71" s="738" t="s">
        <v>61</v>
      </c>
      <c r="P71" s="738" t="s">
        <v>61</v>
      </c>
      <c r="Q71" s="542">
        <v>0</v>
      </c>
      <c r="R71" s="542">
        <v>0</v>
      </c>
      <c r="S71" s="542">
        <v>0</v>
      </c>
      <c r="T71" s="542">
        <v>0</v>
      </c>
      <c r="U71" s="542">
        <v>0</v>
      </c>
      <c r="V71" s="738" t="s">
        <v>552</v>
      </c>
      <c r="W71" s="738" t="s">
        <v>552</v>
      </c>
      <c r="X71" s="738" t="s">
        <v>552</v>
      </c>
      <c r="Y71" s="738" t="s">
        <v>552</v>
      </c>
      <c r="Z71" s="738" t="s">
        <v>552</v>
      </c>
      <c r="AA71" s="738" t="s">
        <v>552</v>
      </c>
      <c r="AB71" s="738" t="s">
        <v>552</v>
      </c>
      <c r="AC71" s="738" t="s">
        <v>552</v>
      </c>
      <c r="AD71" s="738" t="s">
        <v>552</v>
      </c>
      <c r="AE71" s="738" t="s">
        <v>552</v>
      </c>
      <c r="AF71" s="738" t="s">
        <v>552</v>
      </c>
      <c r="AG71" s="738" t="s">
        <v>552</v>
      </c>
      <c r="AH71" s="738" t="s">
        <v>552</v>
      </c>
      <c r="AI71" s="738" t="s">
        <v>552</v>
      </c>
      <c r="AJ71" s="552"/>
      <c r="AK71" s="552"/>
      <c r="AL71" s="552"/>
      <c r="AM71" s="552"/>
      <c r="AN71" s="552"/>
      <c r="AO71" s="552"/>
      <c r="AP71" s="552"/>
      <c r="AQ71" s="552"/>
      <c r="AR71" s="552"/>
      <c r="AS71" s="552"/>
      <c r="AT71" s="552"/>
      <c r="AU71" s="552"/>
      <c r="AV71" s="552"/>
      <c r="AW71" s="552"/>
      <c r="AX71" s="552"/>
      <c r="AY71" s="552"/>
      <c r="AZ71" s="552"/>
      <c r="BA71" s="552"/>
      <c r="BB71" s="552"/>
      <c r="BC71" s="552"/>
      <c r="BD71" s="552"/>
      <c r="BE71" s="552"/>
      <c r="BF71" s="552"/>
      <c r="BG71" s="552"/>
      <c r="BH71" s="552"/>
      <c r="BI71" s="552"/>
      <c r="BJ71" s="552"/>
      <c r="BK71" s="552"/>
      <c r="BL71" s="552"/>
      <c r="BM71" s="552"/>
      <c r="BN71" s="552"/>
      <c r="BO71" s="552"/>
      <c r="BP71" s="552"/>
      <c r="BQ71" s="552"/>
      <c r="BR71" s="552"/>
      <c r="BS71" s="552"/>
      <c r="BT71" s="552"/>
      <c r="BU71" s="552"/>
      <c r="BV71" s="552"/>
      <c r="BW71" s="552"/>
      <c r="BX71" s="552"/>
      <c r="BY71" s="552"/>
      <c r="BZ71" s="552"/>
      <c r="CA71" s="552"/>
      <c r="CB71" s="552"/>
      <c r="CC71" s="552"/>
      <c r="CD71" s="552"/>
      <c r="CE71" s="552"/>
      <c r="CF71" s="552"/>
      <c r="CG71" s="552"/>
      <c r="CH71" s="552"/>
      <c r="CI71" s="552"/>
      <c r="CJ71" s="552"/>
      <c r="CK71" s="552"/>
      <c r="CL71" s="552"/>
      <c r="CM71" s="552"/>
      <c r="CN71" s="552"/>
      <c r="CO71" s="552"/>
      <c r="CP71" s="552"/>
      <c r="CQ71" s="552"/>
      <c r="CR71" s="552"/>
      <c r="CS71" s="552"/>
      <c r="CT71" s="552"/>
      <c r="CU71" s="552"/>
      <c r="CV71" s="552"/>
      <c r="CW71" s="552"/>
      <c r="CX71" s="552"/>
      <c r="CY71" s="552"/>
      <c r="CZ71" s="552"/>
      <c r="DA71" s="552"/>
      <c r="DB71" s="552"/>
      <c r="DC71" s="552"/>
      <c r="DD71" s="552"/>
      <c r="DE71" s="552"/>
      <c r="DF71" s="552"/>
      <c r="DG71" s="552"/>
      <c r="DH71" s="552"/>
      <c r="DI71" s="552"/>
      <c r="DJ71" s="552"/>
      <c r="DK71" s="552"/>
      <c r="DL71" s="552"/>
      <c r="DM71" s="552"/>
      <c r="DN71" s="552"/>
      <c r="DO71" s="552"/>
      <c r="DP71" s="552"/>
      <c r="DQ71" s="552"/>
      <c r="DR71" s="552"/>
      <c r="DS71" s="552"/>
      <c r="DT71" s="552"/>
      <c r="DU71" s="552"/>
      <c r="DV71" s="552"/>
      <c r="DW71" s="552"/>
      <c r="DX71" s="552"/>
      <c r="DY71" s="552"/>
      <c r="DZ71" s="552"/>
      <c r="EA71" s="552"/>
      <c r="EB71" s="552"/>
      <c r="EC71" s="552"/>
      <c r="ED71" s="552"/>
      <c r="EE71" s="552"/>
      <c r="EF71" s="552"/>
      <c r="EG71" s="552"/>
      <c r="EH71" s="552"/>
      <c r="EI71" s="552"/>
      <c r="EJ71" s="552"/>
      <c r="EK71" s="552"/>
      <c r="EL71" s="552"/>
      <c r="EM71" s="552"/>
      <c r="EN71" s="552"/>
      <c r="EO71" s="552"/>
      <c r="EP71" s="552"/>
      <c r="EQ71" s="552"/>
      <c r="ER71" s="552"/>
      <c r="ES71" s="552"/>
      <c r="ET71" s="552"/>
      <c r="EU71" s="552"/>
      <c r="EV71" s="552"/>
      <c r="EW71" s="552"/>
      <c r="EX71" s="552"/>
      <c r="EY71" s="552"/>
      <c r="EZ71" s="552"/>
      <c r="FA71" s="552"/>
      <c r="FB71" s="552"/>
      <c r="FC71" s="552"/>
      <c r="FD71" s="552"/>
      <c r="FE71" s="552"/>
      <c r="FF71" s="552"/>
      <c r="FG71" s="552"/>
      <c r="FH71" s="552"/>
      <c r="FI71" s="552"/>
      <c r="FJ71" s="552"/>
      <c r="FK71" s="552"/>
      <c r="FL71" s="552"/>
      <c r="FM71" s="552"/>
      <c r="FN71" s="552"/>
      <c r="FO71" s="552"/>
      <c r="FP71" s="552"/>
      <c r="FQ71" s="552"/>
      <c r="FR71" s="552"/>
      <c r="FS71" s="552"/>
      <c r="FT71" s="552"/>
      <c r="FU71" s="552"/>
      <c r="FV71" s="552"/>
      <c r="FW71" s="552"/>
      <c r="FX71" s="552"/>
      <c r="FY71" s="552"/>
      <c r="FZ71" s="552"/>
      <c r="GA71" s="552"/>
      <c r="GB71" s="552"/>
      <c r="GC71" s="552"/>
      <c r="GD71" s="552"/>
      <c r="GE71" s="552"/>
      <c r="GF71" s="552"/>
      <c r="GG71" s="552"/>
      <c r="GH71" s="552"/>
      <c r="GI71" s="552"/>
      <c r="GJ71" s="552"/>
      <c r="GK71" s="552"/>
      <c r="GL71" s="552"/>
      <c r="GM71" s="552"/>
      <c r="GN71" s="552"/>
      <c r="GO71" s="552"/>
      <c r="GP71" s="552"/>
      <c r="GQ71" s="552"/>
      <c r="GR71" s="552"/>
      <c r="GS71" s="552"/>
      <c r="GT71" s="552"/>
      <c r="GU71" s="552"/>
      <c r="GV71" s="552"/>
      <c r="GW71" s="552"/>
      <c r="GX71" s="552"/>
      <c r="GY71" s="552"/>
      <c r="GZ71" s="552"/>
      <c r="HA71" s="552"/>
      <c r="HB71" s="552"/>
      <c r="HC71" s="552"/>
      <c r="HD71" s="552"/>
      <c r="HE71" s="552"/>
      <c r="HF71" s="552"/>
      <c r="HG71" s="552"/>
      <c r="HH71" s="552"/>
      <c r="HI71" s="552"/>
      <c r="HJ71" s="552"/>
      <c r="HK71" s="552"/>
      <c r="HL71" s="552"/>
      <c r="HM71" s="552"/>
      <c r="HN71" s="552"/>
      <c r="HO71" s="552"/>
      <c r="HP71" s="552"/>
      <c r="HQ71" s="552"/>
      <c r="HR71" s="552"/>
      <c r="HS71" s="552"/>
      <c r="HT71" s="552"/>
      <c r="HU71" s="552"/>
      <c r="HV71" s="552"/>
      <c r="HW71" s="552"/>
      <c r="HX71" s="552"/>
      <c r="HY71" s="552"/>
      <c r="HZ71" s="552"/>
      <c r="IA71" s="552"/>
      <c r="IB71" s="552"/>
      <c r="IC71" s="552"/>
      <c r="ID71" s="552"/>
      <c r="IE71" s="552"/>
      <c r="IF71" s="552"/>
      <c r="IG71" s="552"/>
      <c r="IH71" s="552"/>
      <c r="II71" s="552"/>
      <c r="IJ71" s="552"/>
      <c r="IK71" s="552"/>
      <c r="IL71" s="552"/>
      <c r="IM71" s="552"/>
      <c r="IN71" s="552"/>
      <c r="IO71" s="552"/>
      <c r="IP71" s="552"/>
      <c r="IQ71" s="552"/>
      <c r="IR71" s="552"/>
      <c r="IS71" s="552"/>
      <c r="IT71" s="552"/>
      <c r="IU71" s="552"/>
      <c r="IV71" s="552"/>
      <c r="IW71" s="552"/>
      <c r="IX71" s="552"/>
      <c r="IY71" s="552"/>
      <c r="IZ71" s="552"/>
      <c r="JA71" s="552"/>
      <c r="JB71" s="552"/>
      <c r="JC71" s="552"/>
      <c r="JD71" s="552"/>
      <c r="JE71" s="552"/>
      <c r="JF71" s="552"/>
      <c r="JG71" s="552"/>
      <c r="JH71" s="552"/>
      <c r="JI71" s="552"/>
      <c r="JJ71" s="552"/>
      <c r="JK71" s="552"/>
      <c r="JL71" s="552"/>
      <c r="JM71" s="552"/>
      <c r="JN71" s="552"/>
      <c r="JO71" s="552"/>
      <c r="JP71" s="552"/>
      <c r="JQ71" s="552"/>
      <c r="JR71" s="552"/>
      <c r="JS71" s="552"/>
      <c r="JT71" s="552"/>
      <c r="JU71" s="552"/>
      <c r="JV71" s="552"/>
      <c r="JW71" s="552"/>
      <c r="JX71" s="552"/>
      <c r="JY71" s="552"/>
      <c r="JZ71" s="552"/>
      <c r="KA71" s="552"/>
      <c r="KB71" s="552"/>
      <c r="KC71" s="552"/>
      <c r="KD71" s="552"/>
      <c r="KE71" s="552"/>
      <c r="KF71" s="552"/>
      <c r="KG71" s="552"/>
      <c r="KH71" s="552"/>
      <c r="KI71" s="552"/>
      <c r="KJ71" s="552"/>
      <c r="KK71" s="552"/>
      <c r="KL71" s="552"/>
      <c r="KM71" s="552"/>
      <c r="KN71" s="552"/>
      <c r="KO71" s="552"/>
      <c r="KP71" s="552"/>
      <c r="KQ71" s="552"/>
      <c r="KR71" s="552"/>
      <c r="KS71" s="552"/>
      <c r="KT71" s="552"/>
      <c r="KU71" s="552"/>
      <c r="KV71" s="552"/>
      <c r="KW71" s="552"/>
      <c r="KX71" s="552"/>
      <c r="KY71" s="552"/>
      <c r="KZ71" s="552"/>
      <c r="LA71" s="552"/>
      <c r="LB71" s="552"/>
      <c r="LC71" s="552"/>
      <c r="LD71" s="552"/>
      <c r="LE71" s="552"/>
      <c r="LF71" s="552"/>
      <c r="LG71" s="552"/>
      <c r="LH71" s="552"/>
      <c r="LI71" s="552"/>
      <c r="LJ71" s="552"/>
      <c r="LK71" s="552"/>
      <c r="LL71" s="552"/>
      <c r="LM71" s="552"/>
      <c r="LN71" s="552"/>
      <c r="LO71" s="552"/>
      <c r="LP71" s="552"/>
      <c r="LQ71" s="552"/>
      <c r="LR71" s="552"/>
      <c r="LS71" s="552"/>
      <c r="LT71" s="552"/>
      <c r="LU71" s="552"/>
      <c r="LV71" s="552"/>
      <c r="LW71" s="552"/>
      <c r="LX71" s="552"/>
      <c r="LY71" s="552"/>
      <c r="LZ71" s="552"/>
      <c r="MA71" s="552"/>
      <c r="MB71" s="552"/>
      <c r="MC71" s="552"/>
      <c r="MD71" s="552"/>
      <c r="ME71" s="552"/>
      <c r="MF71" s="552"/>
      <c r="MG71" s="552"/>
      <c r="MH71" s="552"/>
      <c r="MI71" s="552"/>
      <c r="MJ71" s="552"/>
      <c r="MK71" s="552"/>
      <c r="ML71" s="552"/>
      <c r="MM71" s="552"/>
      <c r="MN71" s="552"/>
      <c r="MO71" s="552"/>
      <c r="MP71" s="552"/>
      <c r="MQ71" s="552"/>
      <c r="MR71" s="552"/>
      <c r="MS71" s="552"/>
      <c r="MT71" s="552"/>
      <c r="MU71" s="552"/>
      <c r="MV71" s="552"/>
      <c r="MW71" s="552"/>
      <c r="MX71" s="552"/>
      <c r="MY71" s="552"/>
      <c r="MZ71" s="552"/>
      <c r="NA71" s="552"/>
      <c r="NB71" s="552"/>
      <c r="NC71" s="552"/>
      <c r="ND71" s="552"/>
      <c r="NE71" s="552"/>
      <c r="NF71" s="552"/>
      <c r="NG71" s="552"/>
      <c r="NH71" s="552"/>
      <c r="NI71" s="552"/>
      <c r="NJ71" s="552"/>
      <c r="NK71" s="552"/>
      <c r="NL71" s="552"/>
      <c r="NM71" s="552"/>
      <c r="NN71" s="552"/>
      <c r="NO71" s="552"/>
      <c r="NP71" s="552"/>
      <c r="NQ71" s="552"/>
      <c r="NR71" s="552"/>
      <c r="NS71" s="552"/>
      <c r="NT71" s="552"/>
      <c r="NU71" s="552"/>
      <c r="NV71" s="552"/>
      <c r="NW71" s="552"/>
      <c r="NX71" s="552"/>
      <c r="NY71" s="552"/>
      <c r="NZ71" s="552"/>
      <c r="OA71" s="552"/>
      <c r="OB71" s="552"/>
      <c r="OC71" s="552"/>
      <c r="OD71" s="552"/>
      <c r="OE71" s="552"/>
      <c r="OF71" s="552"/>
      <c r="OG71" s="552"/>
      <c r="OH71" s="552"/>
      <c r="OI71" s="552"/>
      <c r="OJ71" s="552"/>
      <c r="OK71" s="552"/>
      <c r="OL71" s="552"/>
      <c r="OM71" s="552"/>
      <c r="ON71" s="552"/>
      <c r="OO71" s="552"/>
      <c r="OP71" s="552"/>
      <c r="OQ71" s="552"/>
      <c r="OR71" s="552"/>
      <c r="OS71" s="552"/>
      <c r="OT71" s="552"/>
      <c r="OU71" s="552"/>
      <c r="OV71" s="552"/>
      <c r="OW71" s="552"/>
      <c r="OX71" s="552"/>
      <c r="OY71" s="552"/>
      <c r="OZ71" s="552"/>
      <c r="PA71" s="552"/>
      <c r="PB71" s="552"/>
      <c r="PC71" s="552"/>
      <c r="PD71" s="552"/>
      <c r="PE71" s="552"/>
      <c r="PF71" s="552"/>
      <c r="PG71" s="552"/>
      <c r="PH71" s="552"/>
      <c r="PI71" s="552"/>
      <c r="PJ71" s="552"/>
      <c r="PK71" s="552"/>
      <c r="PL71" s="552"/>
      <c r="PM71" s="552"/>
      <c r="PN71" s="552"/>
      <c r="PO71" s="552"/>
      <c r="PP71" s="552"/>
      <c r="PQ71" s="552"/>
      <c r="PR71" s="552"/>
      <c r="PS71" s="552"/>
      <c r="PT71" s="552"/>
      <c r="PU71" s="552"/>
      <c r="PV71" s="552"/>
      <c r="PW71" s="552"/>
      <c r="PX71" s="552"/>
      <c r="PY71" s="552"/>
      <c r="PZ71" s="552"/>
      <c r="QA71" s="552"/>
      <c r="QB71" s="552"/>
      <c r="QC71" s="552"/>
      <c r="QD71" s="552"/>
      <c r="QE71" s="552"/>
      <c r="QF71" s="552"/>
      <c r="QG71" s="552"/>
      <c r="QH71" s="552"/>
      <c r="QI71" s="552"/>
      <c r="QJ71" s="552"/>
      <c r="QK71" s="552"/>
      <c r="QL71" s="552"/>
      <c r="QM71" s="552"/>
      <c r="QN71" s="552"/>
      <c r="QO71" s="552"/>
      <c r="QP71" s="552"/>
      <c r="QQ71" s="552"/>
    </row>
    <row r="72" spans="1:459" s="544" customFormat="1" ht="22.5">
      <c r="A72" s="738" t="s">
        <v>609</v>
      </c>
      <c r="B72" s="547" t="s">
        <v>610</v>
      </c>
      <c r="C72" s="738" t="s">
        <v>61</v>
      </c>
      <c r="D72" s="738" t="s">
        <v>61</v>
      </c>
      <c r="E72" s="738" t="s">
        <v>61</v>
      </c>
      <c r="F72" s="738" t="s">
        <v>61</v>
      </c>
      <c r="G72" s="738" t="s">
        <v>61</v>
      </c>
      <c r="H72" s="738" t="s">
        <v>61</v>
      </c>
      <c r="I72" s="738" t="s">
        <v>61</v>
      </c>
      <c r="J72" s="738" t="s">
        <v>61</v>
      </c>
      <c r="K72" s="738" t="s">
        <v>61</v>
      </c>
      <c r="L72" s="738" t="s">
        <v>61</v>
      </c>
      <c r="M72" s="738" t="s">
        <v>61</v>
      </c>
      <c r="N72" s="738" t="s">
        <v>61</v>
      </c>
      <c r="O72" s="738" t="s">
        <v>61</v>
      </c>
      <c r="P72" s="738" t="s">
        <v>61</v>
      </c>
      <c r="Q72" s="542">
        <v>0</v>
      </c>
      <c r="R72" s="542">
        <v>0</v>
      </c>
      <c r="S72" s="542">
        <v>0</v>
      </c>
      <c r="T72" s="542">
        <v>0</v>
      </c>
      <c r="U72" s="542">
        <f>U73</f>
        <v>0</v>
      </c>
      <c r="V72" s="738" t="s">
        <v>552</v>
      </c>
      <c r="W72" s="738" t="s">
        <v>552</v>
      </c>
      <c r="X72" s="738" t="s">
        <v>552</v>
      </c>
      <c r="Y72" s="738" t="s">
        <v>552</v>
      </c>
      <c r="Z72" s="738" t="s">
        <v>552</v>
      </c>
      <c r="AA72" s="738" t="s">
        <v>552</v>
      </c>
      <c r="AB72" s="738" t="s">
        <v>552</v>
      </c>
      <c r="AC72" s="738" t="s">
        <v>552</v>
      </c>
      <c r="AD72" s="738" t="s">
        <v>552</v>
      </c>
      <c r="AE72" s="738" t="s">
        <v>552</v>
      </c>
      <c r="AF72" s="738" t="s">
        <v>552</v>
      </c>
      <c r="AG72" s="738" t="s">
        <v>552</v>
      </c>
      <c r="AH72" s="738" t="s">
        <v>552</v>
      </c>
      <c r="AI72" s="738" t="s">
        <v>552</v>
      </c>
      <c r="AJ72" s="543"/>
      <c r="AK72" s="543"/>
      <c r="AL72" s="543"/>
      <c r="AM72" s="543"/>
      <c r="AN72" s="543"/>
      <c r="AO72" s="543"/>
      <c r="AP72" s="543"/>
      <c r="AQ72" s="543"/>
      <c r="AR72" s="543"/>
      <c r="AS72" s="543"/>
      <c r="AT72" s="543"/>
      <c r="AU72" s="543"/>
      <c r="AV72" s="543"/>
      <c r="AW72" s="543"/>
      <c r="AX72" s="543"/>
      <c r="AY72" s="543"/>
      <c r="AZ72" s="543"/>
      <c r="BA72" s="543"/>
      <c r="BB72" s="543"/>
      <c r="BC72" s="543"/>
      <c r="BD72" s="543"/>
      <c r="BE72" s="543"/>
      <c r="BF72" s="543"/>
      <c r="BG72" s="543"/>
      <c r="BH72" s="543"/>
      <c r="BI72" s="543"/>
      <c r="BJ72" s="543"/>
      <c r="BK72" s="543"/>
      <c r="BL72" s="543"/>
      <c r="BM72" s="543"/>
      <c r="BN72" s="543"/>
      <c r="BO72" s="543"/>
      <c r="BP72" s="543"/>
      <c r="BQ72" s="543"/>
      <c r="BR72" s="543"/>
      <c r="BS72" s="543"/>
      <c r="BT72" s="543"/>
      <c r="BU72" s="543"/>
      <c r="BV72" s="543"/>
      <c r="BW72" s="543"/>
      <c r="BX72" s="543"/>
      <c r="BY72" s="543"/>
      <c r="BZ72" s="543"/>
      <c r="CA72" s="543"/>
      <c r="CB72" s="543"/>
      <c r="CC72" s="543"/>
      <c r="CD72" s="543"/>
      <c r="CE72" s="543"/>
      <c r="CF72" s="543"/>
      <c r="CG72" s="543"/>
      <c r="CH72" s="543"/>
      <c r="CI72" s="543"/>
      <c r="CJ72" s="543"/>
      <c r="CK72" s="543"/>
      <c r="CL72" s="543"/>
      <c r="CM72" s="543"/>
      <c r="CN72" s="543"/>
      <c r="CO72" s="543"/>
      <c r="CP72" s="543"/>
      <c r="CQ72" s="543"/>
      <c r="CR72" s="543"/>
      <c r="CS72" s="543"/>
      <c r="CT72" s="543"/>
      <c r="CU72" s="543"/>
      <c r="CV72" s="543"/>
      <c r="CW72" s="543"/>
      <c r="CX72" s="543"/>
      <c r="CY72" s="543"/>
      <c r="CZ72" s="543"/>
      <c r="DA72" s="543"/>
      <c r="DB72" s="543"/>
      <c r="DC72" s="543"/>
      <c r="DD72" s="543"/>
      <c r="DE72" s="543"/>
      <c r="DF72" s="543"/>
      <c r="DG72" s="543"/>
      <c r="DH72" s="543"/>
      <c r="DI72" s="543"/>
      <c r="DJ72" s="543"/>
      <c r="DK72" s="543"/>
      <c r="DL72" s="543"/>
      <c r="DM72" s="543"/>
      <c r="DN72" s="543"/>
      <c r="DO72" s="543"/>
      <c r="DP72" s="543"/>
      <c r="DQ72" s="543"/>
      <c r="DR72" s="543"/>
      <c r="DS72" s="543"/>
      <c r="DT72" s="543"/>
      <c r="DU72" s="543"/>
      <c r="DV72" s="543"/>
      <c r="DW72" s="543"/>
      <c r="DX72" s="543"/>
      <c r="DY72" s="543"/>
      <c r="DZ72" s="543"/>
      <c r="EA72" s="543"/>
      <c r="EB72" s="543"/>
      <c r="EC72" s="543"/>
      <c r="ED72" s="543"/>
      <c r="EE72" s="543"/>
      <c r="EF72" s="543"/>
      <c r="EG72" s="543"/>
      <c r="EH72" s="543"/>
      <c r="EI72" s="543"/>
      <c r="EJ72" s="543"/>
      <c r="EK72" s="543"/>
      <c r="EL72" s="543"/>
      <c r="EM72" s="543"/>
      <c r="EN72" s="543"/>
      <c r="EO72" s="543"/>
      <c r="EP72" s="543"/>
      <c r="EQ72" s="543"/>
      <c r="ER72" s="543"/>
      <c r="ES72" s="543"/>
      <c r="ET72" s="543"/>
      <c r="EU72" s="543"/>
      <c r="EV72" s="543"/>
      <c r="EW72" s="543"/>
      <c r="EX72" s="543"/>
      <c r="EY72" s="543"/>
      <c r="EZ72" s="543"/>
      <c r="FA72" s="543"/>
      <c r="FB72" s="543"/>
      <c r="FC72" s="543"/>
      <c r="FD72" s="543"/>
      <c r="FE72" s="543"/>
      <c r="FF72" s="543"/>
      <c r="FG72" s="543"/>
      <c r="FH72" s="543"/>
      <c r="FI72" s="543"/>
      <c r="FJ72" s="543"/>
      <c r="FK72" s="543"/>
      <c r="FL72" s="543"/>
      <c r="FM72" s="543"/>
      <c r="FN72" s="543"/>
      <c r="FO72" s="543"/>
      <c r="FP72" s="543"/>
      <c r="FQ72" s="543"/>
      <c r="FR72" s="543"/>
      <c r="FS72" s="543"/>
      <c r="FT72" s="543"/>
      <c r="FU72" s="543"/>
      <c r="FV72" s="543"/>
      <c r="FW72" s="543"/>
      <c r="FX72" s="543"/>
      <c r="FY72" s="543"/>
      <c r="FZ72" s="543"/>
      <c r="GA72" s="543"/>
      <c r="GB72" s="543"/>
      <c r="GC72" s="543"/>
      <c r="GD72" s="543"/>
      <c r="GE72" s="543"/>
      <c r="GF72" s="543"/>
      <c r="GG72" s="543"/>
      <c r="GH72" s="543"/>
      <c r="GI72" s="543"/>
      <c r="GJ72" s="543"/>
      <c r="GK72" s="543"/>
      <c r="GL72" s="543"/>
      <c r="GM72" s="543"/>
      <c r="GN72" s="543"/>
      <c r="GO72" s="543"/>
      <c r="GP72" s="543"/>
      <c r="GQ72" s="543"/>
      <c r="GR72" s="543"/>
      <c r="GS72" s="543"/>
      <c r="GT72" s="543"/>
      <c r="GU72" s="543"/>
      <c r="GV72" s="543"/>
      <c r="GW72" s="543"/>
      <c r="GX72" s="543"/>
      <c r="GY72" s="543"/>
      <c r="GZ72" s="543"/>
      <c r="HA72" s="543"/>
      <c r="HB72" s="543"/>
      <c r="HC72" s="543"/>
      <c r="HD72" s="543"/>
      <c r="HE72" s="543"/>
      <c r="HF72" s="543"/>
      <c r="HG72" s="543"/>
      <c r="HH72" s="543"/>
      <c r="HI72" s="543"/>
      <c r="HJ72" s="543"/>
      <c r="HK72" s="543"/>
      <c r="HL72" s="543"/>
      <c r="HM72" s="543"/>
      <c r="HN72" s="543"/>
      <c r="HO72" s="543"/>
      <c r="HP72" s="543"/>
      <c r="HQ72" s="543"/>
      <c r="HR72" s="543"/>
      <c r="HS72" s="543"/>
      <c r="HT72" s="543"/>
      <c r="HU72" s="543"/>
      <c r="HV72" s="543"/>
      <c r="HW72" s="543"/>
      <c r="HX72" s="543"/>
      <c r="HY72" s="543"/>
      <c r="HZ72" s="543"/>
      <c r="IA72" s="543"/>
      <c r="IB72" s="543"/>
      <c r="IC72" s="543"/>
      <c r="ID72" s="543"/>
      <c r="IE72" s="543"/>
      <c r="IF72" s="543"/>
      <c r="IG72" s="543"/>
      <c r="IH72" s="543"/>
      <c r="II72" s="543"/>
      <c r="IJ72" s="543"/>
      <c r="IK72" s="543"/>
      <c r="IL72" s="543"/>
      <c r="IM72" s="543"/>
      <c r="IN72" s="543"/>
      <c r="IO72" s="543"/>
      <c r="IP72" s="543"/>
      <c r="IQ72" s="543"/>
      <c r="IR72" s="543"/>
      <c r="IS72" s="543"/>
      <c r="IT72" s="543"/>
      <c r="IU72" s="543"/>
      <c r="IV72" s="543"/>
      <c r="IW72" s="543"/>
      <c r="IX72" s="543"/>
      <c r="IY72" s="543"/>
      <c r="IZ72" s="543"/>
      <c r="JA72" s="543"/>
      <c r="JB72" s="543"/>
      <c r="JC72" s="543"/>
      <c r="JD72" s="543"/>
      <c r="JE72" s="543"/>
      <c r="JF72" s="543"/>
      <c r="JG72" s="543"/>
      <c r="JH72" s="543"/>
      <c r="JI72" s="543"/>
      <c r="JJ72" s="543"/>
      <c r="JK72" s="543"/>
      <c r="JL72" s="543"/>
      <c r="JM72" s="543"/>
      <c r="JN72" s="543"/>
      <c r="JO72" s="543"/>
      <c r="JP72" s="543"/>
      <c r="JQ72" s="543"/>
      <c r="JR72" s="543"/>
      <c r="JS72" s="543"/>
      <c r="JT72" s="543"/>
      <c r="JU72" s="543"/>
      <c r="JV72" s="543"/>
      <c r="JW72" s="543"/>
      <c r="JX72" s="543"/>
      <c r="JY72" s="543"/>
      <c r="JZ72" s="543"/>
      <c r="KA72" s="543"/>
      <c r="KB72" s="543"/>
      <c r="KC72" s="543"/>
      <c r="KD72" s="543"/>
      <c r="KE72" s="543"/>
      <c r="KF72" s="543"/>
      <c r="KG72" s="543"/>
      <c r="KH72" s="543"/>
      <c r="KI72" s="543"/>
      <c r="KJ72" s="543"/>
      <c r="KK72" s="543"/>
      <c r="KL72" s="543"/>
      <c r="KM72" s="543"/>
      <c r="KN72" s="543"/>
      <c r="KO72" s="543"/>
      <c r="KP72" s="543"/>
      <c r="KQ72" s="543"/>
      <c r="KR72" s="543"/>
      <c r="KS72" s="543"/>
      <c r="KT72" s="543"/>
      <c r="KU72" s="543"/>
      <c r="KV72" s="543"/>
      <c r="KW72" s="543"/>
      <c r="KX72" s="543"/>
      <c r="KY72" s="543"/>
      <c r="KZ72" s="543"/>
      <c r="LA72" s="543"/>
      <c r="LB72" s="543"/>
      <c r="LC72" s="543"/>
      <c r="LD72" s="543"/>
      <c r="LE72" s="543"/>
      <c r="LF72" s="543"/>
      <c r="LG72" s="543"/>
      <c r="LH72" s="543"/>
      <c r="LI72" s="543"/>
      <c r="LJ72" s="543"/>
      <c r="LK72" s="543"/>
      <c r="LL72" s="543"/>
      <c r="LM72" s="543"/>
      <c r="LN72" s="543"/>
      <c r="LO72" s="543"/>
      <c r="LP72" s="543"/>
      <c r="LQ72" s="543"/>
      <c r="LR72" s="543"/>
      <c r="LS72" s="543"/>
      <c r="LT72" s="543"/>
      <c r="LU72" s="543"/>
      <c r="LV72" s="543"/>
      <c r="LW72" s="543"/>
      <c r="LX72" s="543"/>
      <c r="LY72" s="543"/>
      <c r="LZ72" s="543"/>
      <c r="MA72" s="543"/>
      <c r="MB72" s="543"/>
      <c r="MC72" s="543"/>
      <c r="MD72" s="543"/>
      <c r="ME72" s="543"/>
      <c r="MF72" s="543"/>
      <c r="MG72" s="543"/>
      <c r="MH72" s="543"/>
      <c r="MI72" s="543"/>
      <c r="MJ72" s="543"/>
      <c r="MK72" s="543"/>
      <c r="ML72" s="543"/>
      <c r="MM72" s="543"/>
      <c r="MN72" s="543"/>
      <c r="MO72" s="543"/>
      <c r="MP72" s="543"/>
      <c r="MQ72" s="543"/>
      <c r="MR72" s="543"/>
      <c r="MS72" s="543"/>
      <c r="MT72" s="543"/>
      <c r="MU72" s="543"/>
      <c r="MV72" s="543"/>
      <c r="MW72" s="543"/>
      <c r="MX72" s="543"/>
      <c r="MY72" s="543"/>
      <c r="MZ72" s="543"/>
      <c r="NA72" s="543"/>
      <c r="NB72" s="543"/>
      <c r="NC72" s="543"/>
      <c r="ND72" s="543"/>
      <c r="NE72" s="543"/>
      <c r="NF72" s="543"/>
      <c r="NG72" s="543"/>
      <c r="NH72" s="543"/>
      <c r="NI72" s="543"/>
      <c r="NJ72" s="543"/>
      <c r="NK72" s="543"/>
      <c r="NL72" s="543"/>
      <c r="NM72" s="543"/>
      <c r="NN72" s="543"/>
      <c r="NO72" s="543"/>
      <c r="NP72" s="543"/>
      <c r="NQ72" s="543"/>
      <c r="NR72" s="543"/>
      <c r="NS72" s="543"/>
      <c r="NT72" s="543"/>
      <c r="NU72" s="543"/>
      <c r="NV72" s="543"/>
      <c r="NW72" s="543"/>
      <c r="NX72" s="543"/>
      <c r="NY72" s="543"/>
      <c r="NZ72" s="543"/>
      <c r="OA72" s="543"/>
      <c r="OB72" s="543"/>
      <c r="OC72" s="543"/>
      <c r="OD72" s="543"/>
      <c r="OE72" s="543"/>
      <c r="OF72" s="543"/>
      <c r="OG72" s="543"/>
      <c r="OH72" s="543"/>
      <c r="OI72" s="543"/>
      <c r="OJ72" s="543"/>
      <c r="OK72" s="543"/>
      <c r="OL72" s="543"/>
      <c r="OM72" s="543"/>
      <c r="ON72" s="543"/>
      <c r="OO72" s="543"/>
      <c r="OP72" s="543"/>
      <c r="OQ72" s="543"/>
      <c r="OR72" s="543"/>
      <c r="OS72" s="543"/>
      <c r="OT72" s="543"/>
      <c r="OU72" s="543"/>
      <c r="OV72" s="543"/>
      <c r="OW72" s="543"/>
      <c r="OX72" s="543"/>
      <c r="OY72" s="543"/>
      <c r="OZ72" s="543"/>
      <c r="PA72" s="543"/>
      <c r="PB72" s="543"/>
      <c r="PC72" s="543"/>
      <c r="PD72" s="543"/>
      <c r="PE72" s="543"/>
      <c r="PF72" s="543"/>
      <c r="PG72" s="543"/>
      <c r="PH72" s="543"/>
      <c r="PI72" s="543"/>
      <c r="PJ72" s="543"/>
      <c r="PK72" s="543"/>
      <c r="PL72" s="543"/>
      <c r="PM72" s="543"/>
      <c r="PN72" s="543"/>
      <c r="PO72" s="543"/>
      <c r="PP72" s="543"/>
      <c r="PQ72" s="543"/>
      <c r="PR72" s="543"/>
      <c r="PS72" s="543"/>
      <c r="PT72" s="543"/>
      <c r="PU72" s="543"/>
      <c r="PV72" s="543"/>
      <c r="PW72" s="543"/>
      <c r="PX72" s="543"/>
      <c r="PY72" s="543"/>
      <c r="PZ72" s="543"/>
      <c r="QA72" s="543"/>
      <c r="QB72" s="543"/>
      <c r="QC72" s="543"/>
      <c r="QD72" s="543"/>
      <c r="QE72" s="543"/>
      <c r="QF72" s="543"/>
      <c r="QG72" s="543"/>
      <c r="QH72" s="543"/>
      <c r="QI72" s="543"/>
      <c r="QJ72" s="543"/>
      <c r="QK72" s="543"/>
      <c r="QL72" s="543"/>
      <c r="QM72" s="543"/>
      <c r="QN72" s="543"/>
      <c r="QO72" s="543"/>
      <c r="QP72" s="543"/>
      <c r="QQ72" s="543"/>
    </row>
    <row r="73" spans="1:459" s="544" customFormat="1" ht="22.5">
      <c r="A73" s="738" t="s">
        <v>611</v>
      </c>
      <c r="B73" s="547" t="s">
        <v>234</v>
      </c>
      <c r="C73" s="738" t="s">
        <v>61</v>
      </c>
      <c r="D73" s="738" t="s">
        <v>61</v>
      </c>
      <c r="E73" s="738" t="s">
        <v>61</v>
      </c>
      <c r="F73" s="738" t="s">
        <v>61</v>
      </c>
      <c r="G73" s="738" t="s">
        <v>61</v>
      </c>
      <c r="H73" s="738" t="s">
        <v>61</v>
      </c>
      <c r="I73" s="738" t="s">
        <v>61</v>
      </c>
      <c r="J73" s="738" t="s">
        <v>61</v>
      </c>
      <c r="K73" s="738" t="s">
        <v>61</v>
      </c>
      <c r="L73" s="738" t="s">
        <v>61</v>
      </c>
      <c r="M73" s="738" t="s">
        <v>61</v>
      </c>
      <c r="N73" s="738" t="s">
        <v>61</v>
      </c>
      <c r="O73" s="738" t="s">
        <v>61</v>
      </c>
      <c r="P73" s="738" t="s">
        <v>61</v>
      </c>
      <c r="Q73" s="542">
        <f>Q74</f>
        <v>0</v>
      </c>
      <c r="R73" s="542">
        <f t="shared" ref="R73:U74" si="15">R74</f>
        <v>0</v>
      </c>
      <c r="S73" s="542">
        <f t="shared" si="15"/>
        <v>0</v>
      </c>
      <c r="T73" s="542">
        <f t="shared" si="15"/>
        <v>0</v>
      </c>
      <c r="U73" s="542">
        <f t="shared" si="15"/>
        <v>0</v>
      </c>
      <c r="V73" s="738" t="s">
        <v>552</v>
      </c>
      <c r="W73" s="738" t="s">
        <v>552</v>
      </c>
      <c r="X73" s="738" t="s">
        <v>552</v>
      </c>
      <c r="Y73" s="738" t="s">
        <v>552</v>
      </c>
      <c r="Z73" s="738" t="s">
        <v>552</v>
      </c>
      <c r="AA73" s="738" t="s">
        <v>552</v>
      </c>
      <c r="AB73" s="738" t="s">
        <v>552</v>
      </c>
      <c r="AC73" s="738" t="s">
        <v>552</v>
      </c>
      <c r="AD73" s="738" t="s">
        <v>552</v>
      </c>
      <c r="AE73" s="738" t="s">
        <v>552</v>
      </c>
      <c r="AF73" s="738" t="s">
        <v>552</v>
      </c>
      <c r="AG73" s="738" t="s">
        <v>552</v>
      </c>
      <c r="AH73" s="738" t="s">
        <v>552</v>
      </c>
      <c r="AI73" s="738" t="s">
        <v>552</v>
      </c>
      <c r="AJ73" s="543"/>
      <c r="AK73" s="543"/>
      <c r="AL73" s="543"/>
      <c r="AM73" s="543"/>
      <c r="AN73" s="543"/>
      <c r="AO73" s="543"/>
      <c r="AP73" s="543"/>
      <c r="AQ73" s="543"/>
      <c r="AR73" s="543"/>
      <c r="AS73" s="543"/>
      <c r="AT73" s="543"/>
      <c r="AU73" s="543"/>
      <c r="AV73" s="543"/>
      <c r="AW73" s="543"/>
      <c r="AX73" s="543"/>
      <c r="AY73" s="543"/>
      <c r="AZ73" s="543"/>
      <c r="BA73" s="543"/>
      <c r="BB73" s="543"/>
      <c r="BC73" s="543"/>
      <c r="BD73" s="543"/>
      <c r="BE73" s="543"/>
      <c r="BF73" s="543"/>
      <c r="BG73" s="543"/>
      <c r="BH73" s="543"/>
      <c r="BI73" s="543"/>
      <c r="BJ73" s="543"/>
      <c r="BK73" s="543"/>
      <c r="BL73" s="543"/>
      <c r="BM73" s="543"/>
      <c r="BN73" s="543"/>
      <c r="BO73" s="543"/>
      <c r="BP73" s="543"/>
      <c r="BQ73" s="543"/>
      <c r="BR73" s="543"/>
      <c r="BS73" s="543"/>
      <c r="BT73" s="543"/>
      <c r="BU73" s="543"/>
      <c r="BV73" s="543"/>
      <c r="BW73" s="543"/>
      <c r="BX73" s="543"/>
      <c r="BY73" s="543"/>
      <c r="BZ73" s="543"/>
      <c r="CA73" s="543"/>
      <c r="CB73" s="543"/>
      <c r="CC73" s="543"/>
      <c r="CD73" s="543"/>
      <c r="CE73" s="543"/>
      <c r="CF73" s="543"/>
      <c r="CG73" s="543"/>
      <c r="CH73" s="543"/>
      <c r="CI73" s="543"/>
      <c r="CJ73" s="543"/>
      <c r="CK73" s="543"/>
      <c r="CL73" s="543"/>
      <c r="CM73" s="543"/>
      <c r="CN73" s="543"/>
      <c r="CO73" s="543"/>
      <c r="CP73" s="543"/>
      <c r="CQ73" s="543"/>
      <c r="CR73" s="543"/>
      <c r="CS73" s="543"/>
      <c r="CT73" s="543"/>
      <c r="CU73" s="543"/>
      <c r="CV73" s="543"/>
      <c r="CW73" s="543"/>
      <c r="CX73" s="543"/>
      <c r="CY73" s="543"/>
      <c r="CZ73" s="543"/>
      <c r="DA73" s="543"/>
      <c r="DB73" s="543"/>
      <c r="DC73" s="543"/>
      <c r="DD73" s="543"/>
      <c r="DE73" s="543"/>
      <c r="DF73" s="543"/>
      <c r="DG73" s="543"/>
      <c r="DH73" s="543"/>
      <c r="DI73" s="543"/>
      <c r="DJ73" s="543"/>
      <c r="DK73" s="543"/>
      <c r="DL73" s="543"/>
      <c r="DM73" s="543"/>
      <c r="DN73" s="543"/>
      <c r="DO73" s="543"/>
      <c r="DP73" s="543"/>
      <c r="DQ73" s="543"/>
      <c r="DR73" s="543"/>
      <c r="DS73" s="543"/>
      <c r="DT73" s="543"/>
      <c r="DU73" s="543"/>
      <c r="DV73" s="543"/>
      <c r="DW73" s="543"/>
      <c r="DX73" s="543"/>
      <c r="DY73" s="543"/>
      <c r="DZ73" s="543"/>
      <c r="EA73" s="543"/>
      <c r="EB73" s="543"/>
      <c r="EC73" s="543"/>
      <c r="ED73" s="543"/>
      <c r="EE73" s="543"/>
      <c r="EF73" s="543"/>
      <c r="EG73" s="543"/>
      <c r="EH73" s="543"/>
      <c r="EI73" s="543"/>
      <c r="EJ73" s="543"/>
      <c r="EK73" s="543"/>
      <c r="EL73" s="543"/>
      <c r="EM73" s="543"/>
      <c r="EN73" s="543"/>
      <c r="EO73" s="543"/>
      <c r="EP73" s="543"/>
      <c r="EQ73" s="543"/>
      <c r="ER73" s="543"/>
      <c r="ES73" s="543"/>
      <c r="ET73" s="543"/>
      <c r="EU73" s="543"/>
      <c r="EV73" s="543"/>
      <c r="EW73" s="543"/>
      <c r="EX73" s="543"/>
      <c r="EY73" s="543"/>
      <c r="EZ73" s="543"/>
      <c r="FA73" s="543"/>
      <c r="FB73" s="543"/>
      <c r="FC73" s="543"/>
      <c r="FD73" s="543"/>
      <c r="FE73" s="543"/>
      <c r="FF73" s="543"/>
      <c r="FG73" s="543"/>
      <c r="FH73" s="543"/>
      <c r="FI73" s="543"/>
      <c r="FJ73" s="543"/>
      <c r="FK73" s="543"/>
      <c r="FL73" s="543"/>
      <c r="FM73" s="543"/>
      <c r="FN73" s="543"/>
      <c r="FO73" s="543"/>
      <c r="FP73" s="543"/>
      <c r="FQ73" s="543"/>
      <c r="FR73" s="543"/>
      <c r="FS73" s="543"/>
      <c r="FT73" s="543"/>
      <c r="FU73" s="543"/>
      <c r="FV73" s="543"/>
      <c r="FW73" s="543"/>
      <c r="FX73" s="543"/>
      <c r="FY73" s="543"/>
      <c r="FZ73" s="543"/>
      <c r="GA73" s="543"/>
      <c r="GB73" s="543"/>
      <c r="GC73" s="543"/>
      <c r="GD73" s="543"/>
      <c r="GE73" s="543"/>
      <c r="GF73" s="543"/>
      <c r="GG73" s="543"/>
      <c r="GH73" s="543"/>
      <c r="GI73" s="543"/>
      <c r="GJ73" s="543"/>
      <c r="GK73" s="543"/>
      <c r="GL73" s="543"/>
      <c r="GM73" s="543"/>
      <c r="GN73" s="543"/>
      <c r="GO73" s="543"/>
      <c r="GP73" s="543"/>
      <c r="GQ73" s="543"/>
      <c r="GR73" s="543"/>
      <c r="GS73" s="543"/>
      <c r="GT73" s="543"/>
      <c r="GU73" s="543"/>
      <c r="GV73" s="543"/>
      <c r="GW73" s="543"/>
      <c r="GX73" s="543"/>
      <c r="GY73" s="543"/>
      <c r="GZ73" s="543"/>
      <c r="HA73" s="543"/>
      <c r="HB73" s="543"/>
      <c r="HC73" s="543"/>
      <c r="HD73" s="543"/>
      <c r="HE73" s="543"/>
      <c r="HF73" s="543"/>
      <c r="HG73" s="543"/>
      <c r="HH73" s="543"/>
      <c r="HI73" s="543"/>
      <c r="HJ73" s="543"/>
      <c r="HK73" s="543"/>
      <c r="HL73" s="543"/>
      <c r="HM73" s="543"/>
      <c r="HN73" s="543"/>
      <c r="HO73" s="543"/>
      <c r="HP73" s="543"/>
      <c r="HQ73" s="543"/>
      <c r="HR73" s="543"/>
      <c r="HS73" s="543"/>
      <c r="HT73" s="543"/>
      <c r="HU73" s="543"/>
      <c r="HV73" s="543"/>
      <c r="HW73" s="543"/>
      <c r="HX73" s="543"/>
      <c r="HY73" s="543"/>
      <c r="HZ73" s="543"/>
      <c r="IA73" s="543"/>
      <c r="IB73" s="543"/>
      <c r="IC73" s="543"/>
      <c r="ID73" s="543"/>
      <c r="IE73" s="543"/>
      <c r="IF73" s="543"/>
      <c r="IG73" s="543"/>
      <c r="IH73" s="543"/>
      <c r="II73" s="543"/>
      <c r="IJ73" s="543"/>
      <c r="IK73" s="543"/>
      <c r="IL73" s="543"/>
      <c r="IM73" s="543"/>
      <c r="IN73" s="543"/>
      <c r="IO73" s="543"/>
      <c r="IP73" s="543"/>
      <c r="IQ73" s="543"/>
      <c r="IR73" s="543"/>
      <c r="IS73" s="543"/>
      <c r="IT73" s="543"/>
      <c r="IU73" s="543"/>
      <c r="IV73" s="543"/>
      <c r="IW73" s="543"/>
      <c r="IX73" s="543"/>
      <c r="IY73" s="543"/>
      <c r="IZ73" s="543"/>
      <c r="JA73" s="543"/>
      <c r="JB73" s="543"/>
      <c r="JC73" s="543"/>
      <c r="JD73" s="543"/>
      <c r="JE73" s="543"/>
      <c r="JF73" s="543"/>
      <c r="JG73" s="543"/>
      <c r="JH73" s="543"/>
      <c r="JI73" s="543"/>
      <c r="JJ73" s="543"/>
      <c r="JK73" s="543"/>
      <c r="JL73" s="543"/>
      <c r="JM73" s="543"/>
      <c r="JN73" s="543"/>
      <c r="JO73" s="543"/>
      <c r="JP73" s="543"/>
      <c r="JQ73" s="543"/>
      <c r="JR73" s="543"/>
      <c r="JS73" s="543"/>
      <c r="JT73" s="543"/>
      <c r="JU73" s="543"/>
      <c r="JV73" s="543"/>
      <c r="JW73" s="543"/>
      <c r="JX73" s="543"/>
      <c r="JY73" s="543"/>
      <c r="JZ73" s="543"/>
      <c r="KA73" s="543"/>
      <c r="KB73" s="543"/>
      <c r="KC73" s="543"/>
      <c r="KD73" s="543"/>
      <c r="KE73" s="543"/>
      <c r="KF73" s="543"/>
      <c r="KG73" s="543"/>
      <c r="KH73" s="543"/>
      <c r="KI73" s="543"/>
      <c r="KJ73" s="543"/>
      <c r="KK73" s="543"/>
      <c r="KL73" s="543"/>
      <c r="KM73" s="543"/>
      <c r="KN73" s="543"/>
      <c r="KO73" s="543"/>
      <c r="KP73" s="543"/>
      <c r="KQ73" s="543"/>
      <c r="KR73" s="543"/>
      <c r="KS73" s="543"/>
      <c r="KT73" s="543"/>
      <c r="KU73" s="543"/>
      <c r="KV73" s="543"/>
      <c r="KW73" s="543"/>
      <c r="KX73" s="543"/>
      <c r="KY73" s="543"/>
      <c r="KZ73" s="543"/>
      <c r="LA73" s="543"/>
      <c r="LB73" s="543"/>
      <c r="LC73" s="543"/>
      <c r="LD73" s="543"/>
      <c r="LE73" s="543"/>
      <c r="LF73" s="543"/>
      <c r="LG73" s="543"/>
      <c r="LH73" s="543"/>
      <c r="LI73" s="543"/>
      <c r="LJ73" s="543"/>
      <c r="LK73" s="543"/>
      <c r="LL73" s="543"/>
      <c r="LM73" s="543"/>
      <c r="LN73" s="543"/>
      <c r="LO73" s="543"/>
      <c r="LP73" s="543"/>
      <c r="LQ73" s="543"/>
      <c r="LR73" s="543"/>
      <c r="LS73" s="543"/>
      <c r="LT73" s="543"/>
      <c r="LU73" s="543"/>
      <c r="LV73" s="543"/>
      <c r="LW73" s="543"/>
      <c r="LX73" s="543"/>
      <c r="LY73" s="543"/>
      <c r="LZ73" s="543"/>
      <c r="MA73" s="543"/>
      <c r="MB73" s="543"/>
      <c r="MC73" s="543"/>
      <c r="MD73" s="543"/>
      <c r="ME73" s="543"/>
      <c r="MF73" s="543"/>
      <c r="MG73" s="543"/>
      <c r="MH73" s="543"/>
      <c r="MI73" s="543"/>
      <c r="MJ73" s="543"/>
      <c r="MK73" s="543"/>
      <c r="ML73" s="543"/>
      <c r="MM73" s="543"/>
      <c r="MN73" s="543"/>
      <c r="MO73" s="543"/>
      <c r="MP73" s="543"/>
      <c r="MQ73" s="543"/>
      <c r="MR73" s="543"/>
      <c r="MS73" s="543"/>
      <c r="MT73" s="543"/>
      <c r="MU73" s="543"/>
      <c r="MV73" s="543"/>
      <c r="MW73" s="543"/>
      <c r="MX73" s="543"/>
      <c r="MY73" s="543"/>
      <c r="MZ73" s="543"/>
      <c r="NA73" s="543"/>
      <c r="NB73" s="543"/>
      <c r="NC73" s="543"/>
      <c r="ND73" s="543"/>
      <c r="NE73" s="543"/>
      <c r="NF73" s="543"/>
      <c r="NG73" s="543"/>
      <c r="NH73" s="543"/>
      <c r="NI73" s="543"/>
      <c r="NJ73" s="543"/>
      <c r="NK73" s="543"/>
      <c r="NL73" s="543"/>
      <c r="NM73" s="543"/>
      <c r="NN73" s="543"/>
      <c r="NO73" s="543"/>
      <c r="NP73" s="543"/>
      <c r="NQ73" s="543"/>
      <c r="NR73" s="543"/>
      <c r="NS73" s="543"/>
      <c r="NT73" s="543"/>
      <c r="NU73" s="543"/>
      <c r="NV73" s="543"/>
      <c r="NW73" s="543"/>
      <c r="NX73" s="543"/>
      <c r="NY73" s="543"/>
      <c r="NZ73" s="543"/>
      <c r="OA73" s="543"/>
      <c r="OB73" s="543"/>
      <c r="OC73" s="543"/>
      <c r="OD73" s="543"/>
      <c r="OE73" s="543"/>
      <c r="OF73" s="543"/>
      <c r="OG73" s="543"/>
      <c r="OH73" s="543"/>
      <c r="OI73" s="543"/>
      <c r="OJ73" s="543"/>
      <c r="OK73" s="543"/>
      <c r="OL73" s="543"/>
      <c r="OM73" s="543"/>
      <c r="ON73" s="543"/>
      <c r="OO73" s="543"/>
      <c r="OP73" s="543"/>
      <c r="OQ73" s="543"/>
      <c r="OR73" s="543"/>
      <c r="OS73" s="543"/>
      <c r="OT73" s="543"/>
      <c r="OU73" s="543"/>
      <c r="OV73" s="543"/>
      <c r="OW73" s="543"/>
      <c r="OX73" s="543"/>
      <c r="OY73" s="543"/>
      <c r="OZ73" s="543"/>
      <c r="PA73" s="543"/>
      <c r="PB73" s="543"/>
      <c r="PC73" s="543"/>
      <c r="PD73" s="543"/>
      <c r="PE73" s="543"/>
      <c r="PF73" s="543"/>
      <c r="PG73" s="543"/>
      <c r="PH73" s="543"/>
      <c r="PI73" s="543"/>
      <c r="PJ73" s="543"/>
      <c r="PK73" s="543"/>
      <c r="PL73" s="543"/>
      <c r="PM73" s="543"/>
      <c r="PN73" s="543"/>
      <c r="PO73" s="543"/>
      <c r="PP73" s="543"/>
      <c r="PQ73" s="543"/>
      <c r="PR73" s="543"/>
      <c r="PS73" s="543"/>
      <c r="PT73" s="543"/>
      <c r="PU73" s="543"/>
      <c r="PV73" s="543"/>
      <c r="PW73" s="543"/>
      <c r="PX73" s="543"/>
      <c r="PY73" s="543"/>
      <c r="PZ73" s="543"/>
      <c r="QA73" s="543"/>
      <c r="QB73" s="543"/>
      <c r="QC73" s="543"/>
      <c r="QD73" s="543"/>
      <c r="QE73" s="543"/>
      <c r="QF73" s="543"/>
      <c r="QG73" s="543"/>
      <c r="QH73" s="543"/>
      <c r="QI73" s="543"/>
      <c r="QJ73" s="543"/>
      <c r="QK73" s="543"/>
      <c r="QL73" s="543"/>
      <c r="QM73" s="543"/>
      <c r="QN73" s="543"/>
      <c r="QO73" s="543"/>
      <c r="QP73" s="543"/>
      <c r="QQ73" s="543"/>
    </row>
    <row r="74" spans="1:459" s="544" customFormat="1" ht="22.5">
      <c r="A74" s="738"/>
      <c r="B74" s="547" t="s">
        <v>227</v>
      </c>
      <c r="C74" s="738" t="s">
        <v>61</v>
      </c>
      <c r="D74" s="738" t="s">
        <v>61</v>
      </c>
      <c r="E74" s="738" t="s">
        <v>61</v>
      </c>
      <c r="F74" s="738" t="s">
        <v>61</v>
      </c>
      <c r="G74" s="738" t="s">
        <v>61</v>
      </c>
      <c r="H74" s="738" t="s">
        <v>61</v>
      </c>
      <c r="I74" s="738" t="s">
        <v>61</v>
      </c>
      <c r="J74" s="738" t="s">
        <v>61</v>
      </c>
      <c r="K74" s="738" t="s">
        <v>61</v>
      </c>
      <c r="L74" s="738" t="s">
        <v>61</v>
      </c>
      <c r="M74" s="738" t="s">
        <v>61</v>
      </c>
      <c r="N74" s="738" t="s">
        <v>61</v>
      </c>
      <c r="O74" s="738" t="s">
        <v>61</v>
      </c>
      <c r="P74" s="738" t="s">
        <v>61</v>
      </c>
      <c r="Q74" s="542">
        <f>Q75</f>
        <v>0</v>
      </c>
      <c r="R74" s="542">
        <f t="shared" si="15"/>
        <v>0</v>
      </c>
      <c r="S74" s="542">
        <f t="shared" si="15"/>
        <v>0</v>
      </c>
      <c r="T74" s="542">
        <f t="shared" si="15"/>
        <v>0</v>
      </c>
      <c r="U74" s="542">
        <f t="shared" si="15"/>
        <v>0</v>
      </c>
      <c r="V74" s="738" t="s">
        <v>552</v>
      </c>
      <c r="W74" s="738" t="s">
        <v>552</v>
      </c>
      <c r="X74" s="738" t="s">
        <v>552</v>
      </c>
      <c r="Y74" s="738" t="s">
        <v>552</v>
      </c>
      <c r="Z74" s="738" t="s">
        <v>552</v>
      </c>
      <c r="AA74" s="738" t="s">
        <v>552</v>
      </c>
      <c r="AB74" s="738" t="s">
        <v>552</v>
      </c>
      <c r="AC74" s="738" t="s">
        <v>552</v>
      </c>
      <c r="AD74" s="738" t="s">
        <v>552</v>
      </c>
      <c r="AE74" s="738" t="s">
        <v>552</v>
      </c>
      <c r="AF74" s="738" t="s">
        <v>552</v>
      </c>
      <c r="AG74" s="738" t="s">
        <v>552</v>
      </c>
      <c r="AH74" s="738" t="s">
        <v>552</v>
      </c>
      <c r="AI74" s="738" t="s">
        <v>552</v>
      </c>
      <c r="AJ74" s="543"/>
      <c r="AK74" s="543"/>
      <c r="AL74" s="543"/>
      <c r="AM74" s="543"/>
      <c r="AN74" s="543"/>
      <c r="AO74" s="543"/>
      <c r="AP74" s="543"/>
      <c r="AQ74" s="543"/>
      <c r="AR74" s="543"/>
      <c r="AS74" s="543"/>
      <c r="AT74" s="543"/>
      <c r="AU74" s="543"/>
      <c r="AV74" s="543"/>
      <c r="AW74" s="543"/>
      <c r="AX74" s="543"/>
      <c r="AY74" s="543"/>
      <c r="AZ74" s="543"/>
      <c r="BA74" s="543"/>
      <c r="BB74" s="543"/>
      <c r="BC74" s="543"/>
      <c r="BD74" s="543"/>
      <c r="BE74" s="543"/>
      <c r="BF74" s="543"/>
      <c r="BG74" s="543"/>
      <c r="BH74" s="543"/>
      <c r="BI74" s="543"/>
      <c r="BJ74" s="543"/>
      <c r="BK74" s="543"/>
      <c r="BL74" s="543"/>
      <c r="BM74" s="543"/>
      <c r="BN74" s="543"/>
      <c r="BO74" s="543"/>
      <c r="BP74" s="543"/>
      <c r="BQ74" s="543"/>
      <c r="BR74" s="543"/>
      <c r="BS74" s="543"/>
      <c r="BT74" s="543"/>
      <c r="BU74" s="543"/>
      <c r="BV74" s="543"/>
      <c r="BW74" s="543"/>
      <c r="BX74" s="543"/>
      <c r="BY74" s="543"/>
      <c r="BZ74" s="543"/>
      <c r="CA74" s="543"/>
      <c r="CB74" s="543"/>
      <c r="CC74" s="543"/>
      <c r="CD74" s="543"/>
      <c r="CE74" s="543"/>
      <c r="CF74" s="543"/>
      <c r="CG74" s="543"/>
      <c r="CH74" s="543"/>
      <c r="CI74" s="543"/>
      <c r="CJ74" s="543"/>
      <c r="CK74" s="543"/>
      <c r="CL74" s="543"/>
      <c r="CM74" s="543"/>
      <c r="CN74" s="543"/>
      <c r="CO74" s="543"/>
      <c r="CP74" s="543"/>
      <c r="CQ74" s="543"/>
      <c r="CR74" s="543"/>
      <c r="CS74" s="543"/>
      <c r="CT74" s="543"/>
      <c r="CU74" s="543"/>
      <c r="CV74" s="543"/>
      <c r="CW74" s="543"/>
      <c r="CX74" s="543"/>
      <c r="CY74" s="543"/>
      <c r="CZ74" s="543"/>
      <c r="DA74" s="543"/>
      <c r="DB74" s="543"/>
      <c r="DC74" s="543"/>
      <c r="DD74" s="543"/>
      <c r="DE74" s="543"/>
      <c r="DF74" s="543"/>
      <c r="DG74" s="543"/>
      <c r="DH74" s="543"/>
      <c r="DI74" s="543"/>
      <c r="DJ74" s="543"/>
      <c r="DK74" s="543"/>
      <c r="DL74" s="543"/>
      <c r="DM74" s="543"/>
      <c r="DN74" s="543"/>
      <c r="DO74" s="543"/>
      <c r="DP74" s="543"/>
      <c r="DQ74" s="543"/>
      <c r="DR74" s="543"/>
      <c r="DS74" s="543"/>
      <c r="DT74" s="543"/>
      <c r="DU74" s="543"/>
      <c r="DV74" s="543"/>
      <c r="DW74" s="543"/>
      <c r="DX74" s="543"/>
      <c r="DY74" s="543"/>
      <c r="DZ74" s="543"/>
      <c r="EA74" s="543"/>
      <c r="EB74" s="543"/>
      <c r="EC74" s="543"/>
      <c r="ED74" s="543"/>
      <c r="EE74" s="543"/>
      <c r="EF74" s="543"/>
      <c r="EG74" s="543"/>
      <c r="EH74" s="543"/>
      <c r="EI74" s="543"/>
      <c r="EJ74" s="543"/>
      <c r="EK74" s="543"/>
      <c r="EL74" s="543"/>
      <c r="EM74" s="543"/>
      <c r="EN74" s="543"/>
      <c r="EO74" s="543"/>
      <c r="EP74" s="543"/>
      <c r="EQ74" s="543"/>
      <c r="ER74" s="543"/>
      <c r="ES74" s="543"/>
      <c r="ET74" s="543"/>
      <c r="EU74" s="543"/>
      <c r="EV74" s="543"/>
      <c r="EW74" s="543"/>
      <c r="EX74" s="543"/>
      <c r="EY74" s="543"/>
      <c r="EZ74" s="543"/>
      <c r="FA74" s="543"/>
      <c r="FB74" s="543"/>
      <c r="FC74" s="543"/>
      <c r="FD74" s="543"/>
      <c r="FE74" s="543"/>
      <c r="FF74" s="543"/>
      <c r="FG74" s="543"/>
      <c r="FH74" s="543"/>
      <c r="FI74" s="543"/>
      <c r="FJ74" s="543"/>
      <c r="FK74" s="543"/>
      <c r="FL74" s="543"/>
      <c r="FM74" s="543"/>
      <c r="FN74" s="543"/>
      <c r="FO74" s="543"/>
      <c r="FP74" s="543"/>
      <c r="FQ74" s="543"/>
      <c r="FR74" s="543"/>
      <c r="FS74" s="543"/>
      <c r="FT74" s="543"/>
      <c r="FU74" s="543"/>
      <c r="FV74" s="543"/>
      <c r="FW74" s="543"/>
      <c r="FX74" s="543"/>
      <c r="FY74" s="543"/>
      <c r="FZ74" s="543"/>
      <c r="GA74" s="543"/>
      <c r="GB74" s="543"/>
      <c r="GC74" s="543"/>
      <c r="GD74" s="543"/>
      <c r="GE74" s="543"/>
      <c r="GF74" s="543"/>
      <c r="GG74" s="543"/>
      <c r="GH74" s="543"/>
      <c r="GI74" s="543"/>
      <c r="GJ74" s="543"/>
      <c r="GK74" s="543"/>
      <c r="GL74" s="543"/>
      <c r="GM74" s="543"/>
      <c r="GN74" s="543"/>
      <c r="GO74" s="543"/>
      <c r="GP74" s="543"/>
      <c r="GQ74" s="543"/>
      <c r="GR74" s="543"/>
      <c r="GS74" s="543"/>
      <c r="GT74" s="543"/>
      <c r="GU74" s="543"/>
      <c r="GV74" s="543"/>
      <c r="GW74" s="543"/>
      <c r="GX74" s="543"/>
      <c r="GY74" s="543"/>
      <c r="GZ74" s="543"/>
      <c r="HA74" s="543"/>
      <c r="HB74" s="543"/>
      <c r="HC74" s="543"/>
      <c r="HD74" s="543"/>
      <c r="HE74" s="543"/>
      <c r="HF74" s="543"/>
      <c r="HG74" s="543"/>
      <c r="HH74" s="543"/>
      <c r="HI74" s="543"/>
      <c r="HJ74" s="543"/>
      <c r="HK74" s="543"/>
      <c r="HL74" s="543"/>
      <c r="HM74" s="543"/>
      <c r="HN74" s="543"/>
      <c r="HO74" s="543"/>
      <c r="HP74" s="543"/>
      <c r="HQ74" s="543"/>
      <c r="HR74" s="543"/>
      <c r="HS74" s="543"/>
      <c r="HT74" s="543"/>
      <c r="HU74" s="543"/>
      <c r="HV74" s="543"/>
      <c r="HW74" s="543"/>
      <c r="HX74" s="543"/>
      <c r="HY74" s="543"/>
      <c r="HZ74" s="543"/>
      <c r="IA74" s="543"/>
      <c r="IB74" s="543"/>
      <c r="IC74" s="543"/>
      <c r="ID74" s="543"/>
      <c r="IE74" s="543"/>
      <c r="IF74" s="543"/>
      <c r="IG74" s="543"/>
      <c r="IH74" s="543"/>
      <c r="II74" s="543"/>
      <c r="IJ74" s="543"/>
      <c r="IK74" s="543"/>
      <c r="IL74" s="543"/>
      <c r="IM74" s="543"/>
      <c r="IN74" s="543"/>
      <c r="IO74" s="543"/>
      <c r="IP74" s="543"/>
      <c r="IQ74" s="543"/>
      <c r="IR74" s="543"/>
      <c r="IS74" s="543"/>
      <c r="IT74" s="543"/>
      <c r="IU74" s="543"/>
      <c r="IV74" s="543"/>
      <c r="IW74" s="543"/>
      <c r="IX74" s="543"/>
      <c r="IY74" s="543"/>
      <c r="IZ74" s="543"/>
      <c r="JA74" s="543"/>
      <c r="JB74" s="543"/>
      <c r="JC74" s="543"/>
      <c r="JD74" s="543"/>
      <c r="JE74" s="543"/>
      <c r="JF74" s="543"/>
      <c r="JG74" s="543"/>
      <c r="JH74" s="543"/>
      <c r="JI74" s="543"/>
      <c r="JJ74" s="543"/>
      <c r="JK74" s="543"/>
      <c r="JL74" s="543"/>
      <c r="JM74" s="543"/>
      <c r="JN74" s="543"/>
      <c r="JO74" s="543"/>
      <c r="JP74" s="543"/>
      <c r="JQ74" s="543"/>
      <c r="JR74" s="543"/>
      <c r="JS74" s="543"/>
      <c r="JT74" s="543"/>
      <c r="JU74" s="543"/>
      <c r="JV74" s="543"/>
      <c r="JW74" s="543"/>
      <c r="JX74" s="543"/>
      <c r="JY74" s="543"/>
      <c r="JZ74" s="543"/>
      <c r="KA74" s="543"/>
      <c r="KB74" s="543"/>
      <c r="KC74" s="543"/>
      <c r="KD74" s="543"/>
      <c r="KE74" s="543"/>
      <c r="KF74" s="543"/>
      <c r="KG74" s="543"/>
      <c r="KH74" s="543"/>
      <c r="KI74" s="543"/>
      <c r="KJ74" s="543"/>
      <c r="KK74" s="543"/>
      <c r="KL74" s="543"/>
      <c r="KM74" s="543"/>
      <c r="KN74" s="543"/>
      <c r="KO74" s="543"/>
      <c r="KP74" s="543"/>
      <c r="KQ74" s="543"/>
      <c r="KR74" s="543"/>
      <c r="KS74" s="543"/>
      <c r="KT74" s="543"/>
      <c r="KU74" s="543"/>
      <c r="KV74" s="543"/>
      <c r="KW74" s="543"/>
      <c r="KX74" s="543"/>
      <c r="KY74" s="543"/>
      <c r="KZ74" s="543"/>
      <c r="LA74" s="543"/>
      <c r="LB74" s="543"/>
      <c r="LC74" s="543"/>
      <c r="LD74" s="543"/>
      <c r="LE74" s="543"/>
      <c r="LF74" s="543"/>
      <c r="LG74" s="543"/>
      <c r="LH74" s="543"/>
      <c r="LI74" s="543"/>
      <c r="LJ74" s="543"/>
      <c r="LK74" s="543"/>
      <c r="LL74" s="543"/>
      <c r="LM74" s="543"/>
      <c r="LN74" s="543"/>
      <c r="LO74" s="543"/>
      <c r="LP74" s="543"/>
      <c r="LQ74" s="543"/>
      <c r="LR74" s="543"/>
      <c r="LS74" s="543"/>
      <c r="LT74" s="543"/>
      <c r="LU74" s="543"/>
      <c r="LV74" s="543"/>
      <c r="LW74" s="543"/>
      <c r="LX74" s="543"/>
      <c r="LY74" s="543"/>
      <c r="LZ74" s="543"/>
      <c r="MA74" s="543"/>
      <c r="MB74" s="543"/>
      <c r="MC74" s="543"/>
      <c r="MD74" s="543"/>
      <c r="ME74" s="543"/>
      <c r="MF74" s="543"/>
      <c r="MG74" s="543"/>
      <c r="MH74" s="543"/>
      <c r="MI74" s="543"/>
      <c r="MJ74" s="543"/>
      <c r="MK74" s="543"/>
      <c r="ML74" s="543"/>
      <c r="MM74" s="543"/>
      <c r="MN74" s="543"/>
      <c r="MO74" s="543"/>
      <c r="MP74" s="543"/>
      <c r="MQ74" s="543"/>
      <c r="MR74" s="543"/>
      <c r="MS74" s="543"/>
      <c r="MT74" s="543"/>
      <c r="MU74" s="543"/>
      <c r="MV74" s="543"/>
      <c r="MW74" s="543"/>
      <c r="MX74" s="543"/>
      <c r="MY74" s="543"/>
      <c r="MZ74" s="543"/>
      <c r="NA74" s="543"/>
      <c r="NB74" s="543"/>
      <c r="NC74" s="543"/>
      <c r="ND74" s="543"/>
      <c r="NE74" s="543"/>
      <c r="NF74" s="543"/>
      <c r="NG74" s="543"/>
      <c r="NH74" s="543"/>
      <c r="NI74" s="543"/>
      <c r="NJ74" s="543"/>
      <c r="NK74" s="543"/>
      <c r="NL74" s="543"/>
      <c r="NM74" s="543"/>
      <c r="NN74" s="543"/>
      <c r="NO74" s="543"/>
      <c r="NP74" s="543"/>
      <c r="NQ74" s="543"/>
      <c r="NR74" s="543"/>
      <c r="NS74" s="543"/>
      <c r="NT74" s="543"/>
      <c r="NU74" s="543"/>
      <c r="NV74" s="543"/>
      <c r="NW74" s="543"/>
      <c r="NX74" s="543"/>
      <c r="NY74" s="543"/>
      <c r="NZ74" s="543"/>
      <c r="OA74" s="543"/>
      <c r="OB74" s="543"/>
      <c r="OC74" s="543"/>
      <c r="OD74" s="543"/>
      <c r="OE74" s="543"/>
      <c r="OF74" s="543"/>
      <c r="OG74" s="543"/>
      <c r="OH74" s="543"/>
      <c r="OI74" s="543"/>
      <c r="OJ74" s="543"/>
      <c r="OK74" s="543"/>
      <c r="OL74" s="543"/>
      <c r="OM74" s="543"/>
      <c r="ON74" s="543"/>
      <c r="OO74" s="543"/>
      <c r="OP74" s="543"/>
      <c r="OQ74" s="543"/>
      <c r="OR74" s="543"/>
      <c r="OS74" s="543"/>
      <c r="OT74" s="543"/>
      <c r="OU74" s="543"/>
      <c r="OV74" s="543"/>
      <c r="OW74" s="543"/>
      <c r="OX74" s="543"/>
      <c r="OY74" s="543"/>
      <c r="OZ74" s="543"/>
      <c r="PA74" s="543"/>
      <c r="PB74" s="543"/>
      <c r="PC74" s="543"/>
      <c r="PD74" s="543"/>
      <c r="PE74" s="543"/>
      <c r="PF74" s="543"/>
      <c r="PG74" s="543"/>
      <c r="PH74" s="543"/>
      <c r="PI74" s="543"/>
      <c r="PJ74" s="543"/>
      <c r="PK74" s="543"/>
      <c r="PL74" s="543"/>
      <c r="PM74" s="543"/>
      <c r="PN74" s="543"/>
      <c r="PO74" s="543"/>
      <c r="PP74" s="543"/>
      <c r="PQ74" s="543"/>
      <c r="PR74" s="543"/>
      <c r="PS74" s="543"/>
      <c r="PT74" s="543"/>
      <c r="PU74" s="543"/>
      <c r="PV74" s="543"/>
      <c r="PW74" s="543"/>
      <c r="PX74" s="543"/>
      <c r="PY74" s="543"/>
      <c r="PZ74" s="543"/>
      <c r="QA74" s="543"/>
      <c r="QB74" s="543"/>
      <c r="QC74" s="543"/>
      <c r="QD74" s="543"/>
      <c r="QE74" s="543"/>
      <c r="QF74" s="543"/>
      <c r="QG74" s="543"/>
      <c r="QH74" s="543"/>
      <c r="QI74" s="543"/>
      <c r="QJ74" s="543"/>
      <c r="QK74" s="543"/>
      <c r="QL74" s="543"/>
      <c r="QM74" s="543"/>
      <c r="QN74" s="543"/>
      <c r="QO74" s="543"/>
      <c r="QP74" s="543"/>
      <c r="QQ74" s="543"/>
    </row>
    <row r="75" spans="1:459" s="544" customFormat="1" ht="45">
      <c r="A75" s="738"/>
      <c r="B75" s="547" t="s">
        <v>597</v>
      </c>
      <c r="C75" s="738" t="s">
        <v>61</v>
      </c>
      <c r="D75" s="738" t="s">
        <v>61</v>
      </c>
      <c r="E75" s="738" t="s">
        <v>61</v>
      </c>
      <c r="F75" s="738" t="s">
        <v>61</v>
      </c>
      <c r="G75" s="738" t="s">
        <v>61</v>
      </c>
      <c r="H75" s="738" t="s">
        <v>61</v>
      </c>
      <c r="I75" s="738" t="s">
        <v>61</v>
      </c>
      <c r="J75" s="738" t="s">
        <v>61</v>
      </c>
      <c r="K75" s="738" t="s">
        <v>61</v>
      </c>
      <c r="L75" s="738" t="s">
        <v>61</v>
      </c>
      <c r="M75" s="738" t="s">
        <v>61</v>
      </c>
      <c r="N75" s="738" t="s">
        <v>61</v>
      </c>
      <c r="O75" s="738" t="s">
        <v>61</v>
      </c>
      <c r="P75" s="738" t="s">
        <v>61</v>
      </c>
      <c r="Q75" s="542">
        <f>Q76+Q77</f>
        <v>0</v>
      </c>
      <c r="R75" s="542">
        <f t="shared" ref="R75:U75" si="16">R76+R77</f>
        <v>0</v>
      </c>
      <c r="S75" s="542">
        <f t="shared" si="16"/>
        <v>0</v>
      </c>
      <c r="T75" s="542">
        <f t="shared" si="16"/>
        <v>0</v>
      </c>
      <c r="U75" s="542">
        <f t="shared" si="16"/>
        <v>0</v>
      </c>
      <c r="V75" s="738" t="s">
        <v>552</v>
      </c>
      <c r="W75" s="738" t="s">
        <v>552</v>
      </c>
      <c r="X75" s="738" t="s">
        <v>552</v>
      </c>
      <c r="Y75" s="738" t="s">
        <v>552</v>
      </c>
      <c r="Z75" s="738" t="s">
        <v>552</v>
      </c>
      <c r="AA75" s="738" t="s">
        <v>552</v>
      </c>
      <c r="AB75" s="738" t="s">
        <v>552</v>
      </c>
      <c r="AC75" s="738" t="s">
        <v>552</v>
      </c>
      <c r="AD75" s="738" t="s">
        <v>552</v>
      </c>
      <c r="AE75" s="738" t="s">
        <v>552</v>
      </c>
      <c r="AF75" s="738" t="s">
        <v>552</v>
      </c>
      <c r="AG75" s="738" t="s">
        <v>552</v>
      </c>
      <c r="AH75" s="738" t="s">
        <v>552</v>
      </c>
      <c r="AI75" s="738" t="s">
        <v>552</v>
      </c>
      <c r="AJ75" s="543"/>
      <c r="AK75" s="543"/>
      <c r="AL75" s="543"/>
      <c r="AM75" s="543"/>
      <c r="AN75" s="543"/>
      <c r="AO75" s="543"/>
      <c r="AP75" s="543"/>
      <c r="AQ75" s="543"/>
      <c r="AR75" s="543"/>
      <c r="AS75" s="543"/>
      <c r="AT75" s="543"/>
      <c r="AU75" s="543"/>
      <c r="AV75" s="543"/>
      <c r="AW75" s="543"/>
      <c r="AX75" s="543"/>
      <c r="AY75" s="543"/>
      <c r="AZ75" s="543"/>
      <c r="BA75" s="543"/>
      <c r="BB75" s="543"/>
      <c r="BC75" s="543"/>
      <c r="BD75" s="543"/>
      <c r="BE75" s="543"/>
      <c r="BF75" s="543"/>
      <c r="BG75" s="543"/>
      <c r="BH75" s="543"/>
      <c r="BI75" s="543"/>
      <c r="BJ75" s="543"/>
      <c r="BK75" s="543"/>
      <c r="BL75" s="543"/>
      <c r="BM75" s="543"/>
      <c r="BN75" s="543"/>
      <c r="BO75" s="543"/>
      <c r="BP75" s="543"/>
      <c r="BQ75" s="543"/>
      <c r="BR75" s="543"/>
      <c r="BS75" s="543"/>
      <c r="BT75" s="543"/>
      <c r="BU75" s="543"/>
      <c r="BV75" s="543"/>
      <c r="BW75" s="543"/>
      <c r="BX75" s="543"/>
      <c r="BY75" s="543"/>
      <c r="BZ75" s="543"/>
      <c r="CA75" s="543"/>
      <c r="CB75" s="543"/>
      <c r="CC75" s="543"/>
      <c r="CD75" s="543"/>
      <c r="CE75" s="543"/>
      <c r="CF75" s="543"/>
      <c r="CG75" s="543"/>
      <c r="CH75" s="543"/>
      <c r="CI75" s="543"/>
      <c r="CJ75" s="543"/>
      <c r="CK75" s="543"/>
      <c r="CL75" s="543"/>
      <c r="CM75" s="543"/>
      <c r="CN75" s="543"/>
      <c r="CO75" s="543"/>
      <c r="CP75" s="543"/>
      <c r="CQ75" s="543"/>
      <c r="CR75" s="543"/>
      <c r="CS75" s="543"/>
      <c r="CT75" s="543"/>
      <c r="CU75" s="543"/>
      <c r="CV75" s="543"/>
      <c r="CW75" s="543"/>
      <c r="CX75" s="543"/>
      <c r="CY75" s="543"/>
      <c r="CZ75" s="543"/>
      <c r="DA75" s="543"/>
      <c r="DB75" s="543"/>
      <c r="DC75" s="543"/>
      <c r="DD75" s="543"/>
      <c r="DE75" s="543"/>
      <c r="DF75" s="543"/>
      <c r="DG75" s="543"/>
      <c r="DH75" s="543"/>
      <c r="DI75" s="543"/>
      <c r="DJ75" s="543"/>
      <c r="DK75" s="543"/>
      <c r="DL75" s="543"/>
      <c r="DM75" s="543"/>
      <c r="DN75" s="543"/>
      <c r="DO75" s="543"/>
      <c r="DP75" s="543"/>
      <c r="DQ75" s="543"/>
      <c r="DR75" s="543"/>
      <c r="DS75" s="543"/>
      <c r="DT75" s="543"/>
      <c r="DU75" s="543"/>
      <c r="DV75" s="543"/>
      <c r="DW75" s="543"/>
      <c r="DX75" s="543"/>
      <c r="DY75" s="543"/>
      <c r="DZ75" s="543"/>
      <c r="EA75" s="543"/>
      <c r="EB75" s="543"/>
      <c r="EC75" s="543"/>
      <c r="ED75" s="543"/>
      <c r="EE75" s="543"/>
      <c r="EF75" s="543"/>
      <c r="EG75" s="543"/>
      <c r="EH75" s="543"/>
      <c r="EI75" s="543"/>
      <c r="EJ75" s="543"/>
      <c r="EK75" s="543"/>
      <c r="EL75" s="543"/>
      <c r="EM75" s="543"/>
      <c r="EN75" s="543"/>
      <c r="EO75" s="543"/>
      <c r="EP75" s="543"/>
      <c r="EQ75" s="543"/>
      <c r="ER75" s="543"/>
      <c r="ES75" s="543"/>
      <c r="ET75" s="543"/>
      <c r="EU75" s="543"/>
      <c r="EV75" s="543"/>
      <c r="EW75" s="543"/>
      <c r="EX75" s="543"/>
      <c r="EY75" s="543"/>
      <c r="EZ75" s="543"/>
      <c r="FA75" s="543"/>
      <c r="FB75" s="543"/>
      <c r="FC75" s="543"/>
      <c r="FD75" s="543"/>
      <c r="FE75" s="543"/>
      <c r="FF75" s="543"/>
      <c r="FG75" s="543"/>
      <c r="FH75" s="543"/>
      <c r="FI75" s="543"/>
      <c r="FJ75" s="543"/>
      <c r="FK75" s="543"/>
      <c r="FL75" s="543"/>
      <c r="FM75" s="543"/>
      <c r="FN75" s="543"/>
      <c r="FO75" s="543"/>
      <c r="FP75" s="543"/>
      <c r="FQ75" s="543"/>
      <c r="FR75" s="543"/>
      <c r="FS75" s="543"/>
      <c r="FT75" s="543"/>
      <c r="FU75" s="543"/>
      <c r="FV75" s="543"/>
      <c r="FW75" s="543"/>
      <c r="FX75" s="543"/>
      <c r="FY75" s="543"/>
      <c r="FZ75" s="543"/>
      <c r="GA75" s="543"/>
      <c r="GB75" s="543"/>
      <c r="GC75" s="543"/>
      <c r="GD75" s="543"/>
      <c r="GE75" s="543"/>
      <c r="GF75" s="543"/>
      <c r="GG75" s="543"/>
      <c r="GH75" s="543"/>
      <c r="GI75" s="543"/>
      <c r="GJ75" s="543"/>
      <c r="GK75" s="543"/>
      <c r="GL75" s="543"/>
      <c r="GM75" s="543"/>
      <c r="GN75" s="543"/>
      <c r="GO75" s="543"/>
      <c r="GP75" s="543"/>
      <c r="GQ75" s="543"/>
      <c r="GR75" s="543"/>
      <c r="GS75" s="543"/>
      <c r="GT75" s="543"/>
      <c r="GU75" s="543"/>
      <c r="GV75" s="543"/>
      <c r="GW75" s="543"/>
      <c r="GX75" s="543"/>
      <c r="GY75" s="543"/>
      <c r="GZ75" s="543"/>
      <c r="HA75" s="543"/>
      <c r="HB75" s="543"/>
      <c r="HC75" s="543"/>
      <c r="HD75" s="543"/>
      <c r="HE75" s="543"/>
      <c r="HF75" s="543"/>
      <c r="HG75" s="543"/>
      <c r="HH75" s="543"/>
      <c r="HI75" s="543"/>
      <c r="HJ75" s="543"/>
      <c r="HK75" s="543"/>
      <c r="HL75" s="543"/>
      <c r="HM75" s="543"/>
      <c r="HN75" s="543"/>
      <c r="HO75" s="543"/>
      <c r="HP75" s="543"/>
      <c r="HQ75" s="543"/>
      <c r="HR75" s="543"/>
      <c r="HS75" s="543"/>
      <c r="HT75" s="543"/>
      <c r="HU75" s="543"/>
      <c r="HV75" s="543"/>
      <c r="HW75" s="543"/>
      <c r="HX75" s="543"/>
      <c r="HY75" s="543"/>
      <c r="HZ75" s="543"/>
      <c r="IA75" s="543"/>
      <c r="IB75" s="543"/>
      <c r="IC75" s="543"/>
      <c r="ID75" s="543"/>
      <c r="IE75" s="543"/>
      <c r="IF75" s="543"/>
      <c r="IG75" s="543"/>
      <c r="IH75" s="543"/>
      <c r="II75" s="543"/>
      <c r="IJ75" s="543"/>
      <c r="IK75" s="543"/>
      <c r="IL75" s="543"/>
      <c r="IM75" s="543"/>
      <c r="IN75" s="543"/>
      <c r="IO75" s="543"/>
      <c r="IP75" s="543"/>
      <c r="IQ75" s="543"/>
      <c r="IR75" s="543"/>
      <c r="IS75" s="543"/>
      <c r="IT75" s="543"/>
      <c r="IU75" s="543"/>
      <c r="IV75" s="543"/>
      <c r="IW75" s="543"/>
      <c r="IX75" s="543"/>
      <c r="IY75" s="543"/>
      <c r="IZ75" s="543"/>
      <c r="JA75" s="543"/>
      <c r="JB75" s="543"/>
      <c r="JC75" s="543"/>
      <c r="JD75" s="543"/>
      <c r="JE75" s="543"/>
      <c r="JF75" s="543"/>
      <c r="JG75" s="543"/>
      <c r="JH75" s="543"/>
      <c r="JI75" s="543"/>
      <c r="JJ75" s="543"/>
      <c r="JK75" s="543"/>
      <c r="JL75" s="543"/>
      <c r="JM75" s="543"/>
      <c r="JN75" s="543"/>
      <c r="JO75" s="543"/>
      <c r="JP75" s="543"/>
      <c r="JQ75" s="543"/>
      <c r="JR75" s="543"/>
      <c r="JS75" s="543"/>
      <c r="JT75" s="543"/>
      <c r="JU75" s="543"/>
      <c r="JV75" s="543"/>
      <c r="JW75" s="543"/>
      <c r="JX75" s="543"/>
      <c r="JY75" s="543"/>
      <c r="JZ75" s="543"/>
      <c r="KA75" s="543"/>
      <c r="KB75" s="543"/>
      <c r="KC75" s="543"/>
      <c r="KD75" s="543"/>
      <c r="KE75" s="543"/>
      <c r="KF75" s="543"/>
      <c r="KG75" s="543"/>
      <c r="KH75" s="543"/>
      <c r="KI75" s="543"/>
      <c r="KJ75" s="543"/>
      <c r="KK75" s="543"/>
      <c r="KL75" s="543"/>
      <c r="KM75" s="543"/>
      <c r="KN75" s="543"/>
      <c r="KO75" s="543"/>
      <c r="KP75" s="543"/>
      <c r="KQ75" s="543"/>
      <c r="KR75" s="543"/>
      <c r="KS75" s="543"/>
      <c r="KT75" s="543"/>
      <c r="KU75" s="543"/>
      <c r="KV75" s="543"/>
      <c r="KW75" s="543"/>
      <c r="KX75" s="543"/>
      <c r="KY75" s="543"/>
      <c r="KZ75" s="543"/>
      <c r="LA75" s="543"/>
      <c r="LB75" s="543"/>
      <c r="LC75" s="543"/>
      <c r="LD75" s="543"/>
      <c r="LE75" s="543"/>
      <c r="LF75" s="543"/>
      <c r="LG75" s="543"/>
      <c r="LH75" s="543"/>
      <c r="LI75" s="543"/>
      <c r="LJ75" s="543"/>
      <c r="LK75" s="543"/>
      <c r="LL75" s="543"/>
      <c r="LM75" s="543"/>
      <c r="LN75" s="543"/>
      <c r="LO75" s="543"/>
      <c r="LP75" s="543"/>
      <c r="LQ75" s="543"/>
      <c r="LR75" s="543"/>
      <c r="LS75" s="543"/>
      <c r="LT75" s="543"/>
      <c r="LU75" s="543"/>
      <c r="LV75" s="543"/>
      <c r="LW75" s="543"/>
      <c r="LX75" s="543"/>
      <c r="LY75" s="543"/>
      <c r="LZ75" s="543"/>
      <c r="MA75" s="543"/>
      <c r="MB75" s="543"/>
      <c r="MC75" s="543"/>
      <c r="MD75" s="543"/>
      <c r="ME75" s="543"/>
      <c r="MF75" s="543"/>
      <c r="MG75" s="543"/>
      <c r="MH75" s="543"/>
      <c r="MI75" s="543"/>
      <c r="MJ75" s="543"/>
      <c r="MK75" s="543"/>
      <c r="ML75" s="543"/>
      <c r="MM75" s="543"/>
      <c r="MN75" s="543"/>
      <c r="MO75" s="543"/>
      <c r="MP75" s="543"/>
      <c r="MQ75" s="543"/>
      <c r="MR75" s="543"/>
      <c r="MS75" s="543"/>
      <c r="MT75" s="543"/>
      <c r="MU75" s="543"/>
      <c r="MV75" s="543"/>
      <c r="MW75" s="543"/>
      <c r="MX75" s="543"/>
      <c r="MY75" s="543"/>
      <c r="MZ75" s="543"/>
      <c r="NA75" s="543"/>
      <c r="NB75" s="543"/>
      <c r="NC75" s="543"/>
      <c r="ND75" s="543"/>
      <c r="NE75" s="543"/>
      <c r="NF75" s="543"/>
      <c r="NG75" s="543"/>
      <c r="NH75" s="543"/>
      <c r="NI75" s="543"/>
      <c r="NJ75" s="543"/>
      <c r="NK75" s="543"/>
      <c r="NL75" s="543"/>
      <c r="NM75" s="543"/>
      <c r="NN75" s="543"/>
      <c r="NO75" s="543"/>
      <c r="NP75" s="543"/>
      <c r="NQ75" s="543"/>
      <c r="NR75" s="543"/>
      <c r="NS75" s="543"/>
      <c r="NT75" s="543"/>
      <c r="NU75" s="543"/>
      <c r="NV75" s="543"/>
      <c r="NW75" s="543"/>
      <c r="NX75" s="543"/>
      <c r="NY75" s="543"/>
      <c r="NZ75" s="543"/>
      <c r="OA75" s="543"/>
      <c r="OB75" s="543"/>
      <c r="OC75" s="543"/>
      <c r="OD75" s="543"/>
      <c r="OE75" s="543"/>
      <c r="OF75" s="543"/>
      <c r="OG75" s="543"/>
      <c r="OH75" s="543"/>
      <c r="OI75" s="543"/>
      <c r="OJ75" s="543"/>
      <c r="OK75" s="543"/>
      <c r="OL75" s="543"/>
      <c r="OM75" s="543"/>
      <c r="ON75" s="543"/>
      <c r="OO75" s="543"/>
      <c r="OP75" s="543"/>
      <c r="OQ75" s="543"/>
      <c r="OR75" s="543"/>
      <c r="OS75" s="543"/>
      <c r="OT75" s="543"/>
      <c r="OU75" s="543"/>
      <c r="OV75" s="543"/>
      <c r="OW75" s="543"/>
      <c r="OX75" s="543"/>
      <c r="OY75" s="543"/>
      <c r="OZ75" s="543"/>
      <c r="PA75" s="543"/>
      <c r="PB75" s="543"/>
      <c r="PC75" s="543"/>
      <c r="PD75" s="543"/>
      <c r="PE75" s="543"/>
      <c r="PF75" s="543"/>
      <c r="PG75" s="543"/>
      <c r="PH75" s="543"/>
      <c r="PI75" s="543"/>
      <c r="PJ75" s="543"/>
      <c r="PK75" s="543"/>
      <c r="PL75" s="543"/>
      <c r="PM75" s="543"/>
      <c r="PN75" s="543"/>
      <c r="PO75" s="543"/>
      <c r="PP75" s="543"/>
      <c r="PQ75" s="543"/>
      <c r="PR75" s="543"/>
      <c r="PS75" s="543"/>
      <c r="PT75" s="543"/>
      <c r="PU75" s="543"/>
      <c r="PV75" s="543"/>
      <c r="PW75" s="543"/>
      <c r="PX75" s="543"/>
      <c r="PY75" s="543"/>
      <c r="PZ75" s="543"/>
      <c r="QA75" s="543"/>
      <c r="QB75" s="543"/>
      <c r="QC75" s="543"/>
      <c r="QD75" s="543"/>
      <c r="QE75" s="543"/>
      <c r="QF75" s="543"/>
      <c r="QG75" s="543"/>
      <c r="QH75" s="543"/>
      <c r="QI75" s="543"/>
      <c r="QJ75" s="543"/>
      <c r="QK75" s="543"/>
      <c r="QL75" s="543"/>
      <c r="QM75" s="543"/>
      <c r="QN75" s="543"/>
      <c r="QO75" s="543"/>
      <c r="QP75" s="543"/>
      <c r="QQ75" s="543"/>
    </row>
    <row r="76" spans="1:459" s="544" customFormat="1" ht="45">
      <c r="A76" s="738"/>
      <c r="B76" s="545" t="s">
        <v>15</v>
      </c>
      <c r="C76" s="738" t="s">
        <v>61</v>
      </c>
      <c r="D76" s="738" t="s">
        <v>61</v>
      </c>
      <c r="E76" s="738" t="s">
        <v>61</v>
      </c>
      <c r="F76" s="738" t="s">
        <v>61</v>
      </c>
      <c r="G76" s="738" t="s">
        <v>61</v>
      </c>
      <c r="H76" s="738" t="s">
        <v>61</v>
      </c>
      <c r="I76" s="738" t="s">
        <v>61</v>
      </c>
      <c r="J76" s="738" t="s">
        <v>61</v>
      </c>
      <c r="K76" s="738" t="s">
        <v>61</v>
      </c>
      <c r="L76" s="738" t="s">
        <v>61</v>
      </c>
      <c r="M76" s="738" t="s">
        <v>61</v>
      </c>
      <c r="N76" s="738" t="s">
        <v>61</v>
      </c>
      <c r="O76" s="738" t="s">
        <v>61</v>
      </c>
      <c r="P76" s="738" t="s">
        <v>61</v>
      </c>
      <c r="Q76" s="542">
        <f>Q78</f>
        <v>0</v>
      </c>
      <c r="R76" s="542">
        <f t="shared" ref="R76:U76" si="17">R78</f>
        <v>0</v>
      </c>
      <c r="S76" s="542">
        <f t="shared" si="17"/>
        <v>0</v>
      </c>
      <c r="T76" s="542">
        <f t="shared" si="17"/>
        <v>0</v>
      </c>
      <c r="U76" s="542">
        <f t="shared" si="17"/>
        <v>0</v>
      </c>
      <c r="V76" s="738" t="s">
        <v>552</v>
      </c>
      <c r="W76" s="738" t="s">
        <v>552</v>
      </c>
      <c r="X76" s="738" t="s">
        <v>552</v>
      </c>
      <c r="Y76" s="738" t="s">
        <v>552</v>
      </c>
      <c r="Z76" s="738" t="s">
        <v>552</v>
      </c>
      <c r="AA76" s="738" t="s">
        <v>552</v>
      </c>
      <c r="AB76" s="738" t="s">
        <v>552</v>
      </c>
      <c r="AC76" s="738" t="s">
        <v>552</v>
      </c>
      <c r="AD76" s="738" t="s">
        <v>552</v>
      </c>
      <c r="AE76" s="738" t="s">
        <v>552</v>
      </c>
      <c r="AF76" s="738" t="s">
        <v>552</v>
      </c>
      <c r="AG76" s="738" t="s">
        <v>552</v>
      </c>
      <c r="AH76" s="738" t="s">
        <v>552</v>
      </c>
      <c r="AI76" s="738" t="s">
        <v>552</v>
      </c>
      <c r="AJ76" s="543"/>
      <c r="AK76" s="543"/>
      <c r="AL76" s="543"/>
      <c r="AM76" s="543"/>
      <c r="AN76" s="543"/>
      <c r="AO76" s="543"/>
      <c r="AP76" s="543"/>
      <c r="AQ76" s="543"/>
      <c r="AR76" s="543"/>
      <c r="AS76" s="543"/>
      <c r="AT76" s="543"/>
      <c r="AU76" s="543"/>
      <c r="AV76" s="543"/>
      <c r="AW76" s="543"/>
      <c r="AX76" s="543"/>
      <c r="AY76" s="543"/>
      <c r="AZ76" s="543"/>
      <c r="BA76" s="543"/>
      <c r="BB76" s="543"/>
      <c r="BC76" s="543"/>
      <c r="BD76" s="543"/>
      <c r="BE76" s="543"/>
      <c r="BF76" s="543"/>
      <c r="BG76" s="543"/>
      <c r="BH76" s="543"/>
      <c r="BI76" s="543"/>
      <c r="BJ76" s="543"/>
      <c r="BK76" s="543"/>
      <c r="BL76" s="543"/>
      <c r="BM76" s="543"/>
      <c r="BN76" s="543"/>
      <c r="BO76" s="543"/>
      <c r="BP76" s="543"/>
      <c r="BQ76" s="543"/>
      <c r="BR76" s="543"/>
      <c r="BS76" s="543"/>
      <c r="BT76" s="543"/>
      <c r="BU76" s="543"/>
      <c r="BV76" s="543"/>
      <c r="BW76" s="543"/>
      <c r="BX76" s="543"/>
      <c r="BY76" s="543"/>
      <c r="BZ76" s="543"/>
      <c r="CA76" s="543"/>
      <c r="CB76" s="543"/>
      <c r="CC76" s="543"/>
      <c r="CD76" s="543"/>
      <c r="CE76" s="543"/>
      <c r="CF76" s="543"/>
      <c r="CG76" s="543"/>
      <c r="CH76" s="543"/>
      <c r="CI76" s="543"/>
      <c r="CJ76" s="543"/>
      <c r="CK76" s="543"/>
      <c r="CL76" s="543"/>
      <c r="CM76" s="543"/>
      <c r="CN76" s="543"/>
      <c r="CO76" s="543"/>
      <c r="CP76" s="543"/>
      <c r="CQ76" s="543"/>
      <c r="CR76" s="543"/>
      <c r="CS76" s="543"/>
      <c r="CT76" s="543"/>
      <c r="CU76" s="543"/>
      <c r="CV76" s="543"/>
      <c r="CW76" s="543"/>
      <c r="CX76" s="543"/>
      <c r="CY76" s="543"/>
      <c r="CZ76" s="543"/>
      <c r="DA76" s="543"/>
      <c r="DB76" s="543"/>
      <c r="DC76" s="543"/>
      <c r="DD76" s="543"/>
      <c r="DE76" s="543"/>
      <c r="DF76" s="543"/>
      <c r="DG76" s="543"/>
      <c r="DH76" s="543"/>
      <c r="DI76" s="543"/>
      <c r="DJ76" s="543"/>
      <c r="DK76" s="543"/>
      <c r="DL76" s="543"/>
      <c r="DM76" s="543"/>
      <c r="DN76" s="543"/>
      <c r="DO76" s="543"/>
      <c r="DP76" s="543"/>
      <c r="DQ76" s="543"/>
      <c r="DR76" s="543"/>
      <c r="DS76" s="543"/>
      <c r="DT76" s="543"/>
      <c r="DU76" s="543"/>
      <c r="DV76" s="543"/>
      <c r="DW76" s="543"/>
      <c r="DX76" s="543"/>
      <c r="DY76" s="543"/>
      <c r="DZ76" s="543"/>
      <c r="EA76" s="543"/>
      <c r="EB76" s="543"/>
      <c r="EC76" s="543"/>
      <c r="ED76" s="543"/>
      <c r="EE76" s="543"/>
      <c r="EF76" s="543"/>
      <c r="EG76" s="543"/>
      <c r="EH76" s="543"/>
      <c r="EI76" s="543"/>
      <c r="EJ76" s="543"/>
      <c r="EK76" s="543"/>
      <c r="EL76" s="543"/>
      <c r="EM76" s="543"/>
      <c r="EN76" s="543"/>
      <c r="EO76" s="543"/>
      <c r="EP76" s="543"/>
      <c r="EQ76" s="543"/>
      <c r="ER76" s="543"/>
      <c r="ES76" s="543"/>
      <c r="ET76" s="543"/>
      <c r="EU76" s="543"/>
      <c r="EV76" s="543"/>
      <c r="EW76" s="543"/>
      <c r="EX76" s="543"/>
      <c r="EY76" s="543"/>
      <c r="EZ76" s="543"/>
      <c r="FA76" s="543"/>
      <c r="FB76" s="543"/>
      <c r="FC76" s="543"/>
      <c r="FD76" s="543"/>
      <c r="FE76" s="543"/>
      <c r="FF76" s="543"/>
      <c r="FG76" s="543"/>
      <c r="FH76" s="543"/>
      <c r="FI76" s="543"/>
      <c r="FJ76" s="543"/>
      <c r="FK76" s="543"/>
      <c r="FL76" s="543"/>
      <c r="FM76" s="543"/>
      <c r="FN76" s="543"/>
      <c r="FO76" s="543"/>
      <c r="FP76" s="543"/>
      <c r="FQ76" s="543"/>
      <c r="FR76" s="543"/>
      <c r="FS76" s="543"/>
      <c r="FT76" s="543"/>
      <c r="FU76" s="543"/>
      <c r="FV76" s="543"/>
      <c r="FW76" s="543"/>
      <c r="FX76" s="543"/>
      <c r="FY76" s="543"/>
      <c r="FZ76" s="543"/>
      <c r="GA76" s="543"/>
      <c r="GB76" s="543"/>
      <c r="GC76" s="543"/>
      <c r="GD76" s="543"/>
      <c r="GE76" s="543"/>
      <c r="GF76" s="543"/>
      <c r="GG76" s="543"/>
      <c r="GH76" s="543"/>
      <c r="GI76" s="543"/>
      <c r="GJ76" s="543"/>
      <c r="GK76" s="543"/>
      <c r="GL76" s="543"/>
      <c r="GM76" s="543"/>
      <c r="GN76" s="543"/>
      <c r="GO76" s="543"/>
      <c r="GP76" s="543"/>
      <c r="GQ76" s="543"/>
      <c r="GR76" s="543"/>
      <c r="GS76" s="543"/>
      <c r="GT76" s="543"/>
      <c r="GU76" s="543"/>
      <c r="GV76" s="543"/>
      <c r="GW76" s="543"/>
      <c r="GX76" s="543"/>
      <c r="GY76" s="543"/>
      <c r="GZ76" s="543"/>
      <c r="HA76" s="543"/>
      <c r="HB76" s="543"/>
      <c r="HC76" s="543"/>
      <c r="HD76" s="543"/>
      <c r="HE76" s="543"/>
      <c r="HF76" s="543"/>
      <c r="HG76" s="543"/>
      <c r="HH76" s="543"/>
      <c r="HI76" s="543"/>
      <c r="HJ76" s="543"/>
      <c r="HK76" s="543"/>
      <c r="HL76" s="543"/>
      <c r="HM76" s="543"/>
      <c r="HN76" s="543"/>
      <c r="HO76" s="543"/>
      <c r="HP76" s="543"/>
      <c r="HQ76" s="543"/>
      <c r="HR76" s="543"/>
      <c r="HS76" s="543"/>
      <c r="HT76" s="543"/>
      <c r="HU76" s="543"/>
      <c r="HV76" s="543"/>
      <c r="HW76" s="543"/>
      <c r="HX76" s="543"/>
      <c r="HY76" s="543"/>
      <c r="HZ76" s="543"/>
      <c r="IA76" s="543"/>
      <c r="IB76" s="543"/>
      <c r="IC76" s="543"/>
      <c r="ID76" s="543"/>
      <c r="IE76" s="543"/>
      <c r="IF76" s="543"/>
      <c r="IG76" s="543"/>
      <c r="IH76" s="543"/>
      <c r="II76" s="543"/>
      <c r="IJ76" s="543"/>
      <c r="IK76" s="543"/>
      <c r="IL76" s="543"/>
      <c r="IM76" s="543"/>
      <c r="IN76" s="543"/>
      <c r="IO76" s="543"/>
      <c r="IP76" s="543"/>
      <c r="IQ76" s="543"/>
      <c r="IR76" s="543"/>
      <c r="IS76" s="543"/>
      <c r="IT76" s="543"/>
      <c r="IU76" s="543"/>
      <c r="IV76" s="543"/>
      <c r="IW76" s="543"/>
      <c r="IX76" s="543"/>
      <c r="IY76" s="543"/>
      <c r="IZ76" s="543"/>
      <c r="JA76" s="543"/>
      <c r="JB76" s="543"/>
      <c r="JC76" s="543"/>
      <c r="JD76" s="543"/>
      <c r="JE76" s="543"/>
      <c r="JF76" s="543"/>
      <c r="JG76" s="543"/>
      <c r="JH76" s="543"/>
      <c r="JI76" s="543"/>
      <c r="JJ76" s="543"/>
      <c r="JK76" s="543"/>
      <c r="JL76" s="543"/>
      <c r="JM76" s="543"/>
      <c r="JN76" s="543"/>
      <c r="JO76" s="543"/>
      <c r="JP76" s="543"/>
      <c r="JQ76" s="543"/>
      <c r="JR76" s="543"/>
      <c r="JS76" s="543"/>
      <c r="JT76" s="543"/>
      <c r="JU76" s="543"/>
      <c r="JV76" s="543"/>
      <c r="JW76" s="543"/>
      <c r="JX76" s="543"/>
      <c r="JY76" s="543"/>
      <c r="JZ76" s="543"/>
      <c r="KA76" s="543"/>
      <c r="KB76" s="543"/>
      <c r="KC76" s="543"/>
      <c r="KD76" s="543"/>
      <c r="KE76" s="543"/>
      <c r="KF76" s="543"/>
      <c r="KG76" s="543"/>
      <c r="KH76" s="543"/>
      <c r="KI76" s="543"/>
      <c r="KJ76" s="543"/>
      <c r="KK76" s="543"/>
      <c r="KL76" s="543"/>
      <c r="KM76" s="543"/>
      <c r="KN76" s="543"/>
      <c r="KO76" s="543"/>
      <c r="KP76" s="543"/>
      <c r="KQ76" s="543"/>
      <c r="KR76" s="543"/>
      <c r="KS76" s="543"/>
      <c r="KT76" s="543"/>
      <c r="KU76" s="543"/>
      <c r="KV76" s="543"/>
      <c r="KW76" s="543"/>
      <c r="KX76" s="543"/>
      <c r="KY76" s="543"/>
      <c r="KZ76" s="543"/>
      <c r="LA76" s="543"/>
      <c r="LB76" s="543"/>
      <c r="LC76" s="543"/>
      <c r="LD76" s="543"/>
      <c r="LE76" s="543"/>
      <c r="LF76" s="543"/>
      <c r="LG76" s="543"/>
      <c r="LH76" s="543"/>
      <c r="LI76" s="543"/>
      <c r="LJ76" s="543"/>
      <c r="LK76" s="543"/>
      <c r="LL76" s="543"/>
      <c r="LM76" s="543"/>
      <c r="LN76" s="543"/>
      <c r="LO76" s="543"/>
      <c r="LP76" s="543"/>
      <c r="LQ76" s="543"/>
      <c r="LR76" s="543"/>
      <c r="LS76" s="543"/>
      <c r="LT76" s="543"/>
      <c r="LU76" s="543"/>
      <c r="LV76" s="543"/>
      <c r="LW76" s="543"/>
      <c r="LX76" s="543"/>
      <c r="LY76" s="543"/>
      <c r="LZ76" s="543"/>
      <c r="MA76" s="543"/>
      <c r="MB76" s="543"/>
      <c r="MC76" s="543"/>
      <c r="MD76" s="543"/>
      <c r="ME76" s="543"/>
      <c r="MF76" s="543"/>
      <c r="MG76" s="543"/>
      <c r="MH76" s="543"/>
      <c r="MI76" s="543"/>
      <c r="MJ76" s="543"/>
      <c r="MK76" s="543"/>
      <c r="ML76" s="543"/>
      <c r="MM76" s="543"/>
      <c r="MN76" s="543"/>
      <c r="MO76" s="543"/>
      <c r="MP76" s="543"/>
      <c r="MQ76" s="543"/>
      <c r="MR76" s="543"/>
      <c r="MS76" s="543"/>
      <c r="MT76" s="543"/>
      <c r="MU76" s="543"/>
      <c r="MV76" s="543"/>
      <c r="MW76" s="543"/>
      <c r="MX76" s="543"/>
      <c r="MY76" s="543"/>
      <c r="MZ76" s="543"/>
      <c r="NA76" s="543"/>
      <c r="NB76" s="543"/>
      <c r="NC76" s="543"/>
      <c r="ND76" s="543"/>
      <c r="NE76" s="543"/>
      <c r="NF76" s="543"/>
      <c r="NG76" s="543"/>
      <c r="NH76" s="543"/>
      <c r="NI76" s="543"/>
      <c r="NJ76" s="543"/>
      <c r="NK76" s="543"/>
      <c r="NL76" s="543"/>
      <c r="NM76" s="543"/>
      <c r="NN76" s="543"/>
      <c r="NO76" s="543"/>
      <c r="NP76" s="543"/>
      <c r="NQ76" s="543"/>
      <c r="NR76" s="543"/>
      <c r="NS76" s="543"/>
      <c r="NT76" s="543"/>
      <c r="NU76" s="543"/>
      <c r="NV76" s="543"/>
      <c r="NW76" s="543"/>
      <c r="NX76" s="543"/>
      <c r="NY76" s="543"/>
      <c r="NZ76" s="543"/>
      <c r="OA76" s="543"/>
      <c r="OB76" s="543"/>
      <c r="OC76" s="543"/>
      <c r="OD76" s="543"/>
      <c r="OE76" s="543"/>
      <c r="OF76" s="543"/>
      <c r="OG76" s="543"/>
      <c r="OH76" s="543"/>
      <c r="OI76" s="543"/>
      <c r="OJ76" s="543"/>
      <c r="OK76" s="543"/>
      <c r="OL76" s="543"/>
      <c r="OM76" s="543"/>
      <c r="ON76" s="543"/>
      <c r="OO76" s="543"/>
      <c r="OP76" s="543"/>
      <c r="OQ76" s="543"/>
      <c r="OR76" s="543"/>
      <c r="OS76" s="543"/>
      <c r="OT76" s="543"/>
      <c r="OU76" s="543"/>
      <c r="OV76" s="543"/>
      <c r="OW76" s="543"/>
      <c r="OX76" s="543"/>
      <c r="OY76" s="543"/>
      <c r="OZ76" s="543"/>
      <c r="PA76" s="543"/>
      <c r="PB76" s="543"/>
      <c r="PC76" s="543"/>
      <c r="PD76" s="543"/>
      <c r="PE76" s="543"/>
      <c r="PF76" s="543"/>
      <c r="PG76" s="543"/>
      <c r="PH76" s="543"/>
      <c r="PI76" s="543"/>
      <c r="PJ76" s="543"/>
      <c r="PK76" s="543"/>
      <c r="PL76" s="543"/>
      <c r="PM76" s="543"/>
      <c r="PN76" s="543"/>
      <c r="PO76" s="543"/>
      <c r="PP76" s="543"/>
      <c r="PQ76" s="543"/>
      <c r="PR76" s="543"/>
      <c r="PS76" s="543"/>
      <c r="PT76" s="543"/>
      <c r="PU76" s="543"/>
      <c r="PV76" s="543"/>
      <c r="PW76" s="543"/>
      <c r="PX76" s="543"/>
      <c r="PY76" s="543"/>
      <c r="PZ76" s="543"/>
      <c r="QA76" s="543"/>
      <c r="QB76" s="543"/>
      <c r="QC76" s="543"/>
      <c r="QD76" s="543"/>
      <c r="QE76" s="543"/>
      <c r="QF76" s="543"/>
      <c r="QG76" s="543"/>
      <c r="QH76" s="543"/>
      <c r="QI76" s="543"/>
      <c r="QJ76" s="543"/>
      <c r="QK76" s="543"/>
      <c r="QL76" s="543"/>
      <c r="QM76" s="543"/>
      <c r="QN76" s="543"/>
      <c r="QO76" s="543"/>
      <c r="QP76" s="543"/>
      <c r="QQ76" s="543"/>
    </row>
    <row r="77" spans="1:459" s="544" customFormat="1" ht="22.5">
      <c r="A77" s="738"/>
      <c r="B77" s="739" t="s">
        <v>11</v>
      </c>
      <c r="C77" s="738" t="s">
        <v>61</v>
      </c>
      <c r="D77" s="738" t="s">
        <v>61</v>
      </c>
      <c r="E77" s="738" t="s">
        <v>61</v>
      </c>
      <c r="F77" s="738" t="s">
        <v>61</v>
      </c>
      <c r="G77" s="738" t="s">
        <v>61</v>
      </c>
      <c r="H77" s="738" t="s">
        <v>61</v>
      </c>
      <c r="I77" s="738" t="s">
        <v>61</v>
      </c>
      <c r="J77" s="738" t="s">
        <v>61</v>
      </c>
      <c r="K77" s="738" t="s">
        <v>61</v>
      </c>
      <c r="L77" s="738" t="s">
        <v>61</v>
      </c>
      <c r="M77" s="738" t="s">
        <v>61</v>
      </c>
      <c r="N77" s="738" t="s">
        <v>61</v>
      </c>
      <c r="O77" s="738" t="s">
        <v>61</v>
      </c>
      <c r="P77" s="738" t="s">
        <v>61</v>
      </c>
      <c r="Q77" s="542">
        <v>0</v>
      </c>
      <c r="R77" s="542">
        <v>0</v>
      </c>
      <c r="S77" s="542">
        <v>0</v>
      </c>
      <c r="T77" s="542">
        <v>0</v>
      </c>
      <c r="U77" s="542">
        <v>0</v>
      </c>
      <c r="V77" s="738" t="s">
        <v>552</v>
      </c>
      <c r="W77" s="738" t="s">
        <v>552</v>
      </c>
      <c r="X77" s="738" t="s">
        <v>552</v>
      </c>
      <c r="Y77" s="738" t="s">
        <v>552</v>
      </c>
      <c r="Z77" s="738" t="s">
        <v>552</v>
      </c>
      <c r="AA77" s="738" t="s">
        <v>552</v>
      </c>
      <c r="AB77" s="738" t="s">
        <v>552</v>
      </c>
      <c r="AC77" s="738" t="s">
        <v>552</v>
      </c>
      <c r="AD77" s="738" t="s">
        <v>552</v>
      </c>
      <c r="AE77" s="738" t="s">
        <v>552</v>
      </c>
      <c r="AF77" s="738" t="s">
        <v>552</v>
      </c>
      <c r="AG77" s="738" t="s">
        <v>552</v>
      </c>
      <c r="AH77" s="738" t="s">
        <v>552</v>
      </c>
      <c r="AI77" s="738" t="s">
        <v>552</v>
      </c>
      <c r="AJ77" s="543"/>
      <c r="AK77" s="543"/>
      <c r="AL77" s="543"/>
      <c r="AM77" s="543"/>
      <c r="AN77" s="543"/>
      <c r="AO77" s="543"/>
      <c r="AP77" s="543"/>
      <c r="AQ77" s="543"/>
      <c r="AR77" s="543"/>
      <c r="AS77" s="543"/>
      <c r="AT77" s="543"/>
      <c r="AU77" s="543"/>
      <c r="AV77" s="543"/>
      <c r="AW77" s="543"/>
      <c r="AX77" s="543"/>
      <c r="AY77" s="543"/>
      <c r="AZ77" s="543"/>
      <c r="BA77" s="543"/>
      <c r="BB77" s="543"/>
      <c r="BC77" s="543"/>
      <c r="BD77" s="543"/>
      <c r="BE77" s="543"/>
      <c r="BF77" s="543"/>
      <c r="BG77" s="543"/>
      <c r="BH77" s="543"/>
      <c r="BI77" s="543"/>
      <c r="BJ77" s="543"/>
      <c r="BK77" s="543"/>
      <c r="BL77" s="543"/>
      <c r="BM77" s="543"/>
      <c r="BN77" s="543"/>
      <c r="BO77" s="543"/>
      <c r="BP77" s="543"/>
      <c r="BQ77" s="543"/>
      <c r="BR77" s="543"/>
      <c r="BS77" s="543"/>
      <c r="BT77" s="543"/>
      <c r="BU77" s="543"/>
      <c r="BV77" s="543"/>
      <c r="BW77" s="543"/>
      <c r="BX77" s="543"/>
      <c r="BY77" s="543"/>
      <c r="BZ77" s="543"/>
      <c r="CA77" s="543"/>
      <c r="CB77" s="543"/>
      <c r="CC77" s="543"/>
      <c r="CD77" s="543"/>
      <c r="CE77" s="543"/>
      <c r="CF77" s="543"/>
      <c r="CG77" s="543"/>
      <c r="CH77" s="543"/>
      <c r="CI77" s="543"/>
      <c r="CJ77" s="543"/>
      <c r="CK77" s="543"/>
      <c r="CL77" s="543"/>
      <c r="CM77" s="543"/>
      <c r="CN77" s="543"/>
      <c r="CO77" s="543"/>
      <c r="CP77" s="543"/>
      <c r="CQ77" s="543"/>
      <c r="CR77" s="543"/>
      <c r="CS77" s="543"/>
      <c r="CT77" s="543"/>
      <c r="CU77" s="543"/>
      <c r="CV77" s="543"/>
      <c r="CW77" s="543"/>
      <c r="CX77" s="543"/>
      <c r="CY77" s="543"/>
      <c r="CZ77" s="543"/>
      <c r="DA77" s="543"/>
      <c r="DB77" s="543"/>
      <c r="DC77" s="543"/>
      <c r="DD77" s="543"/>
      <c r="DE77" s="543"/>
      <c r="DF77" s="543"/>
      <c r="DG77" s="543"/>
      <c r="DH77" s="543"/>
      <c r="DI77" s="543"/>
      <c r="DJ77" s="543"/>
      <c r="DK77" s="543"/>
      <c r="DL77" s="543"/>
      <c r="DM77" s="543"/>
      <c r="DN77" s="543"/>
      <c r="DO77" s="543"/>
      <c r="DP77" s="543"/>
      <c r="DQ77" s="543"/>
      <c r="DR77" s="543"/>
      <c r="DS77" s="543"/>
      <c r="DT77" s="543"/>
      <c r="DU77" s="543"/>
      <c r="DV77" s="543"/>
      <c r="DW77" s="543"/>
      <c r="DX77" s="543"/>
      <c r="DY77" s="543"/>
      <c r="DZ77" s="543"/>
      <c r="EA77" s="543"/>
      <c r="EB77" s="543"/>
      <c r="EC77" s="543"/>
      <c r="ED77" s="543"/>
      <c r="EE77" s="543"/>
      <c r="EF77" s="543"/>
      <c r="EG77" s="543"/>
      <c r="EH77" s="543"/>
      <c r="EI77" s="543"/>
      <c r="EJ77" s="543"/>
      <c r="EK77" s="543"/>
      <c r="EL77" s="543"/>
      <c r="EM77" s="543"/>
      <c r="EN77" s="543"/>
      <c r="EO77" s="543"/>
      <c r="EP77" s="543"/>
      <c r="EQ77" s="543"/>
      <c r="ER77" s="543"/>
      <c r="ES77" s="543"/>
      <c r="ET77" s="543"/>
      <c r="EU77" s="543"/>
      <c r="EV77" s="543"/>
      <c r="EW77" s="543"/>
      <c r="EX77" s="543"/>
      <c r="EY77" s="543"/>
      <c r="EZ77" s="543"/>
      <c r="FA77" s="543"/>
      <c r="FB77" s="543"/>
      <c r="FC77" s="543"/>
      <c r="FD77" s="543"/>
      <c r="FE77" s="543"/>
      <c r="FF77" s="543"/>
      <c r="FG77" s="543"/>
      <c r="FH77" s="543"/>
      <c r="FI77" s="543"/>
      <c r="FJ77" s="543"/>
      <c r="FK77" s="543"/>
      <c r="FL77" s="543"/>
      <c r="FM77" s="543"/>
      <c r="FN77" s="543"/>
      <c r="FO77" s="543"/>
      <c r="FP77" s="543"/>
      <c r="FQ77" s="543"/>
      <c r="FR77" s="543"/>
      <c r="FS77" s="543"/>
      <c r="FT77" s="543"/>
      <c r="FU77" s="543"/>
      <c r="FV77" s="543"/>
      <c r="FW77" s="543"/>
      <c r="FX77" s="543"/>
      <c r="FY77" s="543"/>
      <c r="FZ77" s="543"/>
      <c r="GA77" s="543"/>
      <c r="GB77" s="543"/>
      <c r="GC77" s="543"/>
      <c r="GD77" s="543"/>
      <c r="GE77" s="543"/>
      <c r="GF77" s="543"/>
      <c r="GG77" s="543"/>
      <c r="GH77" s="543"/>
      <c r="GI77" s="543"/>
      <c r="GJ77" s="543"/>
      <c r="GK77" s="543"/>
      <c r="GL77" s="543"/>
      <c r="GM77" s="543"/>
      <c r="GN77" s="543"/>
      <c r="GO77" s="543"/>
      <c r="GP77" s="543"/>
      <c r="GQ77" s="543"/>
      <c r="GR77" s="543"/>
      <c r="GS77" s="543"/>
      <c r="GT77" s="543"/>
      <c r="GU77" s="543"/>
      <c r="GV77" s="543"/>
      <c r="GW77" s="543"/>
      <c r="GX77" s="543"/>
      <c r="GY77" s="543"/>
      <c r="GZ77" s="543"/>
      <c r="HA77" s="543"/>
      <c r="HB77" s="543"/>
      <c r="HC77" s="543"/>
      <c r="HD77" s="543"/>
      <c r="HE77" s="543"/>
      <c r="HF77" s="543"/>
      <c r="HG77" s="543"/>
      <c r="HH77" s="543"/>
      <c r="HI77" s="543"/>
      <c r="HJ77" s="543"/>
      <c r="HK77" s="543"/>
      <c r="HL77" s="543"/>
      <c r="HM77" s="543"/>
      <c r="HN77" s="543"/>
      <c r="HO77" s="543"/>
      <c r="HP77" s="543"/>
      <c r="HQ77" s="543"/>
      <c r="HR77" s="543"/>
      <c r="HS77" s="543"/>
      <c r="HT77" s="543"/>
      <c r="HU77" s="543"/>
      <c r="HV77" s="543"/>
      <c r="HW77" s="543"/>
      <c r="HX77" s="543"/>
      <c r="HY77" s="543"/>
      <c r="HZ77" s="543"/>
      <c r="IA77" s="543"/>
      <c r="IB77" s="543"/>
      <c r="IC77" s="543"/>
      <c r="ID77" s="543"/>
      <c r="IE77" s="543"/>
      <c r="IF77" s="543"/>
      <c r="IG77" s="543"/>
      <c r="IH77" s="543"/>
      <c r="II77" s="543"/>
      <c r="IJ77" s="543"/>
      <c r="IK77" s="543"/>
      <c r="IL77" s="543"/>
      <c r="IM77" s="543"/>
      <c r="IN77" s="543"/>
      <c r="IO77" s="543"/>
      <c r="IP77" s="543"/>
      <c r="IQ77" s="543"/>
      <c r="IR77" s="543"/>
      <c r="IS77" s="543"/>
      <c r="IT77" s="543"/>
      <c r="IU77" s="543"/>
      <c r="IV77" s="543"/>
      <c r="IW77" s="543"/>
      <c r="IX77" s="543"/>
      <c r="IY77" s="543"/>
      <c r="IZ77" s="543"/>
      <c r="JA77" s="543"/>
      <c r="JB77" s="543"/>
      <c r="JC77" s="543"/>
      <c r="JD77" s="543"/>
      <c r="JE77" s="543"/>
      <c r="JF77" s="543"/>
      <c r="JG77" s="543"/>
      <c r="JH77" s="543"/>
      <c r="JI77" s="543"/>
      <c r="JJ77" s="543"/>
      <c r="JK77" s="543"/>
      <c r="JL77" s="543"/>
      <c r="JM77" s="543"/>
      <c r="JN77" s="543"/>
      <c r="JO77" s="543"/>
      <c r="JP77" s="543"/>
      <c r="JQ77" s="543"/>
      <c r="JR77" s="543"/>
      <c r="JS77" s="543"/>
      <c r="JT77" s="543"/>
      <c r="JU77" s="543"/>
      <c r="JV77" s="543"/>
      <c r="JW77" s="543"/>
      <c r="JX77" s="543"/>
      <c r="JY77" s="543"/>
      <c r="JZ77" s="543"/>
      <c r="KA77" s="543"/>
      <c r="KB77" s="543"/>
      <c r="KC77" s="543"/>
      <c r="KD77" s="543"/>
      <c r="KE77" s="543"/>
      <c r="KF77" s="543"/>
      <c r="KG77" s="543"/>
      <c r="KH77" s="543"/>
      <c r="KI77" s="543"/>
      <c r="KJ77" s="543"/>
      <c r="KK77" s="543"/>
      <c r="KL77" s="543"/>
      <c r="KM77" s="543"/>
      <c r="KN77" s="543"/>
      <c r="KO77" s="543"/>
      <c r="KP77" s="543"/>
      <c r="KQ77" s="543"/>
      <c r="KR77" s="543"/>
      <c r="KS77" s="543"/>
      <c r="KT77" s="543"/>
      <c r="KU77" s="543"/>
      <c r="KV77" s="543"/>
      <c r="KW77" s="543"/>
      <c r="KX77" s="543"/>
      <c r="KY77" s="543"/>
      <c r="KZ77" s="543"/>
      <c r="LA77" s="543"/>
      <c r="LB77" s="543"/>
      <c r="LC77" s="543"/>
      <c r="LD77" s="543"/>
      <c r="LE77" s="543"/>
      <c r="LF77" s="543"/>
      <c r="LG77" s="543"/>
      <c r="LH77" s="543"/>
      <c r="LI77" s="543"/>
      <c r="LJ77" s="543"/>
      <c r="LK77" s="543"/>
      <c r="LL77" s="543"/>
      <c r="LM77" s="543"/>
      <c r="LN77" s="543"/>
      <c r="LO77" s="543"/>
      <c r="LP77" s="543"/>
      <c r="LQ77" s="543"/>
      <c r="LR77" s="543"/>
      <c r="LS77" s="543"/>
      <c r="LT77" s="543"/>
      <c r="LU77" s="543"/>
      <c r="LV77" s="543"/>
      <c r="LW77" s="543"/>
      <c r="LX77" s="543"/>
      <c r="LY77" s="543"/>
      <c r="LZ77" s="543"/>
      <c r="MA77" s="543"/>
      <c r="MB77" s="543"/>
      <c r="MC77" s="543"/>
      <c r="MD77" s="543"/>
      <c r="ME77" s="543"/>
      <c r="MF77" s="543"/>
      <c r="MG77" s="543"/>
      <c r="MH77" s="543"/>
      <c r="MI77" s="543"/>
      <c r="MJ77" s="543"/>
      <c r="MK77" s="543"/>
      <c r="ML77" s="543"/>
      <c r="MM77" s="543"/>
      <c r="MN77" s="543"/>
      <c r="MO77" s="543"/>
      <c r="MP77" s="543"/>
      <c r="MQ77" s="543"/>
      <c r="MR77" s="543"/>
      <c r="MS77" s="543"/>
      <c r="MT77" s="543"/>
      <c r="MU77" s="543"/>
      <c r="MV77" s="543"/>
      <c r="MW77" s="543"/>
      <c r="MX77" s="543"/>
      <c r="MY77" s="543"/>
      <c r="MZ77" s="543"/>
      <c r="NA77" s="543"/>
      <c r="NB77" s="543"/>
      <c r="NC77" s="543"/>
      <c r="ND77" s="543"/>
      <c r="NE77" s="543"/>
      <c r="NF77" s="543"/>
      <c r="NG77" s="543"/>
      <c r="NH77" s="543"/>
      <c r="NI77" s="543"/>
      <c r="NJ77" s="543"/>
      <c r="NK77" s="543"/>
      <c r="NL77" s="543"/>
      <c r="NM77" s="543"/>
      <c r="NN77" s="543"/>
      <c r="NO77" s="543"/>
      <c r="NP77" s="543"/>
      <c r="NQ77" s="543"/>
      <c r="NR77" s="543"/>
      <c r="NS77" s="543"/>
      <c r="NT77" s="543"/>
      <c r="NU77" s="543"/>
      <c r="NV77" s="543"/>
      <c r="NW77" s="543"/>
      <c r="NX77" s="543"/>
      <c r="NY77" s="543"/>
      <c r="NZ77" s="543"/>
      <c r="OA77" s="543"/>
      <c r="OB77" s="543"/>
      <c r="OC77" s="543"/>
      <c r="OD77" s="543"/>
      <c r="OE77" s="543"/>
      <c r="OF77" s="543"/>
      <c r="OG77" s="543"/>
      <c r="OH77" s="543"/>
      <c r="OI77" s="543"/>
      <c r="OJ77" s="543"/>
      <c r="OK77" s="543"/>
      <c r="OL77" s="543"/>
      <c r="OM77" s="543"/>
      <c r="ON77" s="543"/>
      <c r="OO77" s="543"/>
      <c r="OP77" s="543"/>
      <c r="OQ77" s="543"/>
      <c r="OR77" s="543"/>
      <c r="OS77" s="543"/>
      <c r="OT77" s="543"/>
      <c r="OU77" s="543"/>
      <c r="OV77" s="543"/>
      <c r="OW77" s="543"/>
      <c r="OX77" s="543"/>
      <c r="OY77" s="543"/>
      <c r="OZ77" s="543"/>
      <c r="PA77" s="543"/>
      <c r="PB77" s="543"/>
      <c r="PC77" s="543"/>
      <c r="PD77" s="543"/>
      <c r="PE77" s="543"/>
      <c r="PF77" s="543"/>
      <c r="PG77" s="543"/>
      <c r="PH77" s="543"/>
      <c r="PI77" s="543"/>
      <c r="PJ77" s="543"/>
      <c r="PK77" s="543"/>
      <c r="PL77" s="543"/>
      <c r="PM77" s="543"/>
      <c r="PN77" s="543"/>
      <c r="PO77" s="543"/>
      <c r="PP77" s="543"/>
      <c r="PQ77" s="543"/>
      <c r="PR77" s="543"/>
      <c r="PS77" s="543"/>
      <c r="PT77" s="543"/>
      <c r="PU77" s="543"/>
      <c r="PV77" s="543"/>
      <c r="PW77" s="543"/>
      <c r="PX77" s="543"/>
      <c r="PY77" s="543"/>
      <c r="PZ77" s="543"/>
      <c r="QA77" s="543"/>
      <c r="QB77" s="543"/>
      <c r="QC77" s="543"/>
      <c r="QD77" s="543"/>
      <c r="QE77" s="543"/>
      <c r="QF77" s="543"/>
      <c r="QG77" s="543"/>
      <c r="QH77" s="543"/>
      <c r="QI77" s="543"/>
      <c r="QJ77" s="543"/>
      <c r="QK77" s="543"/>
      <c r="QL77" s="543"/>
      <c r="QM77" s="543"/>
      <c r="QN77" s="543"/>
      <c r="QO77" s="543"/>
      <c r="QP77" s="543"/>
      <c r="QQ77" s="543"/>
    </row>
    <row r="78" spans="1:459" s="544" customFormat="1" ht="37.5" customHeight="1">
      <c r="A78" s="546" t="s">
        <v>417</v>
      </c>
      <c r="B78" s="739" t="s">
        <v>612</v>
      </c>
      <c r="C78" s="738" t="s">
        <v>61</v>
      </c>
      <c r="D78" s="738" t="s">
        <v>61</v>
      </c>
      <c r="E78" s="738" t="s">
        <v>61</v>
      </c>
      <c r="F78" s="738" t="s">
        <v>61</v>
      </c>
      <c r="G78" s="738" t="s">
        <v>61</v>
      </c>
      <c r="H78" s="738" t="s">
        <v>61</v>
      </c>
      <c r="I78" s="738" t="s">
        <v>61</v>
      </c>
      <c r="J78" s="738" t="s">
        <v>61</v>
      </c>
      <c r="K78" s="738" t="s">
        <v>61</v>
      </c>
      <c r="L78" s="738" t="s">
        <v>61</v>
      </c>
      <c r="M78" s="738" t="s">
        <v>61</v>
      </c>
      <c r="N78" s="738" t="s">
        <v>61</v>
      </c>
      <c r="O78" s="738" t="s">
        <v>61</v>
      </c>
      <c r="P78" s="738" t="s">
        <v>61</v>
      </c>
      <c r="Q78" s="542">
        <f>SUM(R78:U78)</f>
        <v>0</v>
      </c>
      <c r="R78" s="542">
        <f>R79</f>
        <v>0</v>
      </c>
      <c r="S78" s="542">
        <f t="shared" ref="S78:U78" si="18">S79</f>
        <v>0</v>
      </c>
      <c r="T78" s="542">
        <f t="shared" si="18"/>
        <v>0</v>
      </c>
      <c r="U78" s="542">
        <f t="shared" si="18"/>
        <v>0</v>
      </c>
      <c r="V78" s="738" t="s">
        <v>552</v>
      </c>
      <c r="W78" s="738" t="s">
        <v>552</v>
      </c>
      <c r="X78" s="738" t="s">
        <v>552</v>
      </c>
      <c r="Y78" s="738" t="s">
        <v>552</v>
      </c>
      <c r="Z78" s="738" t="s">
        <v>552</v>
      </c>
      <c r="AA78" s="738" t="s">
        <v>552</v>
      </c>
      <c r="AB78" s="738" t="s">
        <v>552</v>
      </c>
      <c r="AC78" s="738" t="s">
        <v>552</v>
      </c>
      <c r="AD78" s="738" t="s">
        <v>552</v>
      </c>
      <c r="AE78" s="738" t="s">
        <v>552</v>
      </c>
      <c r="AF78" s="738" t="s">
        <v>552</v>
      </c>
      <c r="AG78" s="738" t="s">
        <v>552</v>
      </c>
      <c r="AH78" s="738" t="s">
        <v>552</v>
      </c>
      <c r="AI78" s="738" t="s">
        <v>552</v>
      </c>
      <c r="AJ78" s="543"/>
      <c r="AK78" s="543"/>
      <c r="AL78" s="543"/>
      <c r="AM78" s="543"/>
      <c r="AN78" s="543"/>
      <c r="AO78" s="543"/>
      <c r="AP78" s="543"/>
      <c r="AQ78" s="543"/>
      <c r="AR78" s="543"/>
      <c r="AS78" s="543"/>
      <c r="AT78" s="543"/>
      <c r="AU78" s="543"/>
      <c r="AV78" s="543"/>
      <c r="AW78" s="543"/>
      <c r="AX78" s="543"/>
      <c r="AY78" s="543"/>
      <c r="AZ78" s="543"/>
      <c r="BA78" s="543"/>
      <c r="BB78" s="543"/>
      <c r="BC78" s="543"/>
      <c r="BD78" s="543"/>
      <c r="BE78" s="543"/>
      <c r="BF78" s="543"/>
      <c r="BG78" s="543"/>
      <c r="BH78" s="543"/>
      <c r="BI78" s="543"/>
      <c r="BJ78" s="543"/>
      <c r="BK78" s="543"/>
      <c r="BL78" s="543"/>
      <c r="BM78" s="543"/>
      <c r="BN78" s="543"/>
      <c r="BO78" s="543"/>
      <c r="BP78" s="543"/>
      <c r="BQ78" s="543"/>
      <c r="BR78" s="543"/>
      <c r="BS78" s="543"/>
      <c r="BT78" s="543"/>
      <c r="BU78" s="543"/>
      <c r="BV78" s="543"/>
      <c r="BW78" s="543"/>
      <c r="BX78" s="543"/>
      <c r="BY78" s="543"/>
      <c r="BZ78" s="543"/>
      <c r="CA78" s="543"/>
      <c r="CB78" s="543"/>
      <c r="CC78" s="543"/>
      <c r="CD78" s="543"/>
      <c r="CE78" s="543"/>
      <c r="CF78" s="543"/>
      <c r="CG78" s="543"/>
      <c r="CH78" s="543"/>
      <c r="CI78" s="543"/>
      <c r="CJ78" s="543"/>
      <c r="CK78" s="543"/>
      <c r="CL78" s="543"/>
      <c r="CM78" s="543"/>
      <c r="CN78" s="543"/>
      <c r="CO78" s="543"/>
      <c r="CP78" s="543"/>
      <c r="CQ78" s="543"/>
      <c r="CR78" s="543"/>
      <c r="CS78" s="543"/>
      <c r="CT78" s="543"/>
      <c r="CU78" s="543"/>
      <c r="CV78" s="543"/>
      <c r="CW78" s="543"/>
      <c r="CX78" s="543"/>
      <c r="CY78" s="543"/>
      <c r="CZ78" s="543"/>
      <c r="DA78" s="543"/>
      <c r="DB78" s="543"/>
      <c r="DC78" s="543"/>
      <c r="DD78" s="543"/>
      <c r="DE78" s="543"/>
      <c r="DF78" s="543"/>
      <c r="DG78" s="543"/>
      <c r="DH78" s="543"/>
      <c r="DI78" s="543"/>
      <c r="DJ78" s="543"/>
      <c r="DK78" s="543"/>
      <c r="DL78" s="543"/>
      <c r="DM78" s="543"/>
      <c r="DN78" s="543"/>
      <c r="DO78" s="543"/>
      <c r="DP78" s="543"/>
      <c r="DQ78" s="543"/>
      <c r="DR78" s="543"/>
      <c r="DS78" s="543"/>
      <c r="DT78" s="543"/>
      <c r="DU78" s="543"/>
      <c r="DV78" s="543"/>
      <c r="DW78" s="543"/>
      <c r="DX78" s="543"/>
      <c r="DY78" s="543"/>
      <c r="DZ78" s="543"/>
      <c r="EA78" s="543"/>
      <c r="EB78" s="543"/>
      <c r="EC78" s="543"/>
      <c r="ED78" s="543"/>
      <c r="EE78" s="543"/>
      <c r="EF78" s="543"/>
      <c r="EG78" s="543"/>
      <c r="EH78" s="543"/>
      <c r="EI78" s="543"/>
      <c r="EJ78" s="543"/>
      <c r="EK78" s="543"/>
      <c r="EL78" s="543"/>
      <c r="EM78" s="543"/>
      <c r="EN78" s="543"/>
      <c r="EO78" s="543"/>
      <c r="EP78" s="543"/>
      <c r="EQ78" s="543"/>
      <c r="ER78" s="543"/>
      <c r="ES78" s="543"/>
      <c r="ET78" s="543"/>
      <c r="EU78" s="543"/>
      <c r="EV78" s="543"/>
      <c r="EW78" s="543"/>
      <c r="EX78" s="543"/>
      <c r="EY78" s="543"/>
      <c r="EZ78" s="543"/>
      <c r="FA78" s="543"/>
      <c r="FB78" s="543"/>
      <c r="FC78" s="543"/>
      <c r="FD78" s="543"/>
      <c r="FE78" s="543"/>
      <c r="FF78" s="543"/>
      <c r="FG78" s="543"/>
      <c r="FH78" s="543"/>
      <c r="FI78" s="543"/>
      <c r="FJ78" s="543"/>
      <c r="FK78" s="543"/>
      <c r="FL78" s="543"/>
      <c r="FM78" s="543"/>
      <c r="FN78" s="543"/>
      <c r="FO78" s="543"/>
      <c r="FP78" s="543"/>
      <c r="FQ78" s="543"/>
      <c r="FR78" s="543"/>
      <c r="FS78" s="543"/>
      <c r="FT78" s="543"/>
      <c r="FU78" s="543"/>
      <c r="FV78" s="543"/>
      <c r="FW78" s="543"/>
      <c r="FX78" s="543"/>
      <c r="FY78" s="543"/>
      <c r="FZ78" s="543"/>
      <c r="GA78" s="543"/>
      <c r="GB78" s="543"/>
      <c r="GC78" s="543"/>
      <c r="GD78" s="543"/>
      <c r="GE78" s="543"/>
      <c r="GF78" s="543"/>
      <c r="GG78" s="543"/>
      <c r="GH78" s="543"/>
      <c r="GI78" s="543"/>
      <c r="GJ78" s="543"/>
      <c r="GK78" s="543"/>
      <c r="GL78" s="543"/>
      <c r="GM78" s="543"/>
      <c r="GN78" s="543"/>
      <c r="GO78" s="543"/>
      <c r="GP78" s="543"/>
      <c r="GQ78" s="543"/>
      <c r="GR78" s="543"/>
      <c r="GS78" s="543"/>
      <c r="GT78" s="543"/>
      <c r="GU78" s="543"/>
      <c r="GV78" s="543"/>
      <c r="GW78" s="543"/>
      <c r="GX78" s="543"/>
      <c r="GY78" s="543"/>
      <c r="GZ78" s="543"/>
      <c r="HA78" s="543"/>
      <c r="HB78" s="543"/>
      <c r="HC78" s="543"/>
      <c r="HD78" s="543"/>
      <c r="HE78" s="543"/>
      <c r="HF78" s="543"/>
      <c r="HG78" s="543"/>
      <c r="HH78" s="543"/>
      <c r="HI78" s="543"/>
      <c r="HJ78" s="543"/>
      <c r="HK78" s="543"/>
      <c r="HL78" s="543"/>
      <c r="HM78" s="543"/>
      <c r="HN78" s="543"/>
      <c r="HO78" s="543"/>
      <c r="HP78" s="543"/>
      <c r="HQ78" s="543"/>
      <c r="HR78" s="543"/>
      <c r="HS78" s="543"/>
      <c r="HT78" s="543"/>
      <c r="HU78" s="543"/>
      <c r="HV78" s="543"/>
      <c r="HW78" s="543"/>
      <c r="HX78" s="543"/>
      <c r="HY78" s="543"/>
      <c r="HZ78" s="543"/>
      <c r="IA78" s="543"/>
      <c r="IB78" s="543"/>
      <c r="IC78" s="543"/>
      <c r="ID78" s="543"/>
      <c r="IE78" s="543"/>
      <c r="IF78" s="543"/>
      <c r="IG78" s="543"/>
      <c r="IH78" s="543"/>
      <c r="II78" s="543"/>
      <c r="IJ78" s="543"/>
      <c r="IK78" s="543"/>
      <c r="IL78" s="543"/>
      <c r="IM78" s="543"/>
      <c r="IN78" s="543"/>
      <c r="IO78" s="543"/>
      <c r="IP78" s="543"/>
      <c r="IQ78" s="543"/>
      <c r="IR78" s="543"/>
      <c r="IS78" s="543"/>
      <c r="IT78" s="543"/>
      <c r="IU78" s="543"/>
      <c r="IV78" s="543"/>
      <c r="IW78" s="543"/>
      <c r="IX78" s="543"/>
      <c r="IY78" s="543"/>
      <c r="IZ78" s="543"/>
      <c r="JA78" s="543"/>
      <c r="JB78" s="543"/>
      <c r="JC78" s="543"/>
      <c r="JD78" s="543"/>
      <c r="JE78" s="543"/>
      <c r="JF78" s="543"/>
      <c r="JG78" s="543"/>
      <c r="JH78" s="543"/>
      <c r="JI78" s="543"/>
      <c r="JJ78" s="543"/>
      <c r="JK78" s="543"/>
      <c r="JL78" s="543"/>
      <c r="JM78" s="543"/>
      <c r="JN78" s="543"/>
      <c r="JO78" s="543"/>
      <c r="JP78" s="543"/>
      <c r="JQ78" s="543"/>
      <c r="JR78" s="543"/>
      <c r="JS78" s="543"/>
      <c r="JT78" s="543"/>
      <c r="JU78" s="543"/>
      <c r="JV78" s="543"/>
      <c r="JW78" s="543"/>
      <c r="JX78" s="543"/>
      <c r="JY78" s="543"/>
      <c r="JZ78" s="543"/>
      <c r="KA78" s="543"/>
      <c r="KB78" s="543"/>
      <c r="KC78" s="543"/>
      <c r="KD78" s="543"/>
      <c r="KE78" s="543"/>
      <c r="KF78" s="543"/>
      <c r="KG78" s="543"/>
      <c r="KH78" s="543"/>
      <c r="KI78" s="543"/>
      <c r="KJ78" s="543"/>
      <c r="KK78" s="543"/>
      <c r="KL78" s="543"/>
      <c r="KM78" s="543"/>
      <c r="KN78" s="543"/>
      <c r="KO78" s="543"/>
      <c r="KP78" s="543"/>
      <c r="KQ78" s="543"/>
      <c r="KR78" s="543"/>
      <c r="KS78" s="543"/>
      <c r="KT78" s="543"/>
      <c r="KU78" s="543"/>
      <c r="KV78" s="543"/>
      <c r="KW78" s="543"/>
      <c r="KX78" s="543"/>
      <c r="KY78" s="543"/>
      <c r="KZ78" s="543"/>
      <c r="LA78" s="543"/>
      <c r="LB78" s="543"/>
      <c r="LC78" s="543"/>
      <c r="LD78" s="543"/>
      <c r="LE78" s="543"/>
      <c r="LF78" s="543"/>
      <c r="LG78" s="543"/>
      <c r="LH78" s="543"/>
      <c r="LI78" s="543"/>
      <c r="LJ78" s="543"/>
      <c r="LK78" s="543"/>
      <c r="LL78" s="543"/>
      <c r="LM78" s="543"/>
      <c r="LN78" s="543"/>
      <c r="LO78" s="543"/>
      <c r="LP78" s="543"/>
      <c r="LQ78" s="543"/>
      <c r="LR78" s="543"/>
      <c r="LS78" s="543"/>
      <c r="LT78" s="543"/>
      <c r="LU78" s="543"/>
      <c r="LV78" s="543"/>
      <c r="LW78" s="543"/>
      <c r="LX78" s="543"/>
      <c r="LY78" s="543"/>
      <c r="LZ78" s="543"/>
      <c r="MA78" s="543"/>
      <c r="MB78" s="543"/>
      <c r="MC78" s="543"/>
      <c r="MD78" s="543"/>
      <c r="ME78" s="543"/>
      <c r="MF78" s="543"/>
      <c r="MG78" s="543"/>
      <c r="MH78" s="543"/>
      <c r="MI78" s="543"/>
      <c r="MJ78" s="543"/>
      <c r="MK78" s="543"/>
      <c r="ML78" s="543"/>
      <c r="MM78" s="543"/>
      <c r="MN78" s="543"/>
      <c r="MO78" s="543"/>
      <c r="MP78" s="543"/>
      <c r="MQ78" s="543"/>
      <c r="MR78" s="543"/>
      <c r="MS78" s="543"/>
      <c r="MT78" s="543"/>
      <c r="MU78" s="543"/>
      <c r="MV78" s="543"/>
      <c r="MW78" s="543"/>
      <c r="MX78" s="543"/>
      <c r="MY78" s="543"/>
      <c r="MZ78" s="543"/>
      <c r="NA78" s="543"/>
      <c r="NB78" s="543"/>
      <c r="NC78" s="543"/>
      <c r="ND78" s="543"/>
      <c r="NE78" s="543"/>
      <c r="NF78" s="543"/>
      <c r="NG78" s="543"/>
      <c r="NH78" s="543"/>
      <c r="NI78" s="543"/>
      <c r="NJ78" s="543"/>
      <c r="NK78" s="543"/>
      <c r="NL78" s="543"/>
      <c r="NM78" s="543"/>
      <c r="NN78" s="543"/>
      <c r="NO78" s="543"/>
      <c r="NP78" s="543"/>
      <c r="NQ78" s="543"/>
      <c r="NR78" s="543"/>
      <c r="NS78" s="543"/>
      <c r="NT78" s="543"/>
      <c r="NU78" s="543"/>
      <c r="NV78" s="543"/>
      <c r="NW78" s="543"/>
      <c r="NX78" s="543"/>
      <c r="NY78" s="543"/>
      <c r="NZ78" s="543"/>
      <c r="OA78" s="543"/>
      <c r="OB78" s="543"/>
      <c r="OC78" s="543"/>
      <c r="OD78" s="543"/>
      <c r="OE78" s="543"/>
      <c r="OF78" s="543"/>
      <c r="OG78" s="543"/>
      <c r="OH78" s="543"/>
      <c r="OI78" s="543"/>
      <c r="OJ78" s="543"/>
      <c r="OK78" s="543"/>
      <c r="OL78" s="543"/>
      <c r="OM78" s="543"/>
      <c r="ON78" s="543"/>
      <c r="OO78" s="543"/>
      <c r="OP78" s="543"/>
      <c r="OQ78" s="543"/>
      <c r="OR78" s="543"/>
      <c r="OS78" s="543"/>
      <c r="OT78" s="543"/>
      <c r="OU78" s="543"/>
      <c r="OV78" s="543"/>
      <c r="OW78" s="543"/>
      <c r="OX78" s="543"/>
      <c r="OY78" s="543"/>
      <c r="OZ78" s="543"/>
      <c r="PA78" s="543"/>
      <c r="PB78" s="543"/>
      <c r="PC78" s="543"/>
      <c r="PD78" s="543"/>
      <c r="PE78" s="543"/>
      <c r="PF78" s="543"/>
      <c r="PG78" s="543"/>
      <c r="PH78" s="543"/>
      <c r="PI78" s="543"/>
      <c r="PJ78" s="543"/>
      <c r="PK78" s="543"/>
      <c r="PL78" s="543"/>
      <c r="PM78" s="543"/>
      <c r="PN78" s="543"/>
      <c r="PO78" s="543"/>
      <c r="PP78" s="543"/>
      <c r="PQ78" s="543"/>
      <c r="PR78" s="543"/>
      <c r="PS78" s="543"/>
      <c r="PT78" s="543"/>
      <c r="PU78" s="543"/>
      <c r="PV78" s="543"/>
      <c r="PW78" s="543"/>
      <c r="PX78" s="543"/>
      <c r="PY78" s="543"/>
      <c r="PZ78" s="543"/>
      <c r="QA78" s="543"/>
      <c r="QB78" s="543"/>
      <c r="QC78" s="543"/>
      <c r="QD78" s="543"/>
      <c r="QE78" s="543"/>
      <c r="QF78" s="543"/>
      <c r="QG78" s="543"/>
      <c r="QH78" s="543"/>
      <c r="QI78" s="543"/>
      <c r="QJ78" s="543"/>
      <c r="QK78" s="543"/>
      <c r="QL78" s="543"/>
      <c r="QM78" s="543"/>
      <c r="QN78" s="543"/>
      <c r="QO78" s="543"/>
      <c r="QP78" s="543"/>
      <c r="QQ78" s="543"/>
    </row>
    <row r="79" spans="1:459" s="544" customFormat="1" ht="45.75" customHeight="1">
      <c r="A79" s="546" t="s">
        <v>613</v>
      </c>
      <c r="B79" s="545" t="s">
        <v>15</v>
      </c>
      <c r="C79" s="738" t="s">
        <v>61</v>
      </c>
      <c r="D79" s="738" t="s">
        <v>61</v>
      </c>
      <c r="E79" s="738" t="s">
        <v>61</v>
      </c>
      <c r="F79" s="738" t="s">
        <v>61</v>
      </c>
      <c r="G79" s="738" t="s">
        <v>61</v>
      </c>
      <c r="H79" s="738" t="s">
        <v>61</v>
      </c>
      <c r="I79" s="738" t="s">
        <v>61</v>
      </c>
      <c r="J79" s="738" t="s">
        <v>61</v>
      </c>
      <c r="K79" s="738" t="s">
        <v>61</v>
      </c>
      <c r="L79" s="738" t="s">
        <v>61</v>
      </c>
      <c r="M79" s="738" t="s">
        <v>61</v>
      </c>
      <c r="N79" s="738" t="s">
        <v>61</v>
      </c>
      <c r="O79" s="738" t="s">
        <v>61</v>
      </c>
      <c r="P79" s="738" t="s">
        <v>61</v>
      </c>
      <c r="Q79" s="542">
        <f>SUM(R79:U79)</f>
        <v>0</v>
      </c>
      <c r="R79" s="542">
        <v>0</v>
      </c>
      <c r="S79" s="542">
        <v>0</v>
      </c>
      <c r="T79" s="542">
        <v>0</v>
      </c>
      <c r="U79" s="542">
        <v>0</v>
      </c>
      <c r="V79" s="738" t="s">
        <v>552</v>
      </c>
      <c r="W79" s="738" t="s">
        <v>552</v>
      </c>
      <c r="X79" s="738" t="s">
        <v>552</v>
      </c>
      <c r="Y79" s="738" t="s">
        <v>552</v>
      </c>
      <c r="Z79" s="738" t="s">
        <v>552</v>
      </c>
      <c r="AA79" s="738" t="s">
        <v>552</v>
      </c>
      <c r="AB79" s="738" t="s">
        <v>552</v>
      </c>
      <c r="AC79" s="738" t="s">
        <v>552</v>
      </c>
      <c r="AD79" s="738" t="s">
        <v>552</v>
      </c>
      <c r="AE79" s="738" t="s">
        <v>552</v>
      </c>
      <c r="AF79" s="738" t="s">
        <v>552</v>
      </c>
      <c r="AG79" s="738" t="s">
        <v>552</v>
      </c>
      <c r="AH79" s="738" t="s">
        <v>552</v>
      </c>
      <c r="AI79" s="738" t="s">
        <v>552</v>
      </c>
      <c r="AJ79" s="543"/>
      <c r="AK79" s="543"/>
      <c r="AL79" s="543"/>
      <c r="AM79" s="543"/>
      <c r="AN79" s="543"/>
      <c r="AO79" s="543"/>
      <c r="AP79" s="543"/>
      <c r="AQ79" s="543"/>
      <c r="AR79" s="543"/>
      <c r="AS79" s="543"/>
      <c r="AT79" s="543"/>
      <c r="AU79" s="543"/>
      <c r="AV79" s="543"/>
      <c r="AW79" s="543"/>
      <c r="AX79" s="543"/>
      <c r="AY79" s="543"/>
      <c r="AZ79" s="543"/>
      <c r="BA79" s="543"/>
      <c r="BB79" s="543"/>
      <c r="BC79" s="543"/>
      <c r="BD79" s="543"/>
      <c r="BE79" s="543"/>
      <c r="BF79" s="543"/>
      <c r="BG79" s="543"/>
      <c r="BH79" s="543"/>
      <c r="BI79" s="543"/>
      <c r="BJ79" s="543"/>
      <c r="BK79" s="543"/>
      <c r="BL79" s="543"/>
      <c r="BM79" s="543"/>
      <c r="BN79" s="543"/>
      <c r="BO79" s="543"/>
      <c r="BP79" s="543"/>
      <c r="BQ79" s="543"/>
      <c r="BR79" s="543"/>
      <c r="BS79" s="543"/>
      <c r="BT79" s="543"/>
      <c r="BU79" s="543"/>
      <c r="BV79" s="543"/>
      <c r="BW79" s="543"/>
      <c r="BX79" s="543"/>
      <c r="BY79" s="543"/>
      <c r="BZ79" s="543"/>
      <c r="CA79" s="543"/>
      <c r="CB79" s="543"/>
      <c r="CC79" s="543"/>
      <c r="CD79" s="543"/>
      <c r="CE79" s="543"/>
      <c r="CF79" s="543"/>
      <c r="CG79" s="543"/>
      <c r="CH79" s="543"/>
      <c r="CI79" s="543"/>
      <c r="CJ79" s="543"/>
      <c r="CK79" s="543"/>
      <c r="CL79" s="543"/>
      <c r="CM79" s="543"/>
      <c r="CN79" s="543"/>
      <c r="CO79" s="543"/>
      <c r="CP79" s="543"/>
      <c r="CQ79" s="543"/>
      <c r="CR79" s="543"/>
      <c r="CS79" s="543"/>
      <c r="CT79" s="543"/>
      <c r="CU79" s="543"/>
      <c r="CV79" s="543"/>
      <c r="CW79" s="543"/>
      <c r="CX79" s="543"/>
      <c r="CY79" s="543"/>
      <c r="CZ79" s="543"/>
      <c r="DA79" s="543"/>
      <c r="DB79" s="543"/>
      <c r="DC79" s="543"/>
      <c r="DD79" s="543"/>
      <c r="DE79" s="543"/>
      <c r="DF79" s="543"/>
      <c r="DG79" s="543"/>
      <c r="DH79" s="543"/>
      <c r="DI79" s="543"/>
      <c r="DJ79" s="543"/>
      <c r="DK79" s="543"/>
      <c r="DL79" s="543"/>
      <c r="DM79" s="543"/>
      <c r="DN79" s="543"/>
      <c r="DO79" s="543"/>
      <c r="DP79" s="543"/>
      <c r="DQ79" s="543"/>
      <c r="DR79" s="543"/>
      <c r="DS79" s="543"/>
      <c r="DT79" s="543"/>
      <c r="DU79" s="543"/>
      <c r="DV79" s="543"/>
      <c r="DW79" s="543"/>
      <c r="DX79" s="543"/>
      <c r="DY79" s="543"/>
      <c r="DZ79" s="543"/>
      <c r="EA79" s="543"/>
      <c r="EB79" s="543"/>
      <c r="EC79" s="543"/>
      <c r="ED79" s="543"/>
      <c r="EE79" s="543"/>
      <c r="EF79" s="543"/>
      <c r="EG79" s="543"/>
      <c r="EH79" s="543"/>
      <c r="EI79" s="543"/>
      <c r="EJ79" s="543"/>
      <c r="EK79" s="543"/>
      <c r="EL79" s="543"/>
      <c r="EM79" s="543"/>
      <c r="EN79" s="543"/>
      <c r="EO79" s="543"/>
      <c r="EP79" s="543"/>
      <c r="EQ79" s="543"/>
      <c r="ER79" s="543"/>
      <c r="ES79" s="543"/>
      <c r="ET79" s="543"/>
      <c r="EU79" s="543"/>
      <c r="EV79" s="543"/>
      <c r="EW79" s="543"/>
      <c r="EX79" s="543"/>
      <c r="EY79" s="543"/>
      <c r="EZ79" s="543"/>
      <c r="FA79" s="543"/>
      <c r="FB79" s="543"/>
      <c r="FC79" s="543"/>
      <c r="FD79" s="543"/>
      <c r="FE79" s="543"/>
      <c r="FF79" s="543"/>
      <c r="FG79" s="543"/>
      <c r="FH79" s="543"/>
      <c r="FI79" s="543"/>
      <c r="FJ79" s="543"/>
      <c r="FK79" s="543"/>
      <c r="FL79" s="543"/>
      <c r="FM79" s="543"/>
      <c r="FN79" s="543"/>
      <c r="FO79" s="543"/>
      <c r="FP79" s="543"/>
      <c r="FQ79" s="543"/>
      <c r="FR79" s="543"/>
      <c r="FS79" s="543"/>
      <c r="FT79" s="543"/>
      <c r="FU79" s="543"/>
      <c r="FV79" s="543"/>
      <c r="FW79" s="543"/>
      <c r="FX79" s="543"/>
      <c r="FY79" s="543"/>
      <c r="FZ79" s="543"/>
      <c r="GA79" s="543"/>
      <c r="GB79" s="543"/>
      <c r="GC79" s="543"/>
      <c r="GD79" s="543"/>
      <c r="GE79" s="543"/>
      <c r="GF79" s="543"/>
      <c r="GG79" s="543"/>
      <c r="GH79" s="543"/>
      <c r="GI79" s="543"/>
      <c r="GJ79" s="543"/>
      <c r="GK79" s="543"/>
      <c r="GL79" s="543"/>
      <c r="GM79" s="543"/>
      <c r="GN79" s="543"/>
      <c r="GO79" s="543"/>
      <c r="GP79" s="543"/>
      <c r="GQ79" s="543"/>
      <c r="GR79" s="543"/>
      <c r="GS79" s="543"/>
      <c r="GT79" s="543"/>
      <c r="GU79" s="543"/>
      <c r="GV79" s="543"/>
      <c r="GW79" s="543"/>
      <c r="GX79" s="543"/>
      <c r="GY79" s="543"/>
      <c r="GZ79" s="543"/>
      <c r="HA79" s="543"/>
      <c r="HB79" s="543"/>
      <c r="HC79" s="543"/>
      <c r="HD79" s="543"/>
      <c r="HE79" s="543"/>
      <c r="HF79" s="543"/>
      <c r="HG79" s="543"/>
      <c r="HH79" s="543"/>
      <c r="HI79" s="543"/>
      <c r="HJ79" s="543"/>
      <c r="HK79" s="543"/>
      <c r="HL79" s="543"/>
      <c r="HM79" s="543"/>
      <c r="HN79" s="543"/>
      <c r="HO79" s="543"/>
      <c r="HP79" s="543"/>
      <c r="HQ79" s="543"/>
      <c r="HR79" s="543"/>
      <c r="HS79" s="543"/>
      <c r="HT79" s="543"/>
      <c r="HU79" s="543"/>
      <c r="HV79" s="543"/>
      <c r="HW79" s="543"/>
      <c r="HX79" s="543"/>
      <c r="HY79" s="543"/>
      <c r="HZ79" s="543"/>
      <c r="IA79" s="543"/>
      <c r="IB79" s="543"/>
      <c r="IC79" s="543"/>
      <c r="ID79" s="543"/>
      <c r="IE79" s="543"/>
      <c r="IF79" s="543"/>
      <c r="IG79" s="543"/>
      <c r="IH79" s="543"/>
      <c r="II79" s="543"/>
      <c r="IJ79" s="543"/>
      <c r="IK79" s="543"/>
      <c r="IL79" s="543"/>
      <c r="IM79" s="543"/>
      <c r="IN79" s="543"/>
      <c r="IO79" s="543"/>
      <c r="IP79" s="543"/>
      <c r="IQ79" s="543"/>
      <c r="IR79" s="543"/>
      <c r="IS79" s="543"/>
      <c r="IT79" s="543"/>
      <c r="IU79" s="543"/>
      <c r="IV79" s="543"/>
      <c r="IW79" s="543"/>
      <c r="IX79" s="543"/>
      <c r="IY79" s="543"/>
      <c r="IZ79" s="543"/>
      <c r="JA79" s="543"/>
      <c r="JB79" s="543"/>
      <c r="JC79" s="543"/>
      <c r="JD79" s="543"/>
      <c r="JE79" s="543"/>
      <c r="JF79" s="543"/>
      <c r="JG79" s="543"/>
      <c r="JH79" s="543"/>
      <c r="JI79" s="543"/>
      <c r="JJ79" s="543"/>
      <c r="JK79" s="543"/>
      <c r="JL79" s="543"/>
      <c r="JM79" s="543"/>
      <c r="JN79" s="543"/>
      <c r="JO79" s="543"/>
      <c r="JP79" s="543"/>
      <c r="JQ79" s="543"/>
      <c r="JR79" s="543"/>
      <c r="JS79" s="543"/>
      <c r="JT79" s="543"/>
      <c r="JU79" s="543"/>
      <c r="JV79" s="543"/>
      <c r="JW79" s="543"/>
      <c r="JX79" s="543"/>
      <c r="JY79" s="543"/>
      <c r="JZ79" s="543"/>
      <c r="KA79" s="543"/>
      <c r="KB79" s="543"/>
      <c r="KC79" s="543"/>
      <c r="KD79" s="543"/>
      <c r="KE79" s="543"/>
      <c r="KF79" s="543"/>
      <c r="KG79" s="543"/>
      <c r="KH79" s="543"/>
      <c r="KI79" s="543"/>
      <c r="KJ79" s="543"/>
      <c r="KK79" s="543"/>
      <c r="KL79" s="543"/>
      <c r="KM79" s="543"/>
      <c r="KN79" s="543"/>
      <c r="KO79" s="543"/>
      <c r="KP79" s="543"/>
      <c r="KQ79" s="543"/>
      <c r="KR79" s="543"/>
      <c r="KS79" s="543"/>
      <c r="KT79" s="543"/>
      <c r="KU79" s="543"/>
      <c r="KV79" s="543"/>
      <c r="KW79" s="543"/>
      <c r="KX79" s="543"/>
      <c r="KY79" s="543"/>
      <c r="KZ79" s="543"/>
      <c r="LA79" s="543"/>
      <c r="LB79" s="543"/>
      <c r="LC79" s="543"/>
      <c r="LD79" s="543"/>
      <c r="LE79" s="543"/>
      <c r="LF79" s="543"/>
      <c r="LG79" s="543"/>
      <c r="LH79" s="543"/>
      <c r="LI79" s="543"/>
      <c r="LJ79" s="543"/>
      <c r="LK79" s="543"/>
      <c r="LL79" s="543"/>
      <c r="LM79" s="543"/>
      <c r="LN79" s="543"/>
      <c r="LO79" s="543"/>
      <c r="LP79" s="543"/>
      <c r="LQ79" s="543"/>
      <c r="LR79" s="543"/>
      <c r="LS79" s="543"/>
      <c r="LT79" s="543"/>
      <c r="LU79" s="543"/>
      <c r="LV79" s="543"/>
      <c r="LW79" s="543"/>
      <c r="LX79" s="543"/>
      <c r="LY79" s="543"/>
      <c r="LZ79" s="543"/>
      <c r="MA79" s="543"/>
      <c r="MB79" s="543"/>
      <c r="MC79" s="543"/>
      <c r="MD79" s="543"/>
      <c r="ME79" s="543"/>
      <c r="MF79" s="543"/>
      <c r="MG79" s="543"/>
      <c r="MH79" s="543"/>
      <c r="MI79" s="543"/>
      <c r="MJ79" s="543"/>
      <c r="MK79" s="543"/>
      <c r="ML79" s="543"/>
      <c r="MM79" s="543"/>
      <c r="MN79" s="543"/>
      <c r="MO79" s="543"/>
      <c r="MP79" s="543"/>
      <c r="MQ79" s="543"/>
      <c r="MR79" s="543"/>
      <c r="MS79" s="543"/>
      <c r="MT79" s="543"/>
      <c r="MU79" s="543"/>
      <c r="MV79" s="543"/>
      <c r="MW79" s="543"/>
      <c r="MX79" s="543"/>
      <c r="MY79" s="543"/>
      <c r="MZ79" s="543"/>
      <c r="NA79" s="543"/>
      <c r="NB79" s="543"/>
      <c r="NC79" s="543"/>
      <c r="ND79" s="543"/>
      <c r="NE79" s="543"/>
      <c r="NF79" s="543"/>
      <c r="NG79" s="543"/>
      <c r="NH79" s="543"/>
      <c r="NI79" s="543"/>
      <c r="NJ79" s="543"/>
      <c r="NK79" s="543"/>
      <c r="NL79" s="543"/>
      <c r="NM79" s="543"/>
      <c r="NN79" s="543"/>
      <c r="NO79" s="543"/>
      <c r="NP79" s="543"/>
      <c r="NQ79" s="543"/>
      <c r="NR79" s="543"/>
      <c r="NS79" s="543"/>
      <c r="NT79" s="543"/>
      <c r="NU79" s="543"/>
      <c r="NV79" s="543"/>
      <c r="NW79" s="543"/>
      <c r="NX79" s="543"/>
      <c r="NY79" s="543"/>
      <c r="NZ79" s="543"/>
      <c r="OA79" s="543"/>
      <c r="OB79" s="543"/>
      <c r="OC79" s="543"/>
      <c r="OD79" s="543"/>
      <c r="OE79" s="543"/>
      <c r="OF79" s="543"/>
      <c r="OG79" s="543"/>
      <c r="OH79" s="543"/>
      <c r="OI79" s="543"/>
      <c r="OJ79" s="543"/>
      <c r="OK79" s="543"/>
      <c r="OL79" s="543"/>
      <c r="OM79" s="543"/>
      <c r="ON79" s="543"/>
      <c r="OO79" s="543"/>
      <c r="OP79" s="543"/>
      <c r="OQ79" s="543"/>
      <c r="OR79" s="543"/>
      <c r="OS79" s="543"/>
      <c r="OT79" s="543"/>
      <c r="OU79" s="543"/>
      <c r="OV79" s="543"/>
      <c r="OW79" s="543"/>
      <c r="OX79" s="543"/>
      <c r="OY79" s="543"/>
      <c r="OZ79" s="543"/>
      <c r="PA79" s="543"/>
      <c r="PB79" s="543"/>
      <c r="PC79" s="543"/>
      <c r="PD79" s="543"/>
      <c r="PE79" s="543"/>
      <c r="PF79" s="543"/>
      <c r="PG79" s="543"/>
      <c r="PH79" s="543"/>
      <c r="PI79" s="543"/>
      <c r="PJ79" s="543"/>
      <c r="PK79" s="543"/>
      <c r="PL79" s="543"/>
      <c r="PM79" s="543"/>
      <c r="PN79" s="543"/>
      <c r="PO79" s="543"/>
      <c r="PP79" s="543"/>
      <c r="PQ79" s="543"/>
      <c r="PR79" s="543"/>
      <c r="PS79" s="543"/>
      <c r="PT79" s="543"/>
      <c r="PU79" s="543"/>
      <c r="PV79" s="543"/>
      <c r="PW79" s="543"/>
      <c r="PX79" s="543"/>
      <c r="PY79" s="543"/>
      <c r="PZ79" s="543"/>
      <c r="QA79" s="543"/>
      <c r="QB79" s="543"/>
      <c r="QC79" s="543"/>
      <c r="QD79" s="543"/>
      <c r="QE79" s="543"/>
      <c r="QF79" s="543"/>
      <c r="QG79" s="543"/>
      <c r="QH79" s="543"/>
      <c r="QI79" s="543"/>
      <c r="QJ79" s="543"/>
      <c r="QK79" s="543"/>
      <c r="QL79" s="543"/>
      <c r="QM79" s="543"/>
      <c r="QN79" s="543"/>
      <c r="QO79" s="543"/>
      <c r="QP79" s="543"/>
      <c r="QQ79" s="543"/>
    </row>
    <row r="80" spans="1:459" s="551" customFormat="1" ht="22.5">
      <c r="A80" s="553"/>
      <c r="B80" s="554"/>
      <c r="C80" s="554"/>
      <c r="D80" s="554"/>
      <c r="E80" s="554"/>
      <c r="F80" s="554"/>
      <c r="G80" s="554"/>
      <c r="H80" s="554"/>
      <c r="I80" s="554"/>
      <c r="J80" s="554"/>
      <c r="K80" s="554"/>
      <c r="L80" s="554"/>
      <c r="M80" s="554"/>
      <c r="N80" s="554"/>
      <c r="O80" s="554"/>
      <c r="P80" s="554"/>
      <c r="Q80" s="555"/>
      <c r="R80" s="555"/>
      <c r="S80" s="555"/>
      <c r="T80" s="555"/>
      <c r="U80" s="555"/>
      <c r="V80" s="554"/>
      <c r="W80" s="554"/>
      <c r="X80" s="554"/>
      <c r="Y80" s="554"/>
      <c r="Z80" s="554"/>
      <c r="AA80" s="554"/>
      <c r="AB80" s="554"/>
      <c r="AC80" s="554"/>
      <c r="AD80" s="554"/>
      <c r="AE80" s="554"/>
      <c r="AF80" s="554"/>
      <c r="AG80" s="554"/>
      <c r="AH80" s="554"/>
      <c r="AI80" s="554"/>
      <c r="AJ80" s="543"/>
      <c r="AK80" s="543"/>
      <c r="AL80" s="543"/>
      <c r="AM80" s="543"/>
      <c r="AN80" s="543"/>
      <c r="AO80" s="543"/>
      <c r="AP80" s="543"/>
      <c r="AQ80" s="543"/>
      <c r="AR80" s="543"/>
      <c r="AS80" s="543"/>
      <c r="AT80" s="543"/>
      <c r="AU80" s="543"/>
      <c r="AV80" s="543"/>
      <c r="AW80" s="543"/>
      <c r="AX80" s="543"/>
      <c r="AY80" s="543"/>
      <c r="AZ80" s="543"/>
      <c r="BA80" s="543"/>
      <c r="BB80" s="543"/>
      <c r="BC80" s="543"/>
      <c r="BD80" s="543"/>
      <c r="BE80" s="543"/>
      <c r="BF80" s="543"/>
      <c r="BG80" s="543"/>
      <c r="BH80" s="543"/>
      <c r="BI80" s="543"/>
      <c r="BJ80" s="543"/>
      <c r="BK80" s="543"/>
      <c r="BL80" s="543"/>
      <c r="BM80" s="543"/>
      <c r="BN80" s="543"/>
      <c r="BO80" s="543"/>
      <c r="BP80" s="543"/>
      <c r="BQ80" s="543"/>
      <c r="BR80" s="543"/>
      <c r="BS80" s="543"/>
      <c r="BT80" s="543"/>
      <c r="BU80" s="543"/>
      <c r="BV80" s="543"/>
      <c r="BW80" s="543"/>
      <c r="BX80" s="543"/>
      <c r="BY80" s="543"/>
      <c r="BZ80" s="543"/>
      <c r="CA80" s="543"/>
      <c r="CB80" s="543"/>
      <c r="CC80" s="543"/>
      <c r="CD80" s="543"/>
      <c r="CE80" s="543"/>
      <c r="CF80" s="543"/>
      <c r="CG80" s="543"/>
      <c r="CH80" s="543"/>
      <c r="CI80" s="543"/>
      <c r="CJ80" s="543"/>
      <c r="CK80" s="543"/>
      <c r="CL80" s="543"/>
      <c r="CM80" s="543"/>
      <c r="CN80" s="543"/>
      <c r="CO80" s="543"/>
      <c r="CP80" s="543"/>
      <c r="CQ80" s="543"/>
      <c r="CR80" s="543"/>
      <c r="CS80" s="543"/>
      <c r="CT80" s="543"/>
      <c r="CU80" s="543"/>
      <c r="CV80" s="543"/>
      <c r="CW80" s="543"/>
      <c r="CX80" s="543"/>
      <c r="CY80" s="543"/>
      <c r="CZ80" s="543"/>
      <c r="DA80" s="543"/>
      <c r="DB80" s="543"/>
      <c r="DC80" s="543"/>
      <c r="DD80" s="543"/>
      <c r="DE80" s="543"/>
      <c r="DF80" s="543"/>
      <c r="DG80" s="543"/>
      <c r="DH80" s="543"/>
      <c r="DI80" s="543"/>
      <c r="DJ80" s="543"/>
      <c r="DK80" s="543"/>
      <c r="DL80" s="543"/>
      <c r="DM80" s="543"/>
      <c r="DN80" s="543"/>
      <c r="DO80" s="543"/>
      <c r="DP80" s="543"/>
      <c r="DQ80" s="543"/>
      <c r="DR80" s="543"/>
      <c r="DS80" s="543"/>
      <c r="DT80" s="543"/>
      <c r="DU80" s="543"/>
      <c r="DV80" s="543"/>
      <c r="DW80" s="543"/>
      <c r="DX80" s="543"/>
      <c r="DY80" s="543"/>
      <c r="DZ80" s="543"/>
      <c r="EA80" s="543"/>
      <c r="EB80" s="543"/>
      <c r="EC80" s="543"/>
      <c r="ED80" s="543"/>
      <c r="EE80" s="543"/>
      <c r="EF80" s="543"/>
      <c r="EG80" s="543"/>
      <c r="EH80" s="543"/>
      <c r="EI80" s="543"/>
      <c r="EJ80" s="543"/>
      <c r="EK80" s="543"/>
      <c r="EL80" s="543"/>
      <c r="EM80" s="543"/>
      <c r="EN80" s="543"/>
      <c r="EO80" s="543"/>
      <c r="EP80" s="543"/>
      <c r="EQ80" s="543"/>
      <c r="ER80" s="543"/>
      <c r="ES80" s="543"/>
      <c r="ET80" s="543"/>
      <c r="EU80" s="543"/>
      <c r="EV80" s="543"/>
      <c r="EW80" s="543"/>
      <c r="EX80" s="543"/>
      <c r="EY80" s="543"/>
      <c r="EZ80" s="543"/>
      <c r="FA80" s="543"/>
      <c r="FB80" s="543"/>
      <c r="FC80" s="543"/>
      <c r="FD80" s="543"/>
      <c r="FE80" s="543"/>
      <c r="FF80" s="543"/>
      <c r="FG80" s="543"/>
      <c r="FH80" s="543"/>
      <c r="FI80" s="543"/>
      <c r="FJ80" s="543"/>
      <c r="FK80" s="543"/>
      <c r="FL80" s="543"/>
      <c r="FM80" s="543"/>
      <c r="FN80" s="543"/>
      <c r="FO80" s="543"/>
      <c r="FP80" s="543"/>
      <c r="FQ80" s="543"/>
      <c r="FR80" s="543"/>
      <c r="FS80" s="543"/>
      <c r="FT80" s="543"/>
      <c r="FU80" s="543"/>
      <c r="FV80" s="543"/>
      <c r="FW80" s="543"/>
      <c r="FX80" s="543"/>
      <c r="FY80" s="543"/>
      <c r="FZ80" s="543"/>
      <c r="GA80" s="543"/>
      <c r="GB80" s="543"/>
      <c r="GC80" s="543"/>
      <c r="GD80" s="543"/>
      <c r="GE80" s="543"/>
      <c r="GF80" s="543"/>
      <c r="GG80" s="543"/>
      <c r="GH80" s="543"/>
      <c r="GI80" s="543"/>
      <c r="GJ80" s="543"/>
      <c r="GK80" s="543"/>
      <c r="GL80" s="543"/>
      <c r="GM80" s="543"/>
      <c r="GN80" s="543"/>
      <c r="GO80" s="543"/>
      <c r="GP80" s="543"/>
      <c r="GQ80" s="543"/>
      <c r="GR80" s="543"/>
      <c r="GS80" s="543"/>
      <c r="GT80" s="543"/>
      <c r="GU80" s="543"/>
      <c r="GV80" s="543"/>
      <c r="GW80" s="543"/>
      <c r="GX80" s="543"/>
      <c r="GY80" s="543"/>
      <c r="GZ80" s="543"/>
      <c r="HA80" s="543"/>
      <c r="HB80" s="543"/>
      <c r="HC80" s="543"/>
      <c r="HD80" s="543"/>
      <c r="HE80" s="543"/>
      <c r="HF80" s="543"/>
      <c r="HG80" s="543"/>
      <c r="HH80" s="543"/>
      <c r="HI80" s="543"/>
      <c r="HJ80" s="543"/>
      <c r="HK80" s="543"/>
      <c r="HL80" s="543"/>
      <c r="HM80" s="543"/>
      <c r="HN80" s="543"/>
      <c r="HO80" s="543"/>
      <c r="HP80" s="543"/>
      <c r="HQ80" s="543"/>
      <c r="HR80" s="543"/>
      <c r="HS80" s="543"/>
      <c r="HT80" s="543"/>
      <c r="HU80" s="543"/>
      <c r="HV80" s="543"/>
      <c r="HW80" s="543"/>
      <c r="HX80" s="543"/>
      <c r="HY80" s="543"/>
      <c r="HZ80" s="543"/>
      <c r="IA80" s="543"/>
      <c r="IB80" s="543"/>
      <c r="IC80" s="543"/>
      <c r="ID80" s="543"/>
      <c r="IE80" s="543"/>
      <c r="IF80" s="543"/>
      <c r="IG80" s="543"/>
      <c r="IH80" s="543"/>
      <c r="II80" s="543"/>
      <c r="IJ80" s="543"/>
      <c r="IK80" s="543"/>
      <c r="IL80" s="543"/>
      <c r="IM80" s="543"/>
      <c r="IN80" s="543"/>
      <c r="IO80" s="543"/>
      <c r="IP80" s="543"/>
      <c r="IQ80" s="543"/>
      <c r="IR80" s="543"/>
      <c r="IS80" s="543"/>
      <c r="IT80" s="543"/>
      <c r="IU80" s="543"/>
      <c r="IV80" s="543"/>
      <c r="IW80" s="543"/>
      <c r="IX80" s="543"/>
      <c r="IY80" s="543"/>
      <c r="IZ80" s="543"/>
      <c r="JA80" s="543"/>
      <c r="JB80" s="543"/>
      <c r="JC80" s="543"/>
      <c r="JD80" s="543"/>
      <c r="JE80" s="543"/>
      <c r="JF80" s="543"/>
      <c r="JG80" s="543"/>
      <c r="JH80" s="543"/>
      <c r="JI80" s="543"/>
      <c r="JJ80" s="543"/>
      <c r="JK80" s="543"/>
      <c r="JL80" s="543"/>
      <c r="JM80" s="543"/>
      <c r="JN80" s="543"/>
      <c r="JO80" s="543"/>
      <c r="JP80" s="543"/>
      <c r="JQ80" s="543"/>
      <c r="JR80" s="543"/>
      <c r="JS80" s="543"/>
      <c r="JT80" s="543"/>
      <c r="JU80" s="543"/>
      <c r="JV80" s="543"/>
      <c r="JW80" s="543"/>
      <c r="JX80" s="543"/>
      <c r="JY80" s="543"/>
      <c r="JZ80" s="543"/>
      <c r="KA80" s="543"/>
      <c r="KB80" s="543"/>
      <c r="KC80" s="543"/>
      <c r="KD80" s="543"/>
      <c r="KE80" s="543"/>
      <c r="KF80" s="543"/>
      <c r="KG80" s="543"/>
      <c r="KH80" s="543"/>
      <c r="KI80" s="543"/>
      <c r="KJ80" s="543"/>
      <c r="KK80" s="543"/>
      <c r="KL80" s="543"/>
      <c r="KM80" s="543"/>
      <c r="KN80" s="543"/>
      <c r="KO80" s="543"/>
      <c r="KP80" s="543"/>
      <c r="KQ80" s="543"/>
      <c r="KR80" s="543"/>
      <c r="KS80" s="543"/>
      <c r="KT80" s="543"/>
      <c r="KU80" s="543"/>
      <c r="KV80" s="543"/>
      <c r="KW80" s="543"/>
      <c r="KX80" s="543"/>
      <c r="KY80" s="543"/>
      <c r="KZ80" s="543"/>
      <c r="LA80" s="543"/>
      <c r="LB80" s="543"/>
      <c r="LC80" s="543"/>
      <c r="LD80" s="543"/>
      <c r="LE80" s="543"/>
      <c r="LF80" s="543"/>
      <c r="LG80" s="543"/>
      <c r="LH80" s="543"/>
      <c r="LI80" s="543"/>
      <c r="LJ80" s="543"/>
      <c r="LK80" s="543"/>
      <c r="LL80" s="543"/>
      <c r="LM80" s="543"/>
      <c r="LN80" s="543"/>
      <c r="LO80" s="543"/>
      <c r="LP80" s="543"/>
      <c r="LQ80" s="543"/>
      <c r="LR80" s="543"/>
      <c r="LS80" s="543"/>
      <c r="LT80" s="543"/>
      <c r="LU80" s="543"/>
      <c r="LV80" s="543"/>
      <c r="LW80" s="543"/>
      <c r="LX80" s="543"/>
      <c r="LY80" s="543"/>
      <c r="LZ80" s="543"/>
      <c r="MA80" s="543"/>
      <c r="MB80" s="543"/>
      <c r="MC80" s="543"/>
      <c r="MD80" s="543"/>
      <c r="ME80" s="543"/>
      <c r="MF80" s="543"/>
      <c r="MG80" s="543"/>
      <c r="MH80" s="543"/>
      <c r="MI80" s="543"/>
      <c r="MJ80" s="543"/>
      <c r="MK80" s="543"/>
      <c r="ML80" s="543"/>
      <c r="MM80" s="543"/>
      <c r="MN80" s="543"/>
      <c r="MO80" s="543"/>
      <c r="MP80" s="543"/>
      <c r="MQ80" s="543"/>
      <c r="MR80" s="543"/>
      <c r="MS80" s="543"/>
      <c r="MT80" s="543"/>
      <c r="MU80" s="543"/>
      <c r="MV80" s="543"/>
      <c r="MW80" s="543"/>
      <c r="MX80" s="543"/>
      <c r="MY80" s="543"/>
      <c r="MZ80" s="543"/>
      <c r="NA80" s="543"/>
      <c r="NB80" s="543"/>
      <c r="NC80" s="543"/>
      <c r="ND80" s="543"/>
      <c r="NE80" s="543"/>
      <c r="NF80" s="543"/>
      <c r="NG80" s="543"/>
      <c r="NH80" s="543"/>
      <c r="NI80" s="543"/>
      <c r="NJ80" s="543"/>
      <c r="NK80" s="543"/>
      <c r="NL80" s="543"/>
      <c r="NM80" s="543"/>
      <c r="NN80" s="543"/>
      <c r="NO80" s="543"/>
      <c r="NP80" s="543"/>
      <c r="NQ80" s="543"/>
      <c r="NR80" s="543"/>
      <c r="NS80" s="543"/>
      <c r="NT80" s="543"/>
      <c r="NU80" s="543"/>
      <c r="NV80" s="543"/>
      <c r="NW80" s="543"/>
      <c r="NX80" s="543"/>
      <c r="NY80" s="543"/>
      <c r="NZ80" s="543"/>
      <c r="OA80" s="543"/>
      <c r="OB80" s="543"/>
      <c r="OC80" s="543"/>
      <c r="OD80" s="543"/>
      <c r="OE80" s="543"/>
      <c r="OF80" s="543"/>
      <c r="OG80" s="543"/>
      <c r="OH80" s="543"/>
      <c r="OI80" s="543"/>
      <c r="OJ80" s="543"/>
      <c r="OK80" s="543"/>
      <c r="OL80" s="543"/>
      <c r="OM80" s="543"/>
      <c r="ON80" s="543"/>
      <c r="OO80" s="543"/>
      <c r="OP80" s="543"/>
      <c r="OQ80" s="543"/>
      <c r="OR80" s="543"/>
      <c r="OS80" s="543"/>
      <c r="OT80" s="543"/>
      <c r="OU80" s="543"/>
      <c r="OV80" s="543"/>
      <c r="OW80" s="543"/>
      <c r="OX80" s="543"/>
      <c r="OY80" s="543"/>
      <c r="OZ80" s="543"/>
      <c r="PA80" s="543"/>
      <c r="PB80" s="543"/>
      <c r="PC80" s="543"/>
      <c r="PD80" s="543"/>
      <c r="PE80" s="543"/>
      <c r="PF80" s="543"/>
      <c r="PG80" s="543"/>
      <c r="PH80" s="543"/>
      <c r="PI80" s="543"/>
      <c r="PJ80" s="543"/>
      <c r="PK80" s="543"/>
      <c r="PL80" s="543"/>
      <c r="PM80" s="543"/>
      <c r="PN80" s="543"/>
      <c r="PO80" s="543"/>
      <c r="PP80" s="543"/>
      <c r="PQ80" s="543"/>
      <c r="PR80" s="543"/>
      <c r="PS80" s="543"/>
      <c r="PT80" s="543"/>
      <c r="PU80" s="543"/>
      <c r="PV80" s="543"/>
      <c r="PW80" s="543"/>
      <c r="PX80" s="543"/>
      <c r="PY80" s="543"/>
      <c r="PZ80" s="543"/>
      <c r="QA80" s="543"/>
      <c r="QB80" s="543"/>
      <c r="QC80" s="543"/>
      <c r="QD80" s="543"/>
      <c r="QE80" s="543"/>
      <c r="QF80" s="543"/>
      <c r="QG80" s="543"/>
      <c r="QH80" s="543"/>
      <c r="QI80" s="543"/>
      <c r="QJ80" s="543"/>
      <c r="QK80" s="543"/>
      <c r="QL80" s="543"/>
      <c r="QM80" s="543"/>
      <c r="QN80" s="543"/>
      <c r="QO80" s="543"/>
      <c r="QP80" s="543"/>
      <c r="QQ80" s="543"/>
    </row>
    <row r="81" spans="2:459">
      <c r="AH81" s="534"/>
      <c r="AI81" s="534"/>
    </row>
    <row r="82" spans="2:459">
      <c r="AH82" s="534"/>
      <c r="AI82" s="534"/>
    </row>
    <row r="83" spans="2:459">
      <c r="AH83" s="534"/>
      <c r="AI83" s="534"/>
    </row>
    <row r="84" spans="2:459">
      <c r="AH84" s="534"/>
      <c r="AI84" s="534"/>
    </row>
    <row r="85" spans="2:459">
      <c r="AH85" s="534"/>
      <c r="AI85" s="534"/>
    </row>
    <row r="86" spans="2:459">
      <c r="AH86" s="534"/>
      <c r="AI86" s="534"/>
    </row>
    <row r="87" spans="2:459">
      <c r="U87" s="313"/>
      <c r="V87" s="323"/>
      <c r="W87" s="323"/>
      <c r="X87" s="323"/>
      <c r="Y87" s="323"/>
      <c r="Z87" s="323"/>
      <c r="AA87" s="323"/>
      <c r="AB87" s="323"/>
      <c r="AC87" s="323"/>
      <c r="AD87" s="313"/>
      <c r="AE87" s="313"/>
      <c r="AH87" s="534"/>
      <c r="AI87" s="534"/>
    </row>
    <row r="88" spans="2:459">
      <c r="AH88" s="534"/>
      <c r="AI88" s="534"/>
    </row>
    <row r="89" spans="2:459">
      <c r="AH89" s="534"/>
      <c r="AI89" s="534"/>
    </row>
    <row r="90" spans="2:459">
      <c r="AH90" s="534"/>
      <c r="AI90" s="534"/>
    </row>
    <row r="91" spans="2:459">
      <c r="AH91" s="534"/>
      <c r="AI91" s="534"/>
    </row>
    <row r="92" spans="2:459">
      <c r="AH92" s="534"/>
      <c r="AI92" s="534"/>
    </row>
    <row r="93" spans="2:459">
      <c r="AH93" s="534"/>
      <c r="AI93" s="534"/>
    </row>
    <row r="94" spans="2:459">
      <c r="AH94" s="534"/>
      <c r="AI94" s="534"/>
    </row>
    <row r="95" spans="2:459">
      <c r="B95" s="318"/>
      <c r="AH95" s="534"/>
      <c r="AI95" s="534"/>
      <c r="AJ95" s="318"/>
      <c r="AK95" s="318"/>
      <c r="AL95" s="318"/>
      <c r="AM95" s="318"/>
      <c r="AN95" s="318"/>
      <c r="AO95" s="318"/>
      <c r="AP95" s="318"/>
      <c r="AQ95" s="318"/>
      <c r="AR95" s="318"/>
      <c r="AS95" s="318"/>
      <c r="AT95" s="318"/>
      <c r="AU95" s="318"/>
      <c r="AV95" s="318"/>
      <c r="AW95" s="318"/>
      <c r="AX95" s="318"/>
      <c r="AY95" s="318"/>
      <c r="AZ95" s="318"/>
      <c r="BA95" s="318"/>
      <c r="BB95" s="318"/>
      <c r="BC95" s="318"/>
      <c r="BD95" s="318"/>
      <c r="BE95" s="318"/>
      <c r="BF95" s="318"/>
      <c r="BG95" s="318"/>
      <c r="BH95" s="318"/>
      <c r="BI95" s="318"/>
      <c r="BJ95" s="318"/>
      <c r="BK95" s="318"/>
      <c r="BL95" s="318"/>
      <c r="BM95" s="318"/>
      <c r="BN95" s="318"/>
      <c r="BO95" s="318"/>
      <c r="BP95" s="318"/>
      <c r="BQ95" s="318"/>
      <c r="BR95" s="318"/>
      <c r="BS95" s="318"/>
      <c r="BT95" s="318"/>
      <c r="BU95" s="318"/>
      <c r="BV95" s="318"/>
      <c r="BW95" s="318"/>
      <c r="BX95" s="318"/>
      <c r="BY95" s="318"/>
      <c r="BZ95" s="318"/>
      <c r="CA95" s="318"/>
      <c r="CB95" s="318"/>
      <c r="CC95" s="318"/>
      <c r="CD95" s="318"/>
      <c r="CE95" s="318"/>
      <c r="CF95" s="318"/>
      <c r="CG95" s="318"/>
      <c r="CH95" s="318"/>
      <c r="CI95" s="318"/>
      <c r="CJ95" s="318"/>
      <c r="CK95" s="318"/>
      <c r="CL95" s="318"/>
      <c r="CM95" s="318"/>
      <c r="CN95" s="318"/>
      <c r="CO95" s="318"/>
      <c r="CP95" s="318"/>
      <c r="CQ95" s="318"/>
      <c r="CR95" s="318"/>
      <c r="CS95" s="318"/>
      <c r="CT95" s="318"/>
      <c r="CU95" s="318"/>
      <c r="CV95" s="318"/>
      <c r="CW95" s="318"/>
      <c r="CX95" s="318"/>
      <c r="CY95" s="318"/>
      <c r="CZ95" s="318"/>
      <c r="DA95" s="318"/>
      <c r="DB95" s="318"/>
      <c r="DC95" s="318"/>
      <c r="DD95" s="318"/>
      <c r="DE95" s="318"/>
      <c r="DF95" s="318"/>
      <c r="DG95" s="318"/>
      <c r="DH95" s="318"/>
      <c r="DI95" s="318"/>
      <c r="DJ95" s="318"/>
      <c r="DK95" s="318"/>
      <c r="DL95" s="318"/>
      <c r="DM95" s="318"/>
      <c r="DN95" s="318"/>
      <c r="DO95" s="318"/>
      <c r="DP95" s="318"/>
      <c r="DQ95" s="318"/>
      <c r="DR95" s="318"/>
      <c r="DS95" s="318"/>
      <c r="DT95" s="318"/>
      <c r="DU95" s="318"/>
      <c r="DV95" s="318"/>
      <c r="DW95" s="318"/>
      <c r="DX95" s="318"/>
      <c r="DY95" s="318"/>
      <c r="DZ95" s="318"/>
      <c r="EA95" s="318"/>
      <c r="EB95" s="318"/>
      <c r="EC95" s="318"/>
      <c r="ED95" s="318"/>
      <c r="EE95" s="318"/>
      <c r="EF95" s="318"/>
      <c r="EG95" s="318"/>
      <c r="EH95" s="318"/>
      <c r="EI95" s="318"/>
      <c r="EJ95" s="318"/>
      <c r="EK95" s="318"/>
      <c r="EL95" s="318"/>
      <c r="EM95" s="318"/>
      <c r="EN95" s="318"/>
      <c r="EO95" s="318"/>
      <c r="EP95" s="318"/>
      <c r="EQ95" s="318"/>
      <c r="ER95" s="318"/>
      <c r="ES95" s="318"/>
      <c r="ET95" s="318"/>
      <c r="EU95" s="318"/>
      <c r="EV95" s="318"/>
      <c r="EW95" s="318"/>
      <c r="EX95" s="318"/>
      <c r="EY95" s="318"/>
      <c r="EZ95" s="318"/>
      <c r="FA95" s="318"/>
      <c r="FB95" s="318"/>
      <c r="FC95" s="318"/>
      <c r="FD95" s="318"/>
      <c r="FE95" s="318"/>
      <c r="FF95" s="318"/>
      <c r="FG95" s="318"/>
      <c r="FH95" s="318"/>
      <c r="FI95" s="318"/>
      <c r="FJ95" s="318"/>
      <c r="FK95" s="318"/>
      <c r="FL95" s="318"/>
      <c r="FM95" s="318"/>
      <c r="FN95" s="318"/>
      <c r="FO95" s="318"/>
      <c r="FP95" s="318"/>
      <c r="FQ95" s="318"/>
      <c r="FR95" s="318"/>
      <c r="FS95" s="318"/>
      <c r="FT95" s="318"/>
      <c r="FU95" s="318"/>
      <c r="FV95" s="318"/>
      <c r="FW95" s="318"/>
      <c r="FX95" s="318"/>
      <c r="FY95" s="318"/>
      <c r="FZ95" s="318"/>
      <c r="GA95" s="318"/>
      <c r="GB95" s="318"/>
      <c r="GC95" s="318"/>
      <c r="GD95" s="318"/>
      <c r="GE95" s="318"/>
      <c r="GF95" s="318"/>
      <c r="GG95" s="318"/>
      <c r="GH95" s="318"/>
      <c r="GI95" s="318"/>
      <c r="GJ95" s="318"/>
      <c r="GK95" s="318"/>
      <c r="GL95" s="318"/>
      <c r="GM95" s="318"/>
      <c r="GN95" s="318"/>
      <c r="GO95" s="318"/>
      <c r="GP95" s="318"/>
      <c r="GQ95" s="318"/>
      <c r="GR95" s="318"/>
      <c r="GS95" s="318"/>
      <c r="GT95" s="318"/>
      <c r="GU95" s="318"/>
      <c r="GV95" s="318"/>
      <c r="GW95" s="318"/>
      <c r="GX95" s="318"/>
      <c r="GY95" s="318"/>
      <c r="GZ95" s="318"/>
      <c r="HA95" s="318"/>
      <c r="HB95" s="318"/>
      <c r="HC95" s="318"/>
      <c r="HD95" s="318"/>
      <c r="HE95" s="318"/>
      <c r="HF95" s="318"/>
      <c r="HG95" s="318"/>
      <c r="HH95" s="318"/>
      <c r="HI95" s="318"/>
      <c r="HJ95" s="318"/>
      <c r="HK95" s="318"/>
      <c r="HL95" s="318"/>
      <c r="HM95" s="318"/>
      <c r="HN95" s="318"/>
      <c r="HO95" s="318"/>
      <c r="HP95" s="318"/>
      <c r="HQ95" s="318"/>
      <c r="HR95" s="318"/>
      <c r="HS95" s="318"/>
      <c r="HT95" s="318"/>
      <c r="HU95" s="318"/>
      <c r="HV95" s="318"/>
      <c r="HW95" s="318"/>
      <c r="HX95" s="318"/>
      <c r="HY95" s="318"/>
      <c r="HZ95" s="318"/>
      <c r="IA95" s="318"/>
      <c r="IB95" s="318"/>
      <c r="IC95" s="318"/>
      <c r="ID95" s="318"/>
      <c r="IE95" s="318"/>
      <c r="IF95" s="318"/>
      <c r="IG95" s="318"/>
      <c r="IH95" s="318"/>
      <c r="II95" s="318"/>
      <c r="IJ95" s="318"/>
      <c r="IK95" s="318"/>
      <c r="IL95" s="318"/>
      <c r="IM95" s="318"/>
      <c r="IN95" s="318"/>
      <c r="IO95" s="318"/>
      <c r="IP95" s="318"/>
      <c r="IQ95" s="318"/>
      <c r="IR95" s="318"/>
      <c r="IS95" s="318"/>
      <c r="IT95" s="318"/>
      <c r="IU95" s="318"/>
      <c r="IV95" s="318"/>
      <c r="IW95" s="318"/>
      <c r="IX95" s="318"/>
      <c r="IY95" s="318"/>
      <c r="IZ95" s="318"/>
      <c r="JA95" s="318"/>
      <c r="JB95" s="318"/>
      <c r="JC95" s="318"/>
      <c r="JD95" s="318"/>
      <c r="JE95" s="318"/>
      <c r="JF95" s="318"/>
      <c r="JG95" s="318"/>
      <c r="JH95" s="318"/>
      <c r="JI95" s="318"/>
      <c r="JJ95" s="318"/>
      <c r="JK95" s="318"/>
      <c r="JL95" s="318"/>
      <c r="JM95" s="318"/>
      <c r="JN95" s="318"/>
      <c r="JO95" s="318"/>
      <c r="JP95" s="318"/>
      <c r="JQ95" s="318"/>
      <c r="JR95" s="318"/>
      <c r="JS95" s="318"/>
      <c r="JT95" s="318"/>
      <c r="JU95" s="318"/>
      <c r="JV95" s="318"/>
      <c r="JW95" s="318"/>
      <c r="JX95" s="318"/>
      <c r="JY95" s="318"/>
      <c r="JZ95" s="318"/>
      <c r="KA95" s="318"/>
      <c r="KB95" s="318"/>
      <c r="KC95" s="318"/>
      <c r="KD95" s="318"/>
      <c r="KE95" s="318"/>
      <c r="KF95" s="318"/>
      <c r="KG95" s="318"/>
      <c r="KH95" s="318"/>
      <c r="KI95" s="318"/>
      <c r="KJ95" s="318"/>
      <c r="KK95" s="318"/>
      <c r="KL95" s="318"/>
      <c r="KM95" s="318"/>
      <c r="KN95" s="318"/>
      <c r="KO95" s="318"/>
      <c r="KP95" s="318"/>
      <c r="KQ95" s="318"/>
      <c r="KR95" s="318"/>
      <c r="KS95" s="318"/>
      <c r="KT95" s="318"/>
      <c r="KU95" s="318"/>
      <c r="KV95" s="318"/>
      <c r="KW95" s="318"/>
      <c r="KX95" s="318"/>
      <c r="KY95" s="318"/>
      <c r="KZ95" s="318"/>
      <c r="LA95" s="318"/>
      <c r="LB95" s="318"/>
      <c r="LC95" s="318"/>
      <c r="LD95" s="318"/>
      <c r="LE95" s="318"/>
      <c r="LF95" s="318"/>
      <c r="LG95" s="318"/>
      <c r="LH95" s="318"/>
      <c r="LI95" s="318"/>
      <c r="LJ95" s="318"/>
      <c r="LK95" s="318"/>
      <c r="LL95" s="318"/>
      <c r="LM95" s="318"/>
      <c r="LN95" s="318"/>
      <c r="LO95" s="318"/>
      <c r="LP95" s="318"/>
      <c r="LQ95" s="318"/>
      <c r="LR95" s="318"/>
      <c r="LS95" s="318"/>
      <c r="LT95" s="318"/>
      <c r="LU95" s="318"/>
      <c r="LV95" s="318"/>
      <c r="LW95" s="318"/>
      <c r="LX95" s="318"/>
      <c r="LY95" s="318"/>
      <c r="LZ95" s="318"/>
      <c r="MA95" s="318"/>
      <c r="MB95" s="318"/>
      <c r="MC95" s="318"/>
      <c r="MD95" s="318"/>
      <c r="ME95" s="318"/>
      <c r="MF95" s="318"/>
      <c r="MG95" s="318"/>
      <c r="MH95" s="318"/>
      <c r="MI95" s="318"/>
      <c r="MJ95" s="318"/>
      <c r="MK95" s="318"/>
      <c r="ML95" s="318"/>
      <c r="MM95" s="318"/>
      <c r="MN95" s="318"/>
      <c r="MO95" s="318"/>
      <c r="MP95" s="318"/>
      <c r="MQ95" s="318"/>
      <c r="MR95" s="318"/>
      <c r="MS95" s="318"/>
      <c r="MT95" s="318"/>
      <c r="MU95" s="318"/>
      <c r="MV95" s="318"/>
      <c r="MW95" s="318"/>
      <c r="MX95" s="318"/>
      <c r="MY95" s="318"/>
      <c r="MZ95" s="318"/>
      <c r="NA95" s="318"/>
      <c r="NB95" s="318"/>
      <c r="NC95" s="318"/>
      <c r="ND95" s="318"/>
      <c r="NE95" s="318"/>
      <c r="NF95" s="318"/>
      <c r="NG95" s="318"/>
      <c r="NH95" s="318"/>
      <c r="NI95" s="318"/>
      <c r="NJ95" s="318"/>
      <c r="NK95" s="318"/>
      <c r="NL95" s="318"/>
      <c r="NM95" s="318"/>
      <c r="NN95" s="318"/>
      <c r="NO95" s="318"/>
      <c r="NP95" s="318"/>
      <c r="NQ95" s="318"/>
      <c r="NR95" s="318"/>
      <c r="NS95" s="318"/>
      <c r="NT95" s="318"/>
      <c r="NU95" s="318"/>
      <c r="NV95" s="318"/>
      <c r="NW95" s="318"/>
      <c r="NX95" s="318"/>
      <c r="NY95" s="318"/>
      <c r="NZ95" s="318"/>
      <c r="OA95" s="318"/>
      <c r="OB95" s="318"/>
      <c r="OC95" s="318"/>
      <c r="OD95" s="318"/>
      <c r="OE95" s="318"/>
      <c r="OF95" s="318"/>
      <c r="OG95" s="318"/>
      <c r="OH95" s="318"/>
      <c r="OI95" s="318"/>
      <c r="OJ95" s="318"/>
      <c r="OK95" s="318"/>
      <c r="OL95" s="318"/>
      <c r="OM95" s="318"/>
      <c r="ON95" s="318"/>
      <c r="OO95" s="318"/>
      <c r="OP95" s="318"/>
      <c r="OQ95" s="318"/>
      <c r="OR95" s="318"/>
      <c r="OS95" s="318"/>
      <c r="OT95" s="318"/>
      <c r="OU95" s="318"/>
      <c r="OV95" s="318"/>
      <c r="OW95" s="318"/>
      <c r="OX95" s="318"/>
      <c r="OY95" s="318"/>
      <c r="OZ95" s="318"/>
      <c r="PA95" s="318"/>
      <c r="PB95" s="318"/>
      <c r="PC95" s="318"/>
      <c r="PD95" s="318"/>
      <c r="PE95" s="318"/>
      <c r="PF95" s="318"/>
      <c r="PG95" s="318"/>
      <c r="PH95" s="318"/>
      <c r="PI95" s="318"/>
      <c r="PJ95" s="318"/>
      <c r="PK95" s="318"/>
      <c r="PL95" s="318"/>
      <c r="PM95" s="318"/>
      <c r="PN95" s="318"/>
      <c r="PO95" s="318"/>
      <c r="PP95" s="318"/>
      <c r="PQ95" s="318"/>
      <c r="PR95" s="318"/>
      <c r="PS95" s="318"/>
      <c r="PT95" s="318"/>
      <c r="PU95" s="318"/>
      <c r="PV95" s="318"/>
      <c r="PW95" s="318"/>
      <c r="PX95" s="318"/>
      <c r="PY95" s="318"/>
      <c r="PZ95" s="318"/>
      <c r="QA95" s="318"/>
      <c r="QB95" s="318"/>
      <c r="QC95" s="318"/>
      <c r="QD95" s="318"/>
      <c r="QE95" s="318"/>
      <c r="QF95" s="318"/>
      <c r="QG95" s="318"/>
      <c r="QH95" s="318"/>
      <c r="QI95" s="318"/>
      <c r="QJ95" s="318"/>
      <c r="QK95" s="318"/>
      <c r="QL95" s="318"/>
      <c r="QM95" s="318"/>
      <c r="QN95" s="318"/>
      <c r="QO95" s="318"/>
      <c r="QP95" s="318"/>
      <c r="QQ95" s="318"/>
    </row>
    <row r="96" spans="2:459">
      <c r="B96" s="318"/>
      <c r="AH96" s="534"/>
      <c r="AI96" s="534"/>
      <c r="AJ96" s="318"/>
      <c r="AK96" s="318"/>
      <c r="AL96" s="318"/>
      <c r="AM96" s="318"/>
      <c r="AN96" s="318"/>
      <c r="AO96" s="318"/>
      <c r="AP96" s="318"/>
      <c r="AQ96" s="318"/>
      <c r="AR96" s="318"/>
      <c r="AS96" s="318"/>
      <c r="AT96" s="318"/>
      <c r="AU96" s="318"/>
      <c r="AV96" s="318"/>
      <c r="AW96" s="318"/>
      <c r="AX96" s="318"/>
      <c r="AY96" s="318"/>
      <c r="AZ96" s="318"/>
      <c r="BA96" s="318"/>
      <c r="BB96" s="318"/>
      <c r="BC96" s="318"/>
      <c r="BD96" s="318"/>
      <c r="BE96" s="318"/>
      <c r="BF96" s="318"/>
      <c r="BG96" s="318"/>
      <c r="BH96" s="318"/>
      <c r="BI96" s="318"/>
      <c r="BJ96" s="318"/>
      <c r="BK96" s="318"/>
      <c r="BL96" s="318"/>
      <c r="BM96" s="318"/>
      <c r="BN96" s="318"/>
      <c r="BO96" s="318"/>
      <c r="BP96" s="318"/>
      <c r="BQ96" s="318"/>
      <c r="BR96" s="318"/>
      <c r="BS96" s="318"/>
      <c r="BT96" s="318"/>
      <c r="BU96" s="318"/>
      <c r="BV96" s="318"/>
      <c r="BW96" s="318"/>
      <c r="BX96" s="318"/>
      <c r="BY96" s="318"/>
      <c r="BZ96" s="318"/>
      <c r="CA96" s="318"/>
      <c r="CB96" s="318"/>
      <c r="CC96" s="318"/>
      <c r="CD96" s="318"/>
      <c r="CE96" s="318"/>
      <c r="CF96" s="318"/>
      <c r="CG96" s="318"/>
      <c r="CH96" s="318"/>
      <c r="CI96" s="318"/>
      <c r="CJ96" s="318"/>
      <c r="CK96" s="318"/>
      <c r="CL96" s="318"/>
      <c r="CM96" s="318"/>
      <c r="CN96" s="318"/>
      <c r="CO96" s="318"/>
      <c r="CP96" s="318"/>
      <c r="CQ96" s="318"/>
      <c r="CR96" s="318"/>
      <c r="CS96" s="318"/>
      <c r="CT96" s="318"/>
      <c r="CU96" s="318"/>
      <c r="CV96" s="318"/>
      <c r="CW96" s="318"/>
      <c r="CX96" s="318"/>
      <c r="CY96" s="318"/>
      <c r="CZ96" s="318"/>
      <c r="DA96" s="318"/>
      <c r="DB96" s="318"/>
      <c r="DC96" s="318"/>
      <c r="DD96" s="318"/>
      <c r="DE96" s="318"/>
      <c r="DF96" s="318"/>
      <c r="DG96" s="318"/>
      <c r="DH96" s="318"/>
      <c r="DI96" s="318"/>
      <c r="DJ96" s="318"/>
      <c r="DK96" s="318"/>
      <c r="DL96" s="318"/>
      <c r="DM96" s="318"/>
      <c r="DN96" s="318"/>
      <c r="DO96" s="318"/>
      <c r="DP96" s="318"/>
      <c r="DQ96" s="318"/>
      <c r="DR96" s="318"/>
      <c r="DS96" s="318"/>
      <c r="DT96" s="318"/>
      <c r="DU96" s="318"/>
      <c r="DV96" s="318"/>
      <c r="DW96" s="318"/>
      <c r="DX96" s="318"/>
      <c r="DY96" s="318"/>
      <c r="DZ96" s="318"/>
      <c r="EA96" s="318"/>
      <c r="EB96" s="318"/>
      <c r="EC96" s="318"/>
      <c r="ED96" s="318"/>
      <c r="EE96" s="318"/>
      <c r="EF96" s="318"/>
      <c r="EG96" s="318"/>
      <c r="EH96" s="318"/>
      <c r="EI96" s="318"/>
      <c r="EJ96" s="318"/>
      <c r="EK96" s="318"/>
      <c r="EL96" s="318"/>
      <c r="EM96" s="318"/>
      <c r="EN96" s="318"/>
      <c r="EO96" s="318"/>
      <c r="EP96" s="318"/>
      <c r="EQ96" s="318"/>
      <c r="ER96" s="318"/>
      <c r="ES96" s="318"/>
      <c r="ET96" s="318"/>
      <c r="EU96" s="318"/>
      <c r="EV96" s="318"/>
      <c r="EW96" s="318"/>
      <c r="EX96" s="318"/>
      <c r="EY96" s="318"/>
      <c r="EZ96" s="318"/>
      <c r="FA96" s="318"/>
      <c r="FB96" s="318"/>
      <c r="FC96" s="318"/>
      <c r="FD96" s="318"/>
      <c r="FE96" s="318"/>
      <c r="FF96" s="318"/>
      <c r="FG96" s="318"/>
      <c r="FH96" s="318"/>
      <c r="FI96" s="318"/>
      <c r="FJ96" s="318"/>
      <c r="FK96" s="318"/>
      <c r="FL96" s="318"/>
      <c r="FM96" s="318"/>
      <c r="FN96" s="318"/>
      <c r="FO96" s="318"/>
      <c r="FP96" s="318"/>
      <c r="FQ96" s="318"/>
      <c r="FR96" s="318"/>
      <c r="FS96" s="318"/>
      <c r="FT96" s="318"/>
      <c r="FU96" s="318"/>
      <c r="FV96" s="318"/>
      <c r="FW96" s="318"/>
      <c r="FX96" s="318"/>
      <c r="FY96" s="318"/>
      <c r="FZ96" s="318"/>
      <c r="GA96" s="318"/>
      <c r="GB96" s="318"/>
      <c r="GC96" s="318"/>
      <c r="GD96" s="318"/>
      <c r="GE96" s="318"/>
      <c r="GF96" s="318"/>
      <c r="GG96" s="318"/>
      <c r="GH96" s="318"/>
      <c r="GI96" s="318"/>
      <c r="GJ96" s="318"/>
      <c r="GK96" s="318"/>
      <c r="GL96" s="318"/>
      <c r="GM96" s="318"/>
      <c r="GN96" s="318"/>
      <c r="GO96" s="318"/>
      <c r="GP96" s="318"/>
      <c r="GQ96" s="318"/>
      <c r="GR96" s="318"/>
      <c r="GS96" s="318"/>
      <c r="GT96" s="318"/>
      <c r="GU96" s="318"/>
      <c r="GV96" s="318"/>
      <c r="GW96" s="318"/>
      <c r="GX96" s="318"/>
      <c r="GY96" s="318"/>
      <c r="GZ96" s="318"/>
      <c r="HA96" s="318"/>
      <c r="HB96" s="318"/>
      <c r="HC96" s="318"/>
      <c r="HD96" s="318"/>
      <c r="HE96" s="318"/>
      <c r="HF96" s="318"/>
      <c r="HG96" s="318"/>
      <c r="HH96" s="318"/>
      <c r="HI96" s="318"/>
      <c r="HJ96" s="318"/>
      <c r="HK96" s="318"/>
      <c r="HL96" s="318"/>
      <c r="HM96" s="318"/>
      <c r="HN96" s="318"/>
      <c r="HO96" s="318"/>
      <c r="HP96" s="318"/>
      <c r="HQ96" s="318"/>
      <c r="HR96" s="318"/>
      <c r="HS96" s="318"/>
      <c r="HT96" s="318"/>
      <c r="HU96" s="318"/>
      <c r="HV96" s="318"/>
      <c r="HW96" s="318"/>
      <c r="HX96" s="318"/>
      <c r="HY96" s="318"/>
      <c r="HZ96" s="318"/>
      <c r="IA96" s="318"/>
      <c r="IB96" s="318"/>
      <c r="IC96" s="318"/>
      <c r="ID96" s="318"/>
      <c r="IE96" s="318"/>
      <c r="IF96" s="318"/>
      <c r="IG96" s="318"/>
      <c r="IH96" s="318"/>
      <c r="II96" s="318"/>
      <c r="IJ96" s="318"/>
      <c r="IK96" s="318"/>
      <c r="IL96" s="318"/>
      <c r="IM96" s="318"/>
      <c r="IN96" s="318"/>
      <c r="IO96" s="318"/>
      <c r="IP96" s="318"/>
      <c r="IQ96" s="318"/>
      <c r="IR96" s="318"/>
      <c r="IS96" s="318"/>
      <c r="IT96" s="318"/>
      <c r="IU96" s="318"/>
      <c r="IV96" s="318"/>
      <c r="IW96" s="318"/>
      <c r="IX96" s="318"/>
      <c r="IY96" s="318"/>
      <c r="IZ96" s="318"/>
      <c r="JA96" s="318"/>
      <c r="JB96" s="318"/>
      <c r="JC96" s="318"/>
      <c r="JD96" s="318"/>
      <c r="JE96" s="318"/>
      <c r="JF96" s="318"/>
      <c r="JG96" s="318"/>
      <c r="JH96" s="318"/>
      <c r="JI96" s="318"/>
      <c r="JJ96" s="318"/>
      <c r="JK96" s="318"/>
      <c r="JL96" s="318"/>
      <c r="JM96" s="318"/>
      <c r="JN96" s="318"/>
      <c r="JO96" s="318"/>
      <c r="JP96" s="318"/>
      <c r="JQ96" s="318"/>
      <c r="JR96" s="318"/>
      <c r="JS96" s="318"/>
      <c r="JT96" s="318"/>
      <c r="JU96" s="318"/>
      <c r="JV96" s="318"/>
      <c r="JW96" s="318"/>
      <c r="JX96" s="318"/>
      <c r="JY96" s="318"/>
      <c r="JZ96" s="318"/>
      <c r="KA96" s="318"/>
      <c r="KB96" s="318"/>
      <c r="KC96" s="318"/>
      <c r="KD96" s="318"/>
      <c r="KE96" s="318"/>
      <c r="KF96" s="318"/>
      <c r="KG96" s="318"/>
      <c r="KH96" s="318"/>
      <c r="KI96" s="318"/>
      <c r="KJ96" s="318"/>
      <c r="KK96" s="318"/>
      <c r="KL96" s="318"/>
      <c r="KM96" s="318"/>
      <c r="KN96" s="318"/>
      <c r="KO96" s="318"/>
      <c r="KP96" s="318"/>
      <c r="KQ96" s="318"/>
      <c r="KR96" s="318"/>
      <c r="KS96" s="318"/>
      <c r="KT96" s="318"/>
      <c r="KU96" s="318"/>
      <c r="KV96" s="318"/>
      <c r="KW96" s="318"/>
      <c r="KX96" s="318"/>
      <c r="KY96" s="318"/>
      <c r="KZ96" s="318"/>
      <c r="LA96" s="318"/>
      <c r="LB96" s="318"/>
      <c r="LC96" s="318"/>
      <c r="LD96" s="318"/>
      <c r="LE96" s="318"/>
      <c r="LF96" s="318"/>
      <c r="LG96" s="318"/>
      <c r="LH96" s="318"/>
      <c r="LI96" s="318"/>
      <c r="LJ96" s="318"/>
      <c r="LK96" s="318"/>
      <c r="LL96" s="318"/>
      <c r="LM96" s="318"/>
      <c r="LN96" s="318"/>
      <c r="LO96" s="318"/>
      <c r="LP96" s="318"/>
      <c r="LQ96" s="318"/>
      <c r="LR96" s="318"/>
      <c r="LS96" s="318"/>
      <c r="LT96" s="318"/>
      <c r="LU96" s="318"/>
      <c r="LV96" s="318"/>
      <c r="LW96" s="318"/>
      <c r="LX96" s="318"/>
      <c r="LY96" s="318"/>
      <c r="LZ96" s="318"/>
      <c r="MA96" s="318"/>
      <c r="MB96" s="318"/>
      <c r="MC96" s="318"/>
      <c r="MD96" s="318"/>
      <c r="ME96" s="318"/>
      <c r="MF96" s="318"/>
      <c r="MG96" s="318"/>
      <c r="MH96" s="318"/>
      <c r="MI96" s="318"/>
      <c r="MJ96" s="318"/>
      <c r="MK96" s="318"/>
      <c r="ML96" s="318"/>
      <c r="MM96" s="318"/>
      <c r="MN96" s="318"/>
      <c r="MO96" s="318"/>
      <c r="MP96" s="318"/>
      <c r="MQ96" s="318"/>
      <c r="MR96" s="318"/>
      <c r="MS96" s="318"/>
      <c r="MT96" s="318"/>
      <c r="MU96" s="318"/>
      <c r="MV96" s="318"/>
      <c r="MW96" s="318"/>
      <c r="MX96" s="318"/>
      <c r="MY96" s="318"/>
      <c r="MZ96" s="318"/>
      <c r="NA96" s="318"/>
      <c r="NB96" s="318"/>
      <c r="NC96" s="318"/>
      <c r="ND96" s="318"/>
      <c r="NE96" s="318"/>
      <c r="NF96" s="318"/>
      <c r="NG96" s="318"/>
      <c r="NH96" s="318"/>
      <c r="NI96" s="318"/>
      <c r="NJ96" s="318"/>
      <c r="NK96" s="318"/>
      <c r="NL96" s="318"/>
      <c r="NM96" s="318"/>
      <c r="NN96" s="318"/>
      <c r="NO96" s="318"/>
      <c r="NP96" s="318"/>
      <c r="NQ96" s="318"/>
      <c r="NR96" s="318"/>
      <c r="NS96" s="318"/>
      <c r="NT96" s="318"/>
      <c r="NU96" s="318"/>
      <c r="NV96" s="318"/>
      <c r="NW96" s="318"/>
      <c r="NX96" s="318"/>
      <c r="NY96" s="318"/>
      <c r="NZ96" s="318"/>
      <c r="OA96" s="318"/>
      <c r="OB96" s="318"/>
      <c r="OC96" s="318"/>
      <c r="OD96" s="318"/>
      <c r="OE96" s="318"/>
      <c r="OF96" s="318"/>
      <c r="OG96" s="318"/>
      <c r="OH96" s="318"/>
      <c r="OI96" s="318"/>
      <c r="OJ96" s="318"/>
      <c r="OK96" s="318"/>
      <c r="OL96" s="318"/>
      <c r="OM96" s="318"/>
      <c r="ON96" s="318"/>
      <c r="OO96" s="318"/>
      <c r="OP96" s="318"/>
      <c r="OQ96" s="318"/>
      <c r="OR96" s="318"/>
      <c r="OS96" s="318"/>
      <c r="OT96" s="318"/>
      <c r="OU96" s="318"/>
      <c r="OV96" s="318"/>
      <c r="OW96" s="318"/>
      <c r="OX96" s="318"/>
      <c r="OY96" s="318"/>
      <c r="OZ96" s="318"/>
      <c r="PA96" s="318"/>
      <c r="PB96" s="318"/>
      <c r="PC96" s="318"/>
      <c r="PD96" s="318"/>
      <c r="PE96" s="318"/>
      <c r="PF96" s="318"/>
      <c r="PG96" s="318"/>
      <c r="PH96" s="318"/>
      <c r="PI96" s="318"/>
      <c r="PJ96" s="318"/>
      <c r="PK96" s="318"/>
      <c r="PL96" s="318"/>
      <c r="PM96" s="318"/>
      <c r="PN96" s="318"/>
      <c r="PO96" s="318"/>
      <c r="PP96" s="318"/>
      <c r="PQ96" s="318"/>
      <c r="PR96" s="318"/>
      <c r="PS96" s="318"/>
      <c r="PT96" s="318"/>
      <c r="PU96" s="318"/>
      <c r="PV96" s="318"/>
      <c r="PW96" s="318"/>
      <c r="PX96" s="318"/>
      <c r="PY96" s="318"/>
      <c r="PZ96" s="318"/>
      <c r="QA96" s="318"/>
      <c r="QB96" s="318"/>
      <c r="QC96" s="318"/>
      <c r="QD96" s="318"/>
      <c r="QE96" s="318"/>
      <c r="QF96" s="318"/>
      <c r="QG96" s="318"/>
      <c r="QH96" s="318"/>
      <c r="QI96" s="318"/>
      <c r="QJ96" s="318"/>
      <c r="QK96" s="318"/>
      <c r="QL96" s="318"/>
      <c r="QM96" s="318"/>
      <c r="QN96" s="318"/>
      <c r="QO96" s="318"/>
      <c r="QP96" s="318"/>
      <c r="QQ96" s="318"/>
    </row>
    <row r="97" spans="2:459">
      <c r="B97" s="318"/>
      <c r="AH97" s="534"/>
      <c r="AI97" s="534"/>
      <c r="AJ97" s="318"/>
      <c r="AK97" s="318"/>
      <c r="AL97" s="318"/>
      <c r="AM97" s="318"/>
      <c r="AN97" s="318"/>
      <c r="AO97" s="318"/>
      <c r="AP97" s="318"/>
      <c r="AQ97" s="318"/>
      <c r="AR97" s="318"/>
      <c r="AS97" s="318"/>
      <c r="AT97" s="318"/>
      <c r="AU97" s="318"/>
      <c r="AV97" s="318"/>
      <c r="AW97" s="318"/>
      <c r="AX97" s="318"/>
      <c r="AY97" s="318"/>
      <c r="AZ97" s="318"/>
      <c r="BA97" s="318"/>
      <c r="BB97" s="318"/>
      <c r="BC97" s="318"/>
      <c r="BD97" s="318"/>
      <c r="BE97" s="318"/>
      <c r="BF97" s="318"/>
      <c r="BG97" s="318"/>
      <c r="BH97" s="318"/>
      <c r="BI97" s="318"/>
      <c r="BJ97" s="318"/>
      <c r="BK97" s="318"/>
      <c r="BL97" s="318"/>
      <c r="BM97" s="318"/>
      <c r="BN97" s="318"/>
      <c r="BO97" s="318"/>
      <c r="BP97" s="318"/>
      <c r="BQ97" s="318"/>
      <c r="BR97" s="318"/>
      <c r="BS97" s="318"/>
      <c r="BT97" s="318"/>
      <c r="BU97" s="318"/>
      <c r="BV97" s="318"/>
      <c r="BW97" s="318"/>
      <c r="BX97" s="318"/>
      <c r="BY97" s="318"/>
      <c r="BZ97" s="318"/>
      <c r="CA97" s="318"/>
      <c r="CB97" s="318"/>
      <c r="CC97" s="318"/>
      <c r="CD97" s="318"/>
      <c r="CE97" s="318"/>
      <c r="CF97" s="318"/>
      <c r="CG97" s="318"/>
      <c r="CH97" s="318"/>
      <c r="CI97" s="318"/>
      <c r="CJ97" s="318"/>
      <c r="CK97" s="318"/>
      <c r="CL97" s="318"/>
      <c r="CM97" s="318"/>
      <c r="CN97" s="318"/>
      <c r="CO97" s="318"/>
      <c r="CP97" s="318"/>
      <c r="CQ97" s="318"/>
      <c r="CR97" s="318"/>
      <c r="CS97" s="318"/>
      <c r="CT97" s="318"/>
      <c r="CU97" s="318"/>
      <c r="CV97" s="318"/>
      <c r="CW97" s="318"/>
      <c r="CX97" s="318"/>
      <c r="CY97" s="318"/>
      <c r="CZ97" s="318"/>
      <c r="DA97" s="318"/>
      <c r="DB97" s="318"/>
      <c r="DC97" s="318"/>
      <c r="DD97" s="318"/>
      <c r="DE97" s="318"/>
      <c r="DF97" s="318"/>
      <c r="DG97" s="318"/>
      <c r="DH97" s="318"/>
      <c r="DI97" s="318"/>
      <c r="DJ97" s="318"/>
      <c r="DK97" s="318"/>
      <c r="DL97" s="318"/>
      <c r="DM97" s="318"/>
      <c r="DN97" s="318"/>
      <c r="DO97" s="318"/>
      <c r="DP97" s="318"/>
      <c r="DQ97" s="318"/>
      <c r="DR97" s="318"/>
      <c r="DS97" s="318"/>
      <c r="DT97" s="318"/>
      <c r="DU97" s="318"/>
      <c r="DV97" s="318"/>
      <c r="DW97" s="318"/>
      <c r="DX97" s="318"/>
      <c r="DY97" s="318"/>
      <c r="DZ97" s="318"/>
      <c r="EA97" s="318"/>
      <c r="EB97" s="318"/>
      <c r="EC97" s="318"/>
      <c r="ED97" s="318"/>
      <c r="EE97" s="318"/>
      <c r="EF97" s="318"/>
      <c r="EG97" s="318"/>
      <c r="EH97" s="318"/>
      <c r="EI97" s="318"/>
      <c r="EJ97" s="318"/>
      <c r="EK97" s="318"/>
      <c r="EL97" s="318"/>
      <c r="EM97" s="318"/>
      <c r="EN97" s="318"/>
      <c r="EO97" s="318"/>
      <c r="EP97" s="318"/>
      <c r="EQ97" s="318"/>
      <c r="ER97" s="318"/>
      <c r="ES97" s="318"/>
      <c r="ET97" s="318"/>
      <c r="EU97" s="318"/>
      <c r="EV97" s="318"/>
      <c r="EW97" s="318"/>
      <c r="EX97" s="318"/>
      <c r="EY97" s="318"/>
      <c r="EZ97" s="318"/>
      <c r="FA97" s="318"/>
      <c r="FB97" s="318"/>
      <c r="FC97" s="318"/>
      <c r="FD97" s="318"/>
      <c r="FE97" s="318"/>
      <c r="FF97" s="318"/>
      <c r="FG97" s="318"/>
      <c r="FH97" s="318"/>
      <c r="FI97" s="318"/>
      <c r="FJ97" s="318"/>
      <c r="FK97" s="318"/>
      <c r="FL97" s="318"/>
      <c r="FM97" s="318"/>
      <c r="FN97" s="318"/>
      <c r="FO97" s="318"/>
      <c r="FP97" s="318"/>
      <c r="FQ97" s="318"/>
      <c r="FR97" s="318"/>
      <c r="FS97" s="318"/>
      <c r="FT97" s="318"/>
      <c r="FU97" s="318"/>
      <c r="FV97" s="318"/>
      <c r="FW97" s="318"/>
      <c r="FX97" s="318"/>
      <c r="FY97" s="318"/>
      <c r="FZ97" s="318"/>
      <c r="GA97" s="318"/>
      <c r="GB97" s="318"/>
      <c r="GC97" s="318"/>
      <c r="GD97" s="318"/>
      <c r="GE97" s="318"/>
      <c r="GF97" s="318"/>
      <c r="GG97" s="318"/>
      <c r="GH97" s="318"/>
      <c r="GI97" s="318"/>
      <c r="GJ97" s="318"/>
      <c r="GK97" s="318"/>
      <c r="GL97" s="318"/>
      <c r="GM97" s="318"/>
      <c r="GN97" s="318"/>
      <c r="GO97" s="318"/>
      <c r="GP97" s="318"/>
      <c r="GQ97" s="318"/>
      <c r="GR97" s="318"/>
      <c r="GS97" s="318"/>
      <c r="GT97" s="318"/>
      <c r="GU97" s="318"/>
      <c r="GV97" s="318"/>
      <c r="GW97" s="318"/>
      <c r="GX97" s="318"/>
      <c r="GY97" s="318"/>
      <c r="GZ97" s="318"/>
      <c r="HA97" s="318"/>
      <c r="HB97" s="318"/>
      <c r="HC97" s="318"/>
      <c r="HD97" s="318"/>
      <c r="HE97" s="318"/>
      <c r="HF97" s="318"/>
      <c r="HG97" s="318"/>
      <c r="HH97" s="318"/>
      <c r="HI97" s="318"/>
      <c r="HJ97" s="318"/>
      <c r="HK97" s="318"/>
      <c r="HL97" s="318"/>
      <c r="HM97" s="318"/>
      <c r="HN97" s="318"/>
      <c r="HO97" s="318"/>
      <c r="HP97" s="318"/>
      <c r="HQ97" s="318"/>
      <c r="HR97" s="318"/>
      <c r="HS97" s="318"/>
      <c r="HT97" s="318"/>
      <c r="HU97" s="318"/>
      <c r="HV97" s="318"/>
      <c r="HW97" s="318"/>
      <c r="HX97" s="318"/>
      <c r="HY97" s="318"/>
      <c r="HZ97" s="318"/>
      <c r="IA97" s="318"/>
      <c r="IB97" s="318"/>
      <c r="IC97" s="318"/>
      <c r="ID97" s="318"/>
      <c r="IE97" s="318"/>
      <c r="IF97" s="318"/>
      <c r="IG97" s="318"/>
      <c r="IH97" s="318"/>
      <c r="II97" s="318"/>
      <c r="IJ97" s="318"/>
      <c r="IK97" s="318"/>
      <c r="IL97" s="318"/>
      <c r="IM97" s="318"/>
      <c r="IN97" s="318"/>
      <c r="IO97" s="318"/>
      <c r="IP97" s="318"/>
      <c r="IQ97" s="318"/>
      <c r="IR97" s="318"/>
      <c r="IS97" s="318"/>
      <c r="IT97" s="318"/>
      <c r="IU97" s="318"/>
      <c r="IV97" s="318"/>
      <c r="IW97" s="318"/>
      <c r="IX97" s="318"/>
      <c r="IY97" s="318"/>
      <c r="IZ97" s="318"/>
      <c r="JA97" s="318"/>
      <c r="JB97" s="318"/>
      <c r="JC97" s="318"/>
      <c r="JD97" s="318"/>
      <c r="JE97" s="318"/>
      <c r="JF97" s="318"/>
      <c r="JG97" s="318"/>
      <c r="JH97" s="318"/>
      <c r="JI97" s="318"/>
      <c r="JJ97" s="318"/>
      <c r="JK97" s="318"/>
      <c r="JL97" s="318"/>
      <c r="JM97" s="318"/>
      <c r="JN97" s="318"/>
      <c r="JO97" s="318"/>
      <c r="JP97" s="318"/>
      <c r="JQ97" s="318"/>
      <c r="JR97" s="318"/>
      <c r="JS97" s="318"/>
      <c r="JT97" s="318"/>
      <c r="JU97" s="318"/>
      <c r="JV97" s="318"/>
      <c r="JW97" s="318"/>
      <c r="JX97" s="318"/>
      <c r="JY97" s="318"/>
      <c r="JZ97" s="318"/>
      <c r="KA97" s="318"/>
      <c r="KB97" s="318"/>
      <c r="KC97" s="318"/>
      <c r="KD97" s="318"/>
      <c r="KE97" s="318"/>
      <c r="KF97" s="318"/>
      <c r="KG97" s="318"/>
      <c r="KH97" s="318"/>
      <c r="KI97" s="318"/>
      <c r="KJ97" s="318"/>
      <c r="KK97" s="318"/>
      <c r="KL97" s="318"/>
      <c r="KM97" s="318"/>
      <c r="KN97" s="318"/>
      <c r="KO97" s="318"/>
      <c r="KP97" s="318"/>
      <c r="KQ97" s="318"/>
      <c r="KR97" s="318"/>
      <c r="KS97" s="318"/>
      <c r="KT97" s="318"/>
      <c r="KU97" s="318"/>
      <c r="KV97" s="318"/>
      <c r="KW97" s="318"/>
      <c r="KX97" s="318"/>
      <c r="KY97" s="318"/>
      <c r="KZ97" s="318"/>
      <c r="LA97" s="318"/>
      <c r="LB97" s="318"/>
      <c r="LC97" s="318"/>
      <c r="LD97" s="318"/>
      <c r="LE97" s="318"/>
      <c r="LF97" s="318"/>
      <c r="LG97" s="318"/>
      <c r="LH97" s="318"/>
      <c r="LI97" s="318"/>
      <c r="LJ97" s="318"/>
      <c r="LK97" s="318"/>
      <c r="LL97" s="318"/>
      <c r="LM97" s="318"/>
      <c r="LN97" s="318"/>
      <c r="LO97" s="318"/>
      <c r="LP97" s="318"/>
      <c r="LQ97" s="318"/>
      <c r="LR97" s="318"/>
      <c r="LS97" s="318"/>
      <c r="LT97" s="318"/>
      <c r="LU97" s="318"/>
      <c r="LV97" s="318"/>
      <c r="LW97" s="318"/>
      <c r="LX97" s="318"/>
      <c r="LY97" s="318"/>
      <c r="LZ97" s="318"/>
      <c r="MA97" s="318"/>
      <c r="MB97" s="318"/>
      <c r="MC97" s="318"/>
      <c r="MD97" s="318"/>
      <c r="ME97" s="318"/>
      <c r="MF97" s="318"/>
      <c r="MG97" s="318"/>
      <c r="MH97" s="318"/>
      <c r="MI97" s="318"/>
      <c r="MJ97" s="318"/>
      <c r="MK97" s="318"/>
      <c r="ML97" s="318"/>
      <c r="MM97" s="318"/>
      <c r="MN97" s="318"/>
      <c r="MO97" s="318"/>
      <c r="MP97" s="318"/>
      <c r="MQ97" s="318"/>
      <c r="MR97" s="318"/>
      <c r="MS97" s="318"/>
      <c r="MT97" s="318"/>
      <c r="MU97" s="318"/>
      <c r="MV97" s="318"/>
      <c r="MW97" s="318"/>
      <c r="MX97" s="318"/>
      <c r="MY97" s="318"/>
      <c r="MZ97" s="318"/>
      <c r="NA97" s="318"/>
      <c r="NB97" s="318"/>
      <c r="NC97" s="318"/>
      <c r="ND97" s="318"/>
      <c r="NE97" s="318"/>
      <c r="NF97" s="318"/>
      <c r="NG97" s="318"/>
      <c r="NH97" s="318"/>
      <c r="NI97" s="318"/>
      <c r="NJ97" s="318"/>
      <c r="NK97" s="318"/>
      <c r="NL97" s="318"/>
      <c r="NM97" s="318"/>
      <c r="NN97" s="318"/>
      <c r="NO97" s="318"/>
      <c r="NP97" s="318"/>
      <c r="NQ97" s="318"/>
      <c r="NR97" s="318"/>
      <c r="NS97" s="318"/>
      <c r="NT97" s="318"/>
      <c r="NU97" s="318"/>
      <c r="NV97" s="318"/>
      <c r="NW97" s="318"/>
      <c r="NX97" s="318"/>
      <c r="NY97" s="318"/>
      <c r="NZ97" s="318"/>
      <c r="OA97" s="318"/>
      <c r="OB97" s="318"/>
      <c r="OC97" s="318"/>
      <c r="OD97" s="318"/>
      <c r="OE97" s="318"/>
      <c r="OF97" s="318"/>
      <c r="OG97" s="318"/>
      <c r="OH97" s="318"/>
      <c r="OI97" s="318"/>
      <c r="OJ97" s="318"/>
      <c r="OK97" s="318"/>
      <c r="OL97" s="318"/>
      <c r="OM97" s="318"/>
      <c r="ON97" s="318"/>
      <c r="OO97" s="318"/>
      <c r="OP97" s="318"/>
      <c r="OQ97" s="318"/>
      <c r="OR97" s="318"/>
      <c r="OS97" s="318"/>
      <c r="OT97" s="318"/>
      <c r="OU97" s="318"/>
      <c r="OV97" s="318"/>
      <c r="OW97" s="318"/>
      <c r="OX97" s="318"/>
      <c r="OY97" s="318"/>
      <c r="OZ97" s="318"/>
      <c r="PA97" s="318"/>
      <c r="PB97" s="318"/>
      <c r="PC97" s="318"/>
      <c r="PD97" s="318"/>
      <c r="PE97" s="318"/>
      <c r="PF97" s="318"/>
      <c r="PG97" s="318"/>
      <c r="PH97" s="318"/>
      <c r="PI97" s="318"/>
      <c r="PJ97" s="318"/>
      <c r="PK97" s="318"/>
      <c r="PL97" s="318"/>
      <c r="PM97" s="318"/>
      <c r="PN97" s="318"/>
      <c r="PO97" s="318"/>
      <c r="PP97" s="318"/>
      <c r="PQ97" s="318"/>
      <c r="PR97" s="318"/>
      <c r="PS97" s="318"/>
      <c r="PT97" s="318"/>
      <c r="PU97" s="318"/>
      <c r="PV97" s="318"/>
      <c r="PW97" s="318"/>
      <c r="PX97" s="318"/>
      <c r="PY97" s="318"/>
      <c r="PZ97" s="318"/>
      <c r="QA97" s="318"/>
      <c r="QB97" s="318"/>
      <c r="QC97" s="318"/>
      <c r="QD97" s="318"/>
      <c r="QE97" s="318"/>
      <c r="QF97" s="318"/>
      <c r="QG97" s="318"/>
      <c r="QH97" s="318"/>
      <c r="QI97" s="318"/>
      <c r="QJ97" s="318"/>
      <c r="QK97" s="318"/>
      <c r="QL97" s="318"/>
      <c r="QM97" s="318"/>
      <c r="QN97" s="318"/>
      <c r="QO97" s="318"/>
      <c r="QP97" s="318"/>
      <c r="QQ97" s="318"/>
    </row>
    <row r="98" spans="2:459">
      <c r="B98" s="318"/>
      <c r="AH98" s="534"/>
      <c r="AI98" s="534"/>
      <c r="AJ98" s="318"/>
      <c r="AK98" s="318"/>
      <c r="AL98" s="318"/>
      <c r="AM98" s="318"/>
      <c r="AN98" s="318"/>
      <c r="AO98" s="318"/>
      <c r="AP98" s="318"/>
      <c r="AQ98" s="318"/>
      <c r="AR98" s="318"/>
      <c r="AS98" s="318"/>
      <c r="AT98" s="318"/>
      <c r="AU98" s="318"/>
      <c r="AV98" s="318"/>
      <c r="AW98" s="318"/>
      <c r="AX98" s="318"/>
      <c r="AY98" s="318"/>
      <c r="AZ98" s="318"/>
      <c r="BA98" s="318"/>
      <c r="BB98" s="318"/>
      <c r="BC98" s="318"/>
      <c r="BD98" s="318"/>
      <c r="BE98" s="318"/>
      <c r="BF98" s="318"/>
      <c r="BG98" s="318"/>
      <c r="BH98" s="318"/>
      <c r="BI98" s="318"/>
      <c r="BJ98" s="318"/>
      <c r="BK98" s="318"/>
      <c r="BL98" s="318"/>
      <c r="BM98" s="318"/>
      <c r="BN98" s="318"/>
      <c r="BO98" s="318"/>
      <c r="BP98" s="318"/>
      <c r="BQ98" s="318"/>
      <c r="BR98" s="318"/>
      <c r="BS98" s="318"/>
      <c r="BT98" s="318"/>
      <c r="BU98" s="318"/>
      <c r="BV98" s="318"/>
      <c r="BW98" s="318"/>
      <c r="BX98" s="318"/>
      <c r="BY98" s="318"/>
      <c r="BZ98" s="318"/>
      <c r="CA98" s="318"/>
      <c r="CB98" s="318"/>
      <c r="CC98" s="318"/>
      <c r="CD98" s="318"/>
      <c r="CE98" s="318"/>
      <c r="CF98" s="318"/>
      <c r="CG98" s="318"/>
      <c r="CH98" s="318"/>
      <c r="CI98" s="318"/>
      <c r="CJ98" s="318"/>
      <c r="CK98" s="318"/>
      <c r="CL98" s="318"/>
      <c r="CM98" s="318"/>
      <c r="CN98" s="318"/>
      <c r="CO98" s="318"/>
      <c r="CP98" s="318"/>
      <c r="CQ98" s="318"/>
      <c r="CR98" s="318"/>
      <c r="CS98" s="318"/>
      <c r="CT98" s="318"/>
      <c r="CU98" s="318"/>
      <c r="CV98" s="318"/>
      <c r="CW98" s="318"/>
      <c r="CX98" s="318"/>
      <c r="CY98" s="318"/>
      <c r="CZ98" s="318"/>
      <c r="DA98" s="318"/>
      <c r="DB98" s="318"/>
      <c r="DC98" s="318"/>
      <c r="DD98" s="318"/>
      <c r="DE98" s="318"/>
      <c r="DF98" s="318"/>
      <c r="DG98" s="318"/>
      <c r="DH98" s="318"/>
      <c r="DI98" s="318"/>
      <c r="DJ98" s="318"/>
      <c r="DK98" s="318"/>
      <c r="DL98" s="318"/>
      <c r="DM98" s="318"/>
      <c r="DN98" s="318"/>
      <c r="DO98" s="318"/>
      <c r="DP98" s="318"/>
      <c r="DQ98" s="318"/>
      <c r="DR98" s="318"/>
      <c r="DS98" s="318"/>
      <c r="DT98" s="318"/>
      <c r="DU98" s="318"/>
      <c r="DV98" s="318"/>
      <c r="DW98" s="318"/>
      <c r="DX98" s="318"/>
      <c r="DY98" s="318"/>
      <c r="DZ98" s="318"/>
      <c r="EA98" s="318"/>
      <c r="EB98" s="318"/>
      <c r="EC98" s="318"/>
      <c r="ED98" s="318"/>
      <c r="EE98" s="318"/>
      <c r="EF98" s="318"/>
      <c r="EG98" s="318"/>
      <c r="EH98" s="318"/>
      <c r="EI98" s="318"/>
      <c r="EJ98" s="318"/>
      <c r="EK98" s="318"/>
      <c r="EL98" s="318"/>
      <c r="EM98" s="318"/>
      <c r="EN98" s="318"/>
      <c r="EO98" s="318"/>
      <c r="EP98" s="318"/>
      <c r="EQ98" s="318"/>
      <c r="ER98" s="318"/>
      <c r="ES98" s="318"/>
      <c r="ET98" s="318"/>
      <c r="EU98" s="318"/>
      <c r="EV98" s="318"/>
      <c r="EW98" s="318"/>
      <c r="EX98" s="318"/>
      <c r="EY98" s="318"/>
      <c r="EZ98" s="318"/>
      <c r="FA98" s="318"/>
      <c r="FB98" s="318"/>
      <c r="FC98" s="318"/>
      <c r="FD98" s="318"/>
      <c r="FE98" s="318"/>
      <c r="FF98" s="318"/>
      <c r="FG98" s="318"/>
      <c r="FH98" s="318"/>
      <c r="FI98" s="318"/>
      <c r="FJ98" s="318"/>
      <c r="FK98" s="318"/>
      <c r="FL98" s="318"/>
      <c r="FM98" s="318"/>
      <c r="FN98" s="318"/>
      <c r="FO98" s="318"/>
      <c r="FP98" s="318"/>
      <c r="FQ98" s="318"/>
      <c r="FR98" s="318"/>
      <c r="FS98" s="318"/>
      <c r="FT98" s="318"/>
      <c r="FU98" s="318"/>
      <c r="FV98" s="318"/>
      <c r="FW98" s="318"/>
      <c r="FX98" s="318"/>
      <c r="FY98" s="318"/>
      <c r="FZ98" s="318"/>
      <c r="GA98" s="318"/>
      <c r="GB98" s="318"/>
      <c r="GC98" s="318"/>
      <c r="GD98" s="318"/>
      <c r="GE98" s="318"/>
      <c r="GF98" s="318"/>
      <c r="GG98" s="318"/>
      <c r="GH98" s="318"/>
      <c r="GI98" s="318"/>
      <c r="GJ98" s="318"/>
      <c r="GK98" s="318"/>
      <c r="GL98" s="318"/>
      <c r="GM98" s="318"/>
      <c r="GN98" s="318"/>
      <c r="GO98" s="318"/>
      <c r="GP98" s="318"/>
      <c r="GQ98" s="318"/>
      <c r="GR98" s="318"/>
      <c r="GS98" s="318"/>
      <c r="GT98" s="318"/>
      <c r="GU98" s="318"/>
      <c r="GV98" s="318"/>
      <c r="GW98" s="318"/>
      <c r="GX98" s="318"/>
      <c r="GY98" s="318"/>
      <c r="GZ98" s="318"/>
      <c r="HA98" s="318"/>
      <c r="HB98" s="318"/>
      <c r="HC98" s="318"/>
      <c r="HD98" s="318"/>
      <c r="HE98" s="318"/>
      <c r="HF98" s="318"/>
      <c r="HG98" s="318"/>
      <c r="HH98" s="318"/>
      <c r="HI98" s="318"/>
      <c r="HJ98" s="318"/>
      <c r="HK98" s="318"/>
      <c r="HL98" s="318"/>
      <c r="HM98" s="318"/>
      <c r="HN98" s="318"/>
      <c r="HO98" s="318"/>
      <c r="HP98" s="318"/>
      <c r="HQ98" s="318"/>
      <c r="HR98" s="318"/>
      <c r="HS98" s="318"/>
      <c r="HT98" s="318"/>
      <c r="HU98" s="318"/>
      <c r="HV98" s="318"/>
      <c r="HW98" s="318"/>
      <c r="HX98" s="318"/>
      <c r="HY98" s="318"/>
      <c r="HZ98" s="318"/>
      <c r="IA98" s="318"/>
      <c r="IB98" s="318"/>
      <c r="IC98" s="318"/>
      <c r="ID98" s="318"/>
      <c r="IE98" s="318"/>
      <c r="IF98" s="318"/>
      <c r="IG98" s="318"/>
      <c r="IH98" s="318"/>
      <c r="II98" s="318"/>
      <c r="IJ98" s="318"/>
      <c r="IK98" s="318"/>
      <c r="IL98" s="318"/>
      <c r="IM98" s="318"/>
      <c r="IN98" s="318"/>
      <c r="IO98" s="318"/>
      <c r="IP98" s="318"/>
      <c r="IQ98" s="318"/>
      <c r="IR98" s="318"/>
      <c r="IS98" s="318"/>
      <c r="IT98" s="318"/>
      <c r="IU98" s="318"/>
      <c r="IV98" s="318"/>
      <c r="IW98" s="318"/>
      <c r="IX98" s="318"/>
      <c r="IY98" s="318"/>
      <c r="IZ98" s="318"/>
      <c r="JA98" s="318"/>
      <c r="JB98" s="318"/>
      <c r="JC98" s="318"/>
      <c r="JD98" s="318"/>
      <c r="JE98" s="318"/>
      <c r="JF98" s="318"/>
      <c r="JG98" s="318"/>
      <c r="JH98" s="318"/>
      <c r="JI98" s="318"/>
      <c r="JJ98" s="318"/>
      <c r="JK98" s="318"/>
      <c r="JL98" s="318"/>
      <c r="JM98" s="318"/>
      <c r="JN98" s="318"/>
      <c r="JO98" s="318"/>
      <c r="JP98" s="318"/>
      <c r="JQ98" s="318"/>
      <c r="JR98" s="318"/>
      <c r="JS98" s="318"/>
      <c r="JT98" s="318"/>
      <c r="JU98" s="318"/>
      <c r="JV98" s="318"/>
      <c r="JW98" s="318"/>
      <c r="JX98" s="318"/>
      <c r="JY98" s="318"/>
      <c r="JZ98" s="318"/>
      <c r="KA98" s="318"/>
      <c r="KB98" s="318"/>
      <c r="KC98" s="318"/>
      <c r="KD98" s="318"/>
      <c r="KE98" s="318"/>
      <c r="KF98" s="318"/>
      <c r="KG98" s="318"/>
      <c r="KH98" s="318"/>
      <c r="KI98" s="318"/>
      <c r="KJ98" s="318"/>
      <c r="KK98" s="318"/>
      <c r="KL98" s="318"/>
      <c r="KM98" s="318"/>
      <c r="KN98" s="318"/>
      <c r="KO98" s="318"/>
      <c r="KP98" s="318"/>
      <c r="KQ98" s="318"/>
      <c r="KR98" s="318"/>
      <c r="KS98" s="318"/>
      <c r="KT98" s="318"/>
      <c r="KU98" s="318"/>
      <c r="KV98" s="318"/>
      <c r="KW98" s="318"/>
      <c r="KX98" s="318"/>
      <c r="KY98" s="318"/>
      <c r="KZ98" s="318"/>
      <c r="LA98" s="318"/>
      <c r="LB98" s="318"/>
      <c r="LC98" s="318"/>
      <c r="LD98" s="318"/>
      <c r="LE98" s="318"/>
      <c r="LF98" s="318"/>
      <c r="LG98" s="318"/>
      <c r="LH98" s="318"/>
      <c r="LI98" s="318"/>
      <c r="LJ98" s="318"/>
      <c r="LK98" s="318"/>
      <c r="LL98" s="318"/>
      <c r="LM98" s="318"/>
      <c r="LN98" s="318"/>
      <c r="LO98" s="318"/>
      <c r="LP98" s="318"/>
      <c r="LQ98" s="318"/>
      <c r="LR98" s="318"/>
      <c r="LS98" s="318"/>
      <c r="LT98" s="318"/>
      <c r="LU98" s="318"/>
      <c r="LV98" s="318"/>
      <c r="LW98" s="318"/>
      <c r="LX98" s="318"/>
      <c r="LY98" s="318"/>
      <c r="LZ98" s="318"/>
      <c r="MA98" s="318"/>
      <c r="MB98" s="318"/>
      <c r="MC98" s="318"/>
      <c r="MD98" s="318"/>
      <c r="ME98" s="318"/>
      <c r="MF98" s="318"/>
      <c r="MG98" s="318"/>
      <c r="MH98" s="318"/>
      <c r="MI98" s="318"/>
      <c r="MJ98" s="318"/>
      <c r="MK98" s="318"/>
      <c r="ML98" s="318"/>
      <c r="MM98" s="318"/>
      <c r="MN98" s="318"/>
      <c r="MO98" s="318"/>
      <c r="MP98" s="318"/>
      <c r="MQ98" s="318"/>
      <c r="MR98" s="318"/>
      <c r="MS98" s="318"/>
      <c r="MT98" s="318"/>
      <c r="MU98" s="318"/>
      <c r="MV98" s="318"/>
      <c r="MW98" s="318"/>
      <c r="MX98" s="318"/>
      <c r="MY98" s="318"/>
      <c r="MZ98" s="318"/>
      <c r="NA98" s="318"/>
      <c r="NB98" s="318"/>
      <c r="NC98" s="318"/>
      <c r="ND98" s="318"/>
      <c r="NE98" s="318"/>
      <c r="NF98" s="318"/>
      <c r="NG98" s="318"/>
      <c r="NH98" s="318"/>
      <c r="NI98" s="318"/>
      <c r="NJ98" s="318"/>
      <c r="NK98" s="318"/>
      <c r="NL98" s="318"/>
      <c r="NM98" s="318"/>
      <c r="NN98" s="318"/>
      <c r="NO98" s="318"/>
      <c r="NP98" s="318"/>
      <c r="NQ98" s="318"/>
      <c r="NR98" s="318"/>
      <c r="NS98" s="318"/>
      <c r="NT98" s="318"/>
      <c r="NU98" s="318"/>
      <c r="NV98" s="318"/>
      <c r="NW98" s="318"/>
      <c r="NX98" s="318"/>
      <c r="NY98" s="318"/>
      <c r="NZ98" s="318"/>
      <c r="OA98" s="318"/>
      <c r="OB98" s="318"/>
      <c r="OC98" s="318"/>
      <c r="OD98" s="318"/>
      <c r="OE98" s="318"/>
      <c r="OF98" s="318"/>
      <c r="OG98" s="318"/>
      <c r="OH98" s="318"/>
      <c r="OI98" s="318"/>
      <c r="OJ98" s="318"/>
      <c r="OK98" s="318"/>
      <c r="OL98" s="318"/>
      <c r="OM98" s="318"/>
      <c r="ON98" s="318"/>
      <c r="OO98" s="318"/>
      <c r="OP98" s="318"/>
      <c r="OQ98" s="318"/>
      <c r="OR98" s="318"/>
      <c r="OS98" s="318"/>
      <c r="OT98" s="318"/>
      <c r="OU98" s="318"/>
      <c r="OV98" s="318"/>
      <c r="OW98" s="318"/>
      <c r="OX98" s="318"/>
      <c r="OY98" s="318"/>
      <c r="OZ98" s="318"/>
      <c r="PA98" s="318"/>
      <c r="PB98" s="318"/>
      <c r="PC98" s="318"/>
      <c r="PD98" s="318"/>
      <c r="PE98" s="318"/>
      <c r="PF98" s="318"/>
      <c r="PG98" s="318"/>
      <c r="PH98" s="318"/>
      <c r="PI98" s="318"/>
      <c r="PJ98" s="318"/>
      <c r="PK98" s="318"/>
      <c r="PL98" s="318"/>
      <c r="PM98" s="318"/>
      <c r="PN98" s="318"/>
      <c r="PO98" s="318"/>
      <c r="PP98" s="318"/>
      <c r="PQ98" s="318"/>
      <c r="PR98" s="318"/>
      <c r="PS98" s="318"/>
      <c r="PT98" s="318"/>
      <c r="PU98" s="318"/>
      <c r="PV98" s="318"/>
      <c r="PW98" s="318"/>
      <c r="PX98" s="318"/>
      <c r="PY98" s="318"/>
      <c r="PZ98" s="318"/>
      <c r="QA98" s="318"/>
      <c r="QB98" s="318"/>
      <c r="QC98" s="318"/>
      <c r="QD98" s="318"/>
      <c r="QE98" s="318"/>
      <c r="QF98" s="318"/>
      <c r="QG98" s="318"/>
      <c r="QH98" s="318"/>
      <c r="QI98" s="318"/>
      <c r="QJ98" s="318"/>
      <c r="QK98" s="318"/>
      <c r="QL98" s="318"/>
      <c r="QM98" s="318"/>
      <c r="QN98" s="318"/>
      <c r="QO98" s="318"/>
      <c r="QP98" s="318"/>
      <c r="QQ98" s="318"/>
    </row>
  </sheetData>
  <mergeCells count="14">
    <mergeCell ref="A4:AH4"/>
    <mergeCell ref="A14:A15"/>
    <mergeCell ref="B14:B15"/>
    <mergeCell ref="C14:P14"/>
    <mergeCell ref="Q14:U15"/>
    <mergeCell ref="C15:F15"/>
    <mergeCell ref="G15:J15"/>
    <mergeCell ref="K15:O15"/>
    <mergeCell ref="P15:P16"/>
    <mergeCell ref="V15:Y15"/>
    <mergeCell ref="Z15:AC15"/>
    <mergeCell ref="AD15:AH15"/>
    <mergeCell ref="V14:AI14"/>
    <mergeCell ref="AI15:AI16"/>
  </mergeCells>
  <printOptions horizontalCentered="1"/>
  <pageMargins left="0.39370078740157483" right="0.39370078740157483" top="0.39370078740157483" bottom="0.39370078740157483" header="0" footer="0"/>
  <pageSetup paperSize="8" scale="40" fitToHeight="110"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CA219"/>
  <sheetViews>
    <sheetView view="pageBreakPreview" topLeftCell="A32" zoomScale="90" zoomScaleNormal="70" zoomScaleSheetLayoutView="90" workbookViewId="0">
      <selection activeCell="I51" sqref="I51"/>
    </sheetView>
  </sheetViews>
  <sheetFormatPr defaultRowHeight="15.75"/>
  <cols>
    <col min="1" max="1" width="9.125" style="2" customWidth="1"/>
    <col min="2" max="2" width="60.625" style="2" customWidth="1"/>
    <col min="3" max="3" width="15.625" style="2" customWidth="1"/>
    <col min="4" max="4" width="6.75" style="2" customWidth="1"/>
    <col min="5" max="5" width="7" style="2" customWidth="1"/>
    <col min="6" max="7" width="10.25" style="2" customWidth="1"/>
    <col min="8" max="8" width="10" style="2" customWidth="1"/>
    <col min="9" max="9" width="8.25" style="2" customWidth="1"/>
    <col min="10" max="10" width="7.125" style="2" customWidth="1"/>
    <col min="11" max="11" width="10.25" style="2" customWidth="1"/>
    <col min="12" max="12" width="10.125" style="2" customWidth="1"/>
    <col min="13" max="13" width="11.875" style="2" customWidth="1"/>
    <col min="14" max="14" width="8" style="2" customWidth="1"/>
    <col min="15" max="15" width="7.875" style="2" customWidth="1"/>
    <col min="16" max="17" width="6.25" style="2" customWidth="1"/>
    <col min="18" max="18" width="7.125" style="2" customWidth="1"/>
    <col min="19" max="19" width="6.25" style="2" customWidth="1"/>
    <col min="20" max="20" width="7.125" style="2" customWidth="1"/>
    <col min="21" max="21" width="9.25" style="2" customWidth="1"/>
    <col min="22" max="22" width="6.75" style="2" customWidth="1"/>
    <col min="23" max="23" width="9" style="2" customWidth="1"/>
    <col min="24" max="24" width="8.375" style="2" customWidth="1"/>
    <col min="25" max="25" width="16.125" style="2" customWidth="1"/>
    <col min="26" max="26" width="9.625" style="2" customWidth="1"/>
    <col min="27" max="27" width="7.5" style="2" customWidth="1"/>
    <col min="28" max="28" width="11.75" style="2" customWidth="1"/>
    <col min="29" max="29" width="8.875" style="2" customWidth="1"/>
    <col min="30" max="30" width="14" style="2" customWidth="1"/>
    <col min="31" max="34" width="8" style="2" customWidth="1"/>
    <col min="35" max="35" width="12.125" style="2" customWidth="1"/>
    <col min="36" max="36" width="6.75" style="2" customWidth="1"/>
    <col min="37" max="37" width="9" style="2" customWidth="1"/>
    <col min="38" max="38" width="6.25" style="2" customWidth="1"/>
    <col min="39" max="39" width="7.625" style="2" customWidth="1"/>
    <col min="40" max="40" width="7.125" style="2" customWidth="1"/>
    <col min="41" max="41" width="9.25" style="2" customWidth="1"/>
    <col min="42" max="43" width="6.25" style="2" customWidth="1"/>
    <col min="44" max="44" width="8" style="2" customWidth="1"/>
    <col min="45" max="45" width="14.5" style="2" customWidth="1"/>
    <col min="46" max="46" width="8" style="2" customWidth="1"/>
    <col min="47" max="47" width="9.625" style="2" customWidth="1"/>
    <col min="48" max="48" width="7.375" style="2" customWidth="1"/>
    <col min="49" max="49" width="9.875" style="2" customWidth="1"/>
    <col min="50" max="50" width="12.5" style="2" customWidth="1"/>
    <col min="51" max="51" width="11.875" style="2" customWidth="1"/>
    <col min="52" max="53" width="11" style="2" customWidth="1"/>
    <col min="54" max="63" width="5" style="2" customWidth="1"/>
    <col min="64" max="16384" width="9" style="2"/>
  </cols>
  <sheetData>
    <row r="1" spans="1:53">
      <c r="BA1" s="5" t="s">
        <v>69</v>
      </c>
    </row>
    <row r="2" spans="1:53">
      <c r="BA2" s="5" t="s">
        <v>64</v>
      </c>
    </row>
    <row r="3" spans="1:53">
      <c r="BA3" s="5" t="s">
        <v>153</v>
      </c>
    </row>
    <row r="4" spans="1:53">
      <c r="BA4" s="5" t="s">
        <v>32</v>
      </c>
    </row>
    <row r="5" spans="1:53">
      <c r="BA5" s="5" t="s">
        <v>27</v>
      </c>
    </row>
    <row r="6" spans="1:53">
      <c r="BA6" s="5" t="s">
        <v>28</v>
      </c>
    </row>
    <row r="7" spans="1:53">
      <c r="BA7" s="5" t="s">
        <v>33</v>
      </c>
    </row>
    <row r="8" spans="1:53">
      <c r="BA8" s="5" t="s">
        <v>65</v>
      </c>
    </row>
    <row r="9" spans="1:53">
      <c r="BA9" s="5" t="s">
        <v>66</v>
      </c>
    </row>
    <row r="10" spans="1:53">
      <c r="BA10" s="5" t="s">
        <v>67</v>
      </c>
    </row>
    <row r="11" spans="1:53">
      <c r="BA11" s="5" t="s">
        <v>68</v>
      </c>
    </row>
    <row r="13" spans="1:53">
      <c r="A13" s="4"/>
      <c r="M13" s="30"/>
      <c r="N13" s="30"/>
      <c r="O13" s="30"/>
      <c r="P13" s="30"/>
      <c r="Q13" s="30"/>
      <c r="R13" s="30"/>
      <c r="S13" s="30"/>
      <c r="T13" s="30"/>
      <c r="U13" s="30"/>
      <c r="V13" s="30"/>
      <c r="W13" s="30"/>
      <c r="X13" s="30"/>
      <c r="Y13" s="30"/>
      <c r="AA13" s="5"/>
      <c r="BA13" s="5" t="s">
        <v>31</v>
      </c>
    </row>
    <row r="14" spans="1:53">
      <c r="A14" s="4"/>
      <c r="L14" s="5"/>
      <c r="M14" s="5"/>
      <c r="N14" s="5"/>
      <c r="O14" s="5"/>
      <c r="P14" s="5"/>
      <c r="Q14" s="5"/>
      <c r="R14" s="5"/>
      <c r="S14" s="5"/>
      <c r="T14" s="5"/>
      <c r="U14" s="5"/>
      <c r="V14" s="5"/>
      <c r="W14" s="5"/>
      <c r="X14" s="5"/>
      <c r="Y14" s="5"/>
      <c r="AA14" s="5"/>
      <c r="BA14" s="5" t="s">
        <v>23</v>
      </c>
    </row>
    <row r="15" spans="1:53">
      <c r="A15" s="4"/>
      <c r="L15" s="5"/>
      <c r="M15" s="5"/>
      <c r="N15" s="5"/>
      <c r="O15" s="5"/>
      <c r="P15" s="5"/>
      <c r="Q15" s="5"/>
      <c r="R15" s="5"/>
      <c r="S15" s="5"/>
      <c r="T15" s="5"/>
      <c r="U15" s="5"/>
      <c r="V15" s="5"/>
      <c r="W15" s="5"/>
      <c r="X15" s="5"/>
      <c r="Y15" s="5"/>
      <c r="AA15" s="5"/>
      <c r="BA15" s="5" t="s">
        <v>73</v>
      </c>
    </row>
    <row r="16" spans="1:53" ht="18.75">
      <c r="B16" s="478"/>
      <c r="C16" s="478"/>
      <c r="D16" s="478"/>
      <c r="E16" s="478"/>
      <c r="F16" s="478"/>
      <c r="G16" s="478"/>
      <c r="H16" s="478"/>
      <c r="I16" s="478"/>
      <c r="J16" s="478"/>
      <c r="K16" s="478"/>
      <c r="L16" s="649" t="s">
        <v>133</v>
      </c>
      <c r="M16" s="478"/>
      <c r="N16" s="478"/>
      <c r="O16" s="478"/>
      <c r="P16" s="478"/>
      <c r="Q16" s="478"/>
      <c r="R16" s="478"/>
      <c r="S16" s="478"/>
      <c r="T16" s="478"/>
      <c r="U16" s="478"/>
      <c r="AD16" s="478"/>
      <c r="AE16" s="478"/>
      <c r="AF16" s="478"/>
      <c r="AG16" s="478"/>
      <c r="AH16" s="478"/>
      <c r="AI16" s="478"/>
      <c r="AJ16" s="478"/>
      <c r="AK16" s="478"/>
      <c r="AL16" s="478"/>
      <c r="AM16" s="478"/>
      <c r="AN16" s="478"/>
      <c r="AO16" s="478"/>
      <c r="AP16" s="478"/>
      <c r="AQ16" s="478"/>
      <c r="AR16" s="478"/>
      <c r="AS16" s="478"/>
      <c r="AT16" s="478"/>
      <c r="AU16" s="478"/>
      <c r="AV16" s="478"/>
      <c r="AW16" s="478"/>
      <c r="AX16" s="478"/>
      <c r="AY16" s="478"/>
      <c r="AZ16" s="478"/>
      <c r="BA16" s="478"/>
    </row>
    <row r="17" spans="1:53">
      <c r="A17" s="474"/>
      <c r="B17" s="474"/>
      <c r="C17" s="474"/>
      <c r="D17" s="474"/>
      <c r="E17" s="474"/>
      <c r="F17" s="474"/>
      <c r="G17" s="474"/>
      <c r="H17" s="474"/>
      <c r="I17" s="474"/>
      <c r="J17" s="474"/>
      <c r="K17" s="474"/>
      <c r="L17" s="474"/>
      <c r="M17" s="474"/>
      <c r="N17" s="474"/>
      <c r="O17" s="474"/>
      <c r="P17" s="474"/>
      <c r="Q17" s="474"/>
      <c r="R17" s="474"/>
      <c r="S17" s="474"/>
      <c r="T17" s="474"/>
      <c r="U17" s="474"/>
      <c r="AD17" s="474"/>
      <c r="AE17" s="474"/>
      <c r="AF17" s="474"/>
      <c r="AG17" s="474"/>
      <c r="AH17" s="474"/>
      <c r="AI17" s="474"/>
      <c r="AJ17" s="474"/>
      <c r="AK17" s="474"/>
      <c r="AL17" s="474"/>
      <c r="AM17" s="474"/>
      <c r="AN17" s="474"/>
      <c r="AO17" s="474"/>
      <c r="AP17" s="474"/>
      <c r="AQ17" s="474"/>
      <c r="AR17" s="474"/>
      <c r="AS17" s="474"/>
      <c r="AT17" s="474"/>
      <c r="AU17" s="474"/>
      <c r="AV17" s="474"/>
      <c r="AW17" s="474"/>
      <c r="AX17" s="474"/>
      <c r="AY17" s="474"/>
      <c r="AZ17" s="474"/>
      <c r="BA17" s="474"/>
    </row>
    <row r="18" spans="1:53" ht="20.25">
      <c r="B18" s="475"/>
      <c r="C18" s="475"/>
      <c r="D18" s="475"/>
      <c r="E18" s="475"/>
      <c r="F18" s="475"/>
      <c r="G18" s="475"/>
      <c r="H18" s="475"/>
      <c r="I18" s="475"/>
      <c r="J18" s="475"/>
      <c r="K18" s="475"/>
      <c r="L18" s="475"/>
      <c r="M18" s="475"/>
      <c r="N18" s="867" t="s">
        <v>786</v>
      </c>
      <c r="O18" s="867"/>
      <c r="P18" s="867"/>
      <c r="Q18" s="867"/>
      <c r="R18" s="867"/>
      <c r="S18" s="867"/>
      <c r="T18" s="745"/>
      <c r="U18" s="475"/>
      <c r="AD18" s="475"/>
      <c r="AE18" s="475"/>
      <c r="AF18" s="475"/>
      <c r="AG18" s="475"/>
      <c r="AH18" s="475"/>
      <c r="AI18" s="475"/>
      <c r="AJ18" s="475"/>
      <c r="AK18" s="475"/>
      <c r="AL18" s="475"/>
      <c r="AM18" s="475"/>
      <c r="AN18" s="475"/>
      <c r="AO18" s="475"/>
      <c r="AP18" s="475"/>
      <c r="AQ18" s="475"/>
      <c r="AR18" s="475"/>
      <c r="AS18" s="475"/>
      <c r="AT18" s="475"/>
      <c r="AU18" s="475"/>
      <c r="AV18" s="475"/>
      <c r="AW18" s="475"/>
      <c r="AX18" s="475"/>
      <c r="AY18" s="475"/>
      <c r="AZ18" s="475"/>
      <c r="BA18" s="475"/>
    </row>
    <row r="19" spans="1:53">
      <c r="B19" s="121"/>
      <c r="C19" s="121"/>
      <c r="D19" s="121"/>
      <c r="E19" s="121"/>
      <c r="F19" s="121"/>
      <c r="G19" s="121"/>
      <c r="H19" s="121"/>
      <c r="I19" s="121"/>
      <c r="J19" s="121"/>
      <c r="K19" s="121"/>
      <c r="L19" s="121"/>
      <c r="M19" s="121"/>
      <c r="N19" s="868" t="s">
        <v>131</v>
      </c>
      <c r="O19" s="868"/>
      <c r="P19" s="868"/>
      <c r="Q19" s="868"/>
      <c r="R19" s="868"/>
      <c r="S19" s="868"/>
      <c r="T19" s="868"/>
      <c r="U19" s="121"/>
      <c r="AD19" s="121"/>
      <c r="AE19" s="121"/>
      <c r="AF19" s="121"/>
      <c r="AG19" s="121"/>
      <c r="AH19" s="121"/>
      <c r="AI19" s="121"/>
      <c r="AJ19" s="121"/>
      <c r="AK19" s="121"/>
      <c r="AL19" s="121"/>
      <c r="AM19" s="121"/>
      <c r="AN19" s="121"/>
      <c r="AO19" s="121"/>
      <c r="AP19" s="121"/>
      <c r="AQ19" s="121"/>
      <c r="AR19" s="121"/>
      <c r="AS19" s="121"/>
      <c r="AT19" s="121"/>
      <c r="AU19" s="121"/>
      <c r="AV19" s="121"/>
      <c r="AW19" s="121"/>
      <c r="AX19" s="121"/>
      <c r="AY19" s="121"/>
      <c r="AZ19" s="121"/>
      <c r="BA19" s="121"/>
    </row>
    <row r="20" spans="1:53">
      <c r="P20" s="749"/>
      <c r="Q20" s="749"/>
      <c r="R20" s="749"/>
      <c r="S20" s="474"/>
      <c r="T20" s="474"/>
      <c r="U20" s="474"/>
      <c r="AD20" s="474"/>
      <c r="AE20" s="474"/>
      <c r="AF20" s="474"/>
      <c r="AG20" s="474"/>
      <c r="AH20" s="474"/>
      <c r="AI20" s="474"/>
      <c r="AJ20" s="474"/>
      <c r="AK20" s="474"/>
      <c r="AL20" s="474"/>
      <c r="AM20" s="474"/>
      <c r="AN20" s="474"/>
      <c r="AO20" s="474"/>
      <c r="AP20" s="474"/>
      <c r="AQ20" s="474"/>
      <c r="AR20" s="474"/>
      <c r="AS20" s="474"/>
    </row>
    <row r="21" spans="1:53" ht="20.25">
      <c r="B21" s="122"/>
      <c r="C21" s="122"/>
      <c r="D21" s="122"/>
      <c r="E21" s="122"/>
      <c r="F21" s="122"/>
      <c r="G21" s="122"/>
      <c r="H21" s="122"/>
      <c r="I21" s="122"/>
      <c r="J21" s="122"/>
      <c r="K21" s="122"/>
      <c r="M21" s="650" t="s">
        <v>730</v>
      </c>
      <c r="N21" s="867" t="s">
        <v>735</v>
      </c>
      <c r="O21" s="867"/>
      <c r="P21" s="867"/>
      <c r="Q21" s="867"/>
      <c r="R21" s="867"/>
      <c r="S21" s="867"/>
      <c r="T21" s="867"/>
      <c r="U21" s="122"/>
      <c r="AD21" s="122"/>
      <c r="AE21" s="122"/>
      <c r="AF21" s="122"/>
      <c r="AG21" s="122"/>
      <c r="AH21" s="122"/>
      <c r="AI21" s="122"/>
      <c r="AJ21" s="122"/>
      <c r="AK21" s="122"/>
      <c r="AL21" s="122"/>
      <c r="AM21" s="122"/>
      <c r="AN21" s="122"/>
      <c r="AO21" s="122"/>
      <c r="AP21" s="122"/>
      <c r="AQ21" s="122"/>
      <c r="AR21" s="122"/>
      <c r="AS21" s="122"/>
      <c r="AT21" s="122"/>
      <c r="AU21" s="122"/>
      <c r="AV21" s="122"/>
      <c r="AW21" s="122"/>
      <c r="AX21" s="122"/>
      <c r="AY21" s="122"/>
      <c r="AZ21" s="122"/>
      <c r="BA21" s="122"/>
    </row>
    <row r="22" spans="1:53">
      <c r="B22" s="121"/>
      <c r="C22" s="121"/>
      <c r="D22" s="121"/>
      <c r="E22" s="121"/>
      <c r="F22" s="121"/>
      <c r="G22" s="121"/>
      <c r="H22" s="121"/>
      <c r="I22" s="121"/>
      <c r="J22" s="121"/>
      <c r="K22" s="121"/>
      <c r="L22" s="121"/>
      <c r="M22" s="121"/>
      <c r="N22" s="869" t="s">
        <v>132</v>
      </c>
      <c r="O22" s="869"/>
      <c r="P22" s="869"/>
      <c r="Q22" s="869"/>
      <c r="R22" s="869"/>
      <c r="S22" s="869"/>
      <c r="T22" s="869"/>
      <c r="U22" s="121"/>
      <c r="AD22" s="121"/>
      <c r="AE22" s="121"/>
      <c r="AF22" s="121"/>
      <c r="AG22" s="121"/>
      <c r="AH22" s="121"/>
      <c r="AI22" s="121"/>
      <c r="AJ22" s="121"/>
      <c r="AK22" s="121"/>
      <c r="AL22" s="121"/>
      <c r="AM22" s="121"/>
      <c r="AN22" s="121"/>
      <c r="AO22" s="121"/>
      <c r="AP22" s="121"/>
      <c r="AQ22" s="121"/>
      <c r="AR22" s="121"/>
      <c r="AS22" s="121"/>
      <c r="AT22" s="121"/>
      <c r="AU22" s="121"/>
      <c r="AV22" s="121"/>
      <c r="AW22" s="121"/>
      <c r="AX22" s="121"/>
      <c r="AY22" s="121"/>
      <c r="AZ22" s="121"/>
      <c r="BA22" s="121"/>
    </row>
    <row r="23" spans="1:53" ht="18.75">
      <c r="A23" s="748"/>
      <c r="B23" s="748"/>
      <c r="C23" s="748"/>
      <c r="D23" s="748"/>
      <c r="E23" s="748"/>
      <c r="F23" s="748"/>
      <c r="G23" s="748"/>
      <c r="H23" s="748"/>
      <c r="I23" s="748"/>
      <c r="J23" s="748"/>
      <c r="K23" s="748"/>
      <c r="L23" s="748"/>
      <c r="M23" s="748"/>
      <c r="N23" s="748"/>
      <c r="O23" s="748"/>
      <c r="P23" s="748"/>
      <c r="Q23" s="748"/>
      <c r="R23" s="748"/>
      <c r="S23" s="748"/>
      <c r="T23" s="748"/>
      <c r="U23" s="748"/>
      <c r="V23" s="748"/>
      <c r="W23" s="748"/>
      <c r="X23" s="748"/>
      <c r="Y23" s="748"/>
      <c r="Z23" s="748"/>
      <c r="AA23" s="748"/>
      <c r="AB23" s="748"/>
      <c r="AC23" s="748"/>
      <c r="AD23" s="748"/>
      <c r="AE23" s="748"/>
      <c r="AF23" s="748"/>
      <c r="AG23" s="748"/>
      <c r="AH23" s="748"/>
      <c r="AI23" s="748"/>
      <c r="AJ23" s="748"/>
      <c r="AK23" s="748"/>
      <c r="AL23" s="748"/>
      <c r="AM23" s="748"/>
      <c r="AN23" s="748"/>
      <c r="AO23" s="748"/>
      <c r="AP23" s="748"/>
      <c r="AQ23" s="748"/>
      <c r="AR23" s="748"/>
      <c r="AS23" s="748"/>
      <c r="AT23" s="748"/>
      <c r="AU23" s="748"/>
      <c r="AV23" s="748"/>
      <c r="AW23" s="748"/>
      <c r="AX23" s="748"/>
      <c r="AY23" s="748"/>
      <c r="AZ23" s="748"/>
      <c r="BA23" s="310"/>
    </row>
    <row r="24" spans="1:53" ht="18.75">
      <c r="A24" s="748"/>
      <c r="B24" s="748"/>
      <c r="C24" s="748"/>
      <c r="D24" s="748"/>
      <c r="E24" s="748"/>
      <c r="F24" s="748"/>
      <c r="G24" s="748"/>
      <c r="H24" s="748"/>
      <c r="I24" s="748"/>
      <c r="J24" s="748"/>
      <c r="K24" s="748"/>
      <c r="L24" s="748"/>
      <c r="M24" s="748"/>
      <c r="N24" s="748"/>
      <c r="O24" s="748"/>
      <c r="P24" s="748"/>
      <c r="Q24" s="748"/>
      <c r="R24" s="748"/>
      <c r="S24" s="748"/>
      <c r="T24" s="748"/>
      <c r="U24" s="748"/>
      <c r="V24" s="748"/>
      <c r="W24" s="748"/>
      <c r="X24" s="748"/>
      <c r="Y24" s="748"/>
      <c r="Z24" s="748"/>
      <c r="AA24" s="748"/>
      <c r="AB24" s="748"/>
      <c r="AC24" s="748"/>
      <c r="AD24" s="748"/>
      <c r="AE24" s="748"/>
      <c r="AF24" s="748"/>
      <c r="AG24" s="748"/>
      <c r="AH24" s="748"/>
      <c r="AI24" s="748"/>
      <c r="AJ24" s="748"/>
      <c r="AK24" s="748"/>
      <c r="AL24" s="748"/>
      <c r="AM24" s="748"/>
      <c r="AN24" s="748"/>
      <c r="AO24" s="748"/>
      <c r="AP24" s="748"/>
      <c r="AQ24" s="748"/>
      <c r="AR24" s="748"/>
      <c r="AS24" s="748"/>
      <c r="AT24" s="748"/>
      <c r="AU24" s="748"/>
      <c r="AV24" s="748"/>
      <c r="AW24" s="748"/>
      <c r="AX24" s="748"/>
      <c r="AY24" s="748"/>
      <c r="AZ24" s="748"/>
      <c r="BA24" s="137" t="s">
        <v>1166</v>
      </c>
    </row>
    <row r="25" spans="1:53" ht="16.5" customHeight="1">
      <c r="A25" s="4"/>
      <c r="M25" s="30"/>
      <c r="N25" s="30"/>
      <c r="O25" s="30"/>
      <c r="P25" s="30"/>
      <c r="Q25" s="30"/>
      <c r="R25" s="30"/>
      <c r="S25" s="30"/>
      <c r="T25" s="30"/>
      <c r="U25" s="30"/>
      <c r="V25" s="30"/>
      <c r="W25" s="30"/>
      <c r="X25" s="30"/>
      <c r="Y25" s="30"/>
      <c r="AA25" s="5"/>
      <c r="AW25" s="135"/>
      <c r="AX25" s="135"/>
      <c r="AY25" s="135"/>
      <c r="AZ25" s="135"/>
      <c r="BA25" s="137" t="s">
        <v>762</v>
      </c>
    </row>
    <row r="26" spans="1:53" ht="18.75">
      <c r="A26" s="4"/>
      <c r="L26" s="5"/>
      <c r="M26" s="5"/>
      <c r="N26" s="5"/>
      <c r="O26" s="5"/>
      <c r="P26" s="5"/>
      <c r="Q26" s="5"/>
      <c r="R26" s="5"/>
      <c r="S26" s="5"/>
      <c r="T26" s="5"/>
      <c r="U26" s="5"/>
      <c r="V26" s="5"/>
      <c r="W26" s="5"/>
      <c r="X26" s="5"/>
      <c r="Y26" s="5"/>
      <c r="AA26" s="5"/>
      <c r="AW26" s="135"/>
      <c r="AX26" s="135"/>
      <c r="AY26" s="135"/>
      <c r="AZ26" s="135"/>
      <c r="BA26" s="137" t="s">
        <v>1167</v>
      </c>
    </row>
    <row r="27" spans="1:53" ht="27.75" customHeight="1">
      <c r="A27" s="4"/>
      <c r="L27" s="5"/>
      <c r="M27" s="31"/>
      <c r="N27" s="31"/>
      <c r="O27" s="31"/>
      <c r="P27" s="31"/>
      <c r="Q27" s="31"/>
      <c r="R27" s="31"/>
      <c r="S27" s="31"/>
      <c r="T27" s="31"/>
      <c r="U27" s="31"/>
      <c r="V27" s="31"/>
      <c r="W27" s="31"/>
      <c r="X27" s="31"/>
      <c r="Y27" s="31"/>
      <c r="AA27" s="31"/>
      <c r="AW27" s="135"/>
      <c r="AX27" s="135"/>
      <c r="AY27" s="135"/>
      <c r="AZ27" s="469"/>
      <c r="BA27" s="468"/>
    </row>
    <row r="28" spans="1:53" ht="28.5" customHeight="1">
      <c r="A28" s="4"/>
      <c r="L28" s="5"/>
      <c r="M28" s="5"/>
      <c r="N28" s="5"/>
      <c r="O28" s="5"/>
      <c r="P28" s="5"/>
      <c r="Q28" s="5"/>
      <c r="R28" s="5"/>
      <c r="S28" s="5"/>
      <c r="T28" s="5"/>
      <c r="U28" s="5"/>
      <c r="V28" s="5"/>
      <c r="W28" s="5"/>
      <c r="X28" s="5"/>
      <c r="Y28" s="5"/>
      <c r="AA28" s="5"/>
      <c r="AW28" s="135"/>
      <c r="AX28" s="135"/>
      <c r="AY28" s="135"/>
      <c r="AZ28" s="135"/>
      <c r="BA28" s="136" t="s">
        <v>965</v>
      </c>
    </row>
    <row r="29" spans="1:53" ht="18.75">
      <c r="A29" s="4"/>
      <c r="L29" s="5"/>
      <c r="M29" s="5"/>
      <c r="N29" s="5"/>
      <c r="O29" s="5"/>
      <c r="P29" s="5"/>
      <c r="Q29" s="5"/>
      <c r="R29" s="5"/>
      <c r="S29" s="5"/>
      <c r="T29" s="5"/>
      <c r="U29" s="5"/>
      <c r="V29" s="5"/>
      <c r="W29" s="5"/>
      <c r="X29" s="5"/>
      <c r="Y29" s="5"/>
      <c r="AA29" s="5"/>
      <c r="AW29" s="135"/>
      <c r="AX29" s="135"/>
      <c r="AY29" s="135"/>
      <c r="AZ29" s="135"/>
      <c r="BA29" s="136" t="s">
        <v>24</v>
      </c>
    </row>
    <row r="30" spans="1:53" s="743" customFormat="1" ht="18.75">
      <c r="A30" s="830" t="s">
        <v>734</v>
      </c>
      <c r="B30" s="830"/>
      <c r="C30" s="830"/>
      <c r="D30" s="830"/>
      <c r="E30" s="830"/>
      <c r="F30" s="830"/>
      <c r="G30" s="830"/>
      <c r="H30" s="830"/>
      <c r="I30" s="830"/>
      <c r="J30" s="830"/>
      <c r="K30" s="830"/>
      <c r="L30" s="830"/>
      <c r="M30" s="830"/>
      <c r="N30" s="830"/>
      <c r="O30" s="830"/>
      <c r="P30" s="830"/>
      <c r="Q30" s="830"/>
      <c r="R30" s="830"/>
      <c r="S30" s="830"/>
      <c r="T30" s="830"/>
      <c r="U30" s="830"/>
      <c r="V30" s="830"/>
      <c r="W30" s="830"/>
      <c r="X30" s="830"/>
      <c r="Y30" s="830"/>
      <c r="Z30" s="830"/>
      <c r="AA30" s="830"/>
      <c r="AB30" s="830"/>
      <c r="AC30" s="830"/>
      <c r="AD30" s="830"/>
      <c r="AE30" s="830"/>
      <c r="AF30" s="830"/>
      <c r="AG30" s="830"/>
      <c r="AH30" s="830"/>
      <c r="AI30" s="830"/>
      <c r="AJ30" s="830"/>
      <c r="AK30" s="830"/>
      <c r="AL30" s="830"/>
      <c r="AM30" s="479"/>
      <c r="AN30" s="479"/>
      <c r="AO30" s="479"/>
      <c r="AP30" s="479"/>
      <c r="AQ30" s="479"/>
      <c r="AR30" s="479"/>
      <c r="AW30" s="309"/>
      <c r="AX30" s="309"/>
      <c r="AY30" s="309"/>
    </row>
    <row r="31" spans="1:53" s="743" customFormat="1" ht="15.75" customHeight="1">
      <c r="A31" s="831" t="s">
        <v>0</v>
      </c>
      <c r="B31" s="834" t="s">
        <v>49</v>
      </c>
      <c r="C31" s="834" t="s">
        <v>39</v>
      </c>
      <c r="D31" s="837" t="s">
        <v>76</v>
      </c>
      <c r="E31" s="838"/>
      <c r="F31" s="838"/>
      <c r="G31" s="838"/>
      <c r="H31" s="838"/>
      <c r="I31" s="838"/>
      <c r="J31" s="838"/>
      <c r="K31" s="838"/>
      <c r="L31" s="838"/>
      <c r="M31" s="838"/>
      <c r="N31" s="838"/>
      <c r="O31" s="838"/>
      <c r="P31" s="838"/>
      <c r="Q31" s="838"/>
      <c r="R31" s="838"/>
      <c r="S31" s="838"/>
      <c r="T31" s="838"/>
      <c r="U31" s="838"/>
      <c r="V31" s="838"/>
      <c r="W31" s="838"/>
      <c r="X31" s="838"/>
      <c r="Y31" s="838"/>
      <c r="Z31" s="838"/>
      <c r="AA31" s="838"/>
      <c r="AB31" s="838"/>
      <c r="AC31" s="838"/>
      <c r="AD31" s="838"/>
      <c r="AE31" s="838"/>
      <c r="AF31" s="838"/>
      <c r="AG31" s="838"/>
      <c r="AH31" s="838"/>
      <c r="AI31" s="838"/>
      <c r="AJ31" s="838"/>
      <c r="AK31" s="838"/>
      <c r="AL31" s="839"/>
      <c r="AW31" s="135"/>
      <c r="AX31" s="135"/>
      <c r="AY31" s="135"/>
      <c r="AZ31" s="135"/>
    </row>
    <row r="32" spans="1:53" s="743" customFormat="1" ht="9.75" customHeight="1">
      <c r="A32" s="832"/>
      <c r="B32" s="872"/>
      <c r="C32" s="872"/>
      <c r="D32" s="840"/>
      <c r="E32" s="841"/>
      <c r="F32" s="841"/>
      <c r="G32" s="841"/>
      <c r="H32" s="841"/>
      <c r="I32" s="841"/>
      <c r="J32" s="841"/>
      <c r="K32" s="841"/>
      <c r="L32" s="841"/>
      <c r="M32" s="841"/>
      <c r="N32" s="841"/>
      <c r="O32" s="841"/>
      <c r="P32" s="841"/>
      <c r="Q32" s="841"/>
      <c r="R32" s="841"/>
      <c r="S32" s="841"/>
      <c r="T32" s="841"/>
      <c r="U32" s="841"/>
      <c r="V32" s="841"/>
      <c r="W32" s="841"/>
      <c r="X32" s="841"/>
      <c r="Y32" s="841"/>
      <c r="Z32" s="841"/>
      <c r="AA32" s="841"/>
      <c r="AB32" s="841"/>
      <c r="AC32" s="841"/>
      <c r="AD32" s="841"/>
      <c r="AE32" s="841"/>
      <c r="AF32" s="841"/>
      <c r="AG32" s="841"/>
      <c r="AH32" s="841"/>
      <c r="AI32" s="841"/>
      <c r="AJ32" s="841"/>
      <c r="AK32" s="841"/>
      <c r="AL32" s="842"/>
      <c r="AW32" s="135"/>
      <c r="AX32" s="135"/>
      <c r="AY32" s="135"/>
      <c r="AZ32" s="135"/>
      <c r="BA32" s="136"/>
    </row>
    <row r="33" spans="1:49" s="743" customFormat="1" ht="26.25" customHeight="1">
      <c r="A33" s="832"/>
      <c r="B33" s="872"/>
      <c r="C33" s="872"/>
      <c r="D33" s="843" t="s">
        <v>42</v>
      </c>
      <c r="E33" s="844"/>
      <c r="F33" s="844"/>
      <c r="G33" s="844"/>
      <c r="H33" s="844"/>
      <c r="I33" s="844"/>
      <c r="J33" s="845"/>
      <c r="K33" s="843" t="s">
        <v>43</v>
      </c>
      <c r="L33" s="844"/>
      <c r="M33" s="844"/>
      <c r="N33" s="844"/>
      <c r="O33" s="844"/>
      <c r="P33" s="844"/>
      <c r="Q33" s="845"/>
      <c r="R33" s="843" t="s">
        <v>44</v>
      </c>
      <c r="S33" s="844"/>
      <c r="T33" s="844"/>
      <c r="U33" s="844"/>
      <c r="V33" s="844"/>
      <c r="W33" s="844"/>
      <c r="X33" s="845"/>
      <c r="Y33" s="843" t="s">
        <v>45</v>
      </c>
      <c r="Z33" s="844"/>
      <c r="AA33" s="844"/>
      <c r="AB33" s="844"/>
      <c r="AC33" s="844"/>
      <c r="AD33" s="844"/>
      <c r="AE33" s="845"/>
      <c r="AF33" s="846" t="s">
        <v>717</v>
      </c>
      <c r="AG33" s="847"/>
      <c r="AH33" s="847"/>
      <c r="AI33" s="847"/>
      <c r="AJ33" s="847"/>
      <c r="AK33" s="847"/>
      <c r="AL33" s="848"/>
    </row>
    <row r="34" spans="1:49" s="743" customFormat="1" ht="54.75" customHeight="1">
      <c r="A34" s="833"/>
      <c r="B34" s="873"/>
      <c r="C34" s="873"/>
      <c r="D34" s="480" t="s">
        <v>34</v>
      </c>
      <c r="E34" s="480" t="s">
        <v>40</v>
      </c>
      <c r="F34" s="480" t="s">
        <v>41</v>
      </c>
      <c r="G34" s="481" t="s">
        <v>967</v>
      </c>
      <c r="H34" s="481" t="s">
        <v>968</v>
      </c>
      <c r="I34" s="481" t="s">
        <v>969</v>
      </c>
      <c r="J34" s="480" t="s">
        <v>970</v>
      </c>
      <c r="K34" s="480" t="s">
        <v>34</v>
      </c>
      <c r="L34" s="480" t="s">
        <v>40</v>
      </c>
      <c r="M34" s="480" t="s">
        <v>41</v>
      </c>
      <c r="N34" s="481" t="s">
        <v>967</v>
      </c>
      <c r="O34" s="481" t="s">
        <v>968</v>
      </c>
      <c r="P34" s="481" t="s">
        <v>969</v>
      </c>
      <c r="Q34" s="480" t="s">
        <v>970</v>
      </c>
      <c r="R34" s="480" t="s">
        <v>34</v>
      </c>
      <c r="S34" s="480" t="s">
        <v>40</v>
      </c>
      <c r="T34" s="480" t="s">
        <v>41</v>
      </c>
      <c r="U34" s="481" t="s">
        <v>967</v>
      </c>
      <c r="V34" s="481" t="s">
        <v>968</v>
      </c>
      <c r="W34" s="481" t="s">
        <v>969</v>
      </c>
      <c r="X34" s="480" t="s">
        <v>970</v>
      </c>
      <c r="Y34" s="480" t="s">
        <v>34</v>
      </c>
      <c r="Z34" s="480" t="s">
        <v>40</v>
      </c>
      <c r="AA34" s="480" t="s">
        <v>41</v>
      </c>
      <c r="AB34" s="481" t="s">
        <v>967</v>
      </c>
      <c r="AC34" s="481" t="s">
        <v>968</v>
      </c>
      <c r="AD34" s="481" t="s">
        <v>969</v>
      </c>
      <c r="AE34" s="480" t="s">
        <v>970</v>
      </c>
      <c r="AF34" s="480" t="s">
        <v>34</v>
      </c>
      <c r="AG34" s="480" t="s">
        <v>40</v>
      </c>
      <c r="AH34" s="480" t="s">
        <v>41</v>
      </c>
      <c r="AI34" s="481" t="s">
        <v>967</v>
      </c>
      <c r="AJ34" s="481" t="s">
        <v>968</v>
      </c>
      <c r="AK34" s="481" t="s">
        <v>969</v>
      </c>
      <c r="AL34" s="480" t="s">
        <v>970</v>
      </c>
    </row>
    <row r="35" spans="1:49" s="743" customFormat="1" ht="18.75">
      <c r="A35" s="742">
        <v>1</v>
      </c>
      <c r="B35" s="742">
        <v>2</v>
      </c>
      <c r="C35" s="742">
        <v>3</v>
      </c>
      <c r="D35" s="742">
        <v>4</v>
      </c>
      <c r="E35" s="742">
        <v>5</v>
      </c>
      <c r="F35" s="742">
        <v>6</v>
      </c>
      <c r="G35" s="742">
        <v>7</v>
      </c>
      <c r="H35" s="742">
        <v>8</v>
      </c>
      <c r="I35" s="742">
        <v>9</v>
      </c>
      <c r="J35" s="742">
        <v>10</v>
      </c>
      <c r="K35" s="742">
        <v>11</v>
      </c>
      <c r="L35" s="742">
        <v>12</v>
      </c>
      <c r="M35" s="742">
        <v>13</v>
      </c>
      <c r="N35" s="742">
        <v>14</v>
      </c>
      <c r="O35" s="742">
        <v>15</v>
      </c>
      <c r="P35" s="742">
        <v>16</v>
      </c>
      <c r="Q35" s="742">
        <v>17</v>
      </c>
      <c r="R35" s="742">
        <v>18</v>
      </c>
      <c r="S35" s="742">
        <v>19</v>
      </c>
      <c r="T35" s="742">
        <v>20</v>
      </c>
      <c r="U35" s="742">
        <v>21</v>
      </c>
      <c r="V35" s="742">
        <v>22</v>
      </c>
      <c r="W35" s="742">
        <v>23</v>
      </c>
      <c r="X35" s="742">
        <v>24</v>
      </c>
      <c r="Y35" s="742">
        <v>25</v>
      </c>
      <c r="Z35" s="742">
        <v>26</v>
      </c>
      <c r="AA35" s="742">
        <v>27</v>
      </c>
      <c r="AB35" s="742">
        <v>28</v>
      </c>
      <c r="AC35" s="742">
        <v>29</v>
      </c>
      <c r="AD35" s="742">
        <v>30</v>
      </c>
      <c r="AE35" s="742">
        <v>31</v>
      </c>
      <c r="AF35" s="742">
        <v>32</v>
      </c>
      <c r="AG35" s="742">
        <v>33</v>
      </c>
      <c r="AH35" s="742">
        <v>34</v>
      </c>
      <c r="AI35" s="742">
        <v>35</v>
      </c>
      <c r="AJ35" s="742">
        <v>36</v>
      </c>
      <c r="AK35" s="742">
        <v>37</v>
      </c>
      <c r="AL35" s="742">
        <v>38</v>
      </c>
    </row>
    <row r="36" spans="1:49" s="743" customFormat="1" ht="18.75">
      <c r="A36" s="741"/>
      <c r="B36" s="741" t="s">
        <v>9</v>
      </c>
      <c r="C36" s="465">
        <v>0</v>
      </c>
      <c r="D36" s="465">
        <v>0</v>
      </c>
      <c r="E36" s="465">
        <v>0</v>
      </c>
      <c r="F36" s="465">
        <v>0</v>
      </c>
      <c r="G36" s="465">
        <v>0</v>
      </c>
      <c r="H36" s="465">
        <v>0</v>
      </c>
      <c r="I36" s="465">
        <v>0</v>
      </c>
      <c r="J36" s="465">
        <v>0</v>
      </c>
      <c r="K36" s="465">
        <v>0</v>
      </c>
      <c r="L36" s="465">
        <v>0</v>
      </c>
      <c r="M36" s="465">
        <v>0</v>
      </c>
      <c r="N36" s="465">
        <v>0</v>
      </c>
      <c r="O36" s="465">
        <v>0</v>
      </c>
      <c r="P36" s="465">
        <v>0</v>
      </c>
      <c r="Q36" s="465">
        <v>0</v>
      </c>
      <c r="R36" s="465">
        <v>0</v>
      </c>
      <c r="S36" s="465">
        <v>0</v>
      </c>
      <c r="T36" s="465">
        <v>0</v>
      </c>
      <c r="U36" s="465">
        <v>0</v>
      </c>
      <c r="V36" s="465">
        <v>0</v>
      </c>
      <c r="W36" s="465">
        <v>0</v>
      </c>
      <c r="X36" s="465">
        <v>0</v>
      </c>
      <c r="Y36" s="465">
        <v>0</v>
      </c>
      <c r="Z36" s="465">
        <v>0</v>
      </c>
      <c r="AA36" s="465">
        <v>0</v>
      </c>
      <c r="AB36" s="465">
        <v>0</v>
      </c>
      <c r="AC36" s="465">
        <v>0</v>
      </c>
      <c r="AD36" s="465">
        <v>0</v>
      </c>
      <c r="AE36" s="465">
        <v>0</v>
      </c>
      <c r="AF36" s="465">
        <v>0</v>
      </c>
      <c r="AG36" s="465">
        <v>0</v>
      </c>
      <c r="AH36" s="465">
        <v>0</v>
      </c>
      <c r="AI36" s="465">
        <v>0</v>
      </c>
      <c r="AJ36" s="465">
        <v>0</v>
      </c>
      <c r="AK36" s="465">
        <v>0</v>
      </c>
      <c r="AL36" s="465">
        <v>0</v>
      </c>
      <c r="AM36" s="577"/>
      <c r="AN36" s="577"/>
      <c r="AO36" s="577"/>
      <c r="AP36" s="577"/>
      <c r="AQ36" s="577"/>
      <c r="AR36" s="577"/>
      <c r="AS36" s="577"/>
      <c r="AT36" s="577"/>
      <c r="AU36" s="577"/>
      <c r="AV36" s="577"/>
      <c r="AW36" s="577"/>
    </row>
    <row r="37" spans="1:49" s="743" customFormat="1" ht="18.75" customHeight="1">
      <c r="A37" s="483"/>
      <c r="B37" s="484"/>
      <c r="C37" s="484"/>
      <c r="D37" s="484"/>
      <c r="E37" s="484"/>
      <c r="F37" s="484"/>
      <c r="G37" s="484"/>
      <c r="H37" s="484"/>
      <c r="I37" s="484"/>
      <c r="J37" s="484"/>
      <c r="K37" s="484"/>
      <c r="L37" s="484"/>
      <c r="M37" s="484"/>
      <c r="N37" s="484"/>
      <c r="O37" s="484"/>
      <c r="P37" s="484"/>
      <c r="Q37" s="484"/>
      <c r="R37" s="484"/>
      <c r="S37" s="484"/>
      <c r="T37" s="484"/>
      <c r="U37" s="484"/>
      <c r="V37" s="484"/>
      <c r="W37" s="484"/>
      <c r="X37" s="483"/>
      <c r="Y37" s="483"/>
      <c r="Z37" s="483"/>
      <c r="AA37" s="483"/>
      <c r="AB37" s="483"/>
      <c r="AC37" s="483"/>
      <c r="AD37" s="483"/>
      <c r="AE37" s="483"/>
      <c r="AF37" s="483"/>
      <c r="AG37" s="483"/>
      <c r="AH37" s="483"/>
      <c r="AI37" s="483"/>
      <c r="AJ37" s="483"/>
      <c r="AK37" s="483"/>
      <c r="AL37" s="483"/>
    </row>
    <row r="38" spans="1:49" s="743" customFormat="1" ht="30" customHeight="1">
      <c r="A38" s="830" t="s">
        <v>167</v>
      </c>
      <c r="B38" s="830"/>
      <c r="C38" s="830"/>
      <c r="D38" s="830"/>
      <c r="E38" s="830"/>
      <c r="F38" s="830"/>
      <c r="G38" s="830"/>
      <c r="H38" s="830"/>
      <c r="I38" s="830"/>
      <c r="J38" s="830"/>
      <c r="K38" s="830"/>
      <c r="L38" s="830"/>
      <c r="M38" s="830"/>
      <c r="N38" s="830"/>
      <c r="O38" s="830"/>
      <c r="P38" s="830"/>
      <c r="Q38" s="830"/>
      <c r="R38" s="830"/>
      <c r="S38" s="830"/>
      <c r="T38" s="830"/>
      <c r="U38" s="830"/>
      <c r="V38" s="830"/>
      <c r="W38" s="830"/>
      <c r="X38" s="830"/>
      <c r="Y38" s="830"/>
      <c r="Z38" s="830"/>
      <c r="AA38" s="830"/>
      <c r="AB38" s="830"/>
      <c r="AC38" s="830"/>
      <c r="AD38" s="830"/>
      <c r="AE38" s="830"/>
      <c r="AF38" s="830"/>
      <c r="AG38" s="830"/>
      <c r="AH38" s="830"/>
      <c r="AI38" s="830"/>
      <c r="AJ38" s="830"/>
      <c r="AK38" s="830"/>
      <c r="AL38" s="830"/>
      <c r="AM38" s="479"/>
      <c r="AN38" s="479"/>
      <c r="AO38" s="479"/>
      <c r="AP38" s="479"/>
      <c r="AQ38" s="479"/>
      <c r="AR38" s="479"/>
    </row>
    <row r="39" spans="1:49" s="743" customFormat="1" ht="23.25" customHeight="1">
      <c r="A39" s="831" t="s">
        <v>0</v>
      </c>
      <c r="B39" s="834" t="s">
        <v>49</v>
      </c>
      <c r="C39" s="834" t="s">
        <v>39</v>
      </c>
      <c r="D39" s="850" t="s">
        <v>52</v>
      </c>
      <c r="E39" s="851"/>
      <c r="F39" s="851"/>
      <c r="G39" s="851"/>
      <c r="H39" s="851"/>
      <c r="I39" s="851"/>
      <c r="J39" s="852"/>
      <c r="K39" s="837" t="s">
        <v>971</v>
      </c>
      <c r="L39" s="851"/>
      <c r="M39" s="851"/>
      <c r="N39" s="851"/>
      <c r="O39" s="851"/>
      <c r="P39" s="851"/>
      <c r="Q39" s="851"/>
      <c r="R39" s="851"/>
      <c r="S39" s="851"/>
      <c r="T39" s="851"/>
      <c r="U39" s="851"/>
      <c r="V39" s="851"/>
      <c r="W39" s="851"/>
      <c r="X39" s="851"/>
      <c r="Y39" s="851"/>
      <c r="Z39" s="851"/>
      <c r="AA39" s="851"/>
      <c r="AB39" s="851"/>
      <c r="AC39" s="851"/>
      <c r="AD39" s="851"/>
      <c r="AE39" s="851"/>
      <c r="AF39" s="851"/>
      <c r="AG39" s="851"/>
      <c r="AH39" s="851"/>
      <c r="AI39" s="851"/>
      <c r="AJ39" s="851"/>
      <c r="AK39" s="851"/>
      <c r="AL39" s="852"/>
    </row>
    <row r="40" spans="1:49" s="743" customFormat="1" ht="23.25" customHeight="1">
      <c r="A40" s="835"/>
      <c r="B40" s="835"/>
      <c r="C40" s="835"/>
      <c r="D40" s="853"/>
      <c r="E40" s="854"/>
      <c r="F40" s="854"/>
      <c r="G40" s="854"/>
      <c r="H40" s="854"/>
      <c r="I40" s="854"/>
      <c r="J40" s="855"/>
      <c r="K40" s="856"/>
      <c r="L40" s="857"/>
      <c r="M40" s="857"/>
      <c r="N40" s="857"/>
      <c r="O40" s="857"/>
      <c r="P40" s="857"/>
      <c r="Q40" s="857"/>
      <c r="R40" s="857"/>
      <c r="S40" s="857"/>
      <c r="T40" s="857"/>
      <c r="U40" s="857"/>
      <c r="V40" s="857"/>
      <c r="W40" s="857"/>
      <c r="X40" s="857"/>
      <c r="Y40" s="857"/>
      <c r="Z40" s="857"/>
      <c r="AA40" s="857"/>
      <c r="AB40" s="857"/>
      <c r="AC40" s="857"/>
      <c r="AD40" s="857"/>
      <c r="AE40" s="857"/>
      <c r="AF40" s="857"/>
      <c r="AG40" s="857"/>
      <c r="AH40" s="857"/>
      <c r="AI40" s="857"/>
      <c r="AJ40" s="857"/>
      <c r="AK40" s="857"/>
      <c r="AL40" s="858"/>
    </row>
    <row r="41" spans="1:49" s="743" customFormat="1" ht="23.25" customHeight="1">
      <c r="A41" s="835"/>
      <c r="B41" s="835"/>
      <c r="C41" s="835"/>
      <c r="D41" s="856"/>
      <c r="E41" s="857"/>
      <c r="F41" s="857"/>
      <c r="G41" s="857"/>
      <c r="H41" s="857"/>
      <c r="I41" s="857"/>
      <c r="J41" s="858"/>
      <c r="K41" s="859" t="s">
        <v>642</v>
      </c>
      <c r="L41" s="860"/>
      <c r="M41" s="860"/>
      <c r="N41" s="860"/>
      <c r="O41" s="860"/>
      <c r="P41" s="860"/>
      <c r="Q41" s="861"/>
      <c r="R41" s="859" t="s">
        <v>643</v>
      </c>
      <c r="S41" s="860"/>
      <c r="T41" s="860"/>
      <c r="U41" s="860"/>
      <c r="V41" s="860"/>
      <c r="W41" s="860"/>
      <c r="X41" s="861"/>
      <c r="Y41" s="859" t="s">
        <v>567</v>
      </c>
      <c r="Z41" s="860"/>
      <c r="AA41" s="860"/>
      <c r="AB41" s="860"/>
      <c r="AC41" s="860"/>
      <c r="AD41" s="860"/>
      <c r="AE41" s="861"/>
      <c r="AF41" s="862" t="s">
        <v>644</v>
      </c>
      <c r="AG41" s="860"/>
      <c r="AH41" s="860"/>
      <c r="AI41" s="860"/>
      <c r="AJ41" s="860"/>
      <c r="AK41" s="860"/>
      <c r="AL41" s="861"/>
    </row>
    <row r="42" spans="1:49" s="743" customFormat="1" ht="54" customHeight="1">
      <c r="A42" s="836"/>
      <c r="B42" s="836"/>
      <c r="C42" s="836"/>
      <c r="D42" s="485" t="s">
        <v>34</v>
      </c>
      <c r="E42" s="485" t="s">
        <v>40</v>
      </c>
      <c r="F42" s="485" t="s">
        <v>41</v>
      </c>
      <c r="G42" s="481" t="s">
        <v>967</v>
      </c>
      <c r="H42" s="481" t="s">
        <v>968</v>
      </c>
      <c r="I42" s="481" t="s">
        <v>969</v>
      </c>
      <c r="J42" s="480" t="s">
        <v>970</v>
      </c>
      <c r="K42" s="480" t="s">
        <v>34</v>
      </c>
      <c r="L42" s="480" t="s">
        <v>40</v>
      </c>
      <c r="M42" s="480" t="s">
        <v>41</v>
      </c>
      <c r="N42" s="481" t="s">
        <v>967</v>
      </c>
      <c r="O42" s="481" t="s">
        <v>968</v>
      </c>
      <c r="P42" s="481" t="s">
        <v>969</v>
      </c>
      <c r="Q42" s="480" t="s">
        <v>970</v>
      </c>
      <c r="R42" s="480" t="s">
        <v>34</v>
      </c>
      <c r="S42" s="480" t="s">
        <v>40</v>
      </c>
      <c r="T42" s="480" t="s">
        <v>41</v>
      </c>
      <c r="U42" s="481" t="s">
        <v>967</v>
      </c>
      <c r="V42" s="481" t="s">
        <v>968</v>
      </c>
      <c r="W42" s="481" t="s">
        <v>969</v>
      </c>
      <c r="X42" s="480" t="s">
        <v>970</v>
      </c>
      <c r="Y42" s="480" t="s">
        <v>34</v>
      </c>
      <c r="Z42" s="480" t="s">
        <v>40</v>
      </c>
      <c r="AA42" s="480" t="s">
        <v>41</v>
      </c>
      <c r="AB42" s="481" t="s">
        <v>967</v>
      </c>
      <c r="AC42" s="481" t="s">
        <v>968</v>
      </c>
      <c r="AD42" s="481" t="s">
        <v>969</v>
      </c>
      <c r="AE42" s="480" t="s">
        <v>970</v>
      </c>
      <c r="AF42" s="480" t="s">
        <v>34</v>
      </c>
      <c r="AG42" s="480" t="s">
        <v>40</v>
      </c>
      <c r="AH42" s="480" t="s">
        <v>41</v>
      </c>
      <c r="AI42" s="481" t="s">
        <v>967</v>
      </c>
      <c r="AJ42" s="481" t="s">
        <v>968</v>
      </c>
      <c r="AK42" s="481" t="s">
        <v>969</v>
      </c>
      <c r="AL42" s="480" t="s">
        <v>970</v>
      </c>
    </row>
    <row r="43" spans="1:49" s="743" customFormat="1" ht="18.75" customHeight="1">
      <c r="A43" s="742">
        <v>1</v>
      </c>
      <c r="B43" s="742">
        <v>2</v>
      </c>
      <c r="C43" s="742">
        <v>3</v>
      </c>
      <c r="D43" s="402">
        <v>4</v>
      </c>
      <c r="E43" s="742">
        <v>5</v>
      </c>
      <c r="F43" s="402">
        <v>6</v>
      </c>
      <c r="G43" s="742">
        <v>7</v>
      </c>
      <c r="H43" s="402">
        <v>8</v>
      </c>
      <c r="I43" s="742">
        <v>9</v>
      </c>
      <c r="J43" s="402">
        <v>10</v>
      </c>
      <c r="K43" s="742">
        <v>11</v>
      </c>
      <c r="L43" s="402">
        <v>12</v>
      </c>
      <c r="M43" s="742">
        <v>13</v>
      </c>
      <c r="N43" s="402">
        <v>14</v>
      </c>
      <c r="O43" s="742">
        <v>15</v>
      </c>
      <c r="P43" s="402">
        <v>16</v>
      </c>
      <c r="Q43" s="742">
        <v>17</v>
      </c>
      <c r="R43" s="402">
        <v>18</v>
      </c>
      <c r="S43" s="742">
        <v>19</v>
      </c>
      <c r="T43" s="402">
        <v>20</v>
      </c>
      <c r="U43" s="742">
        <v>21</v>
      </c>
      <c r="V43" s="402">
        <v>22</v>
      </c>
      <c r="W43" s="742">
        <v>23</v>
      </c>
      <c r="X43" s="402">
        <v>24</v>
      </c>
      <c r="Y43" s="742">
        <v>25</v>
      </c>
      <c r="Z43" s="402">
        <v>26</v>
      </c>
      <c r="AA43" s="742">
        <v>27</v>
      </c>
      <c r="AB43" s="402">
        <v>28</v>
      </c>
      <c r="AC43" s="742">
        <v>29</v>
      </c>
      <c r="AD43" s="402">
        <v>30</v>
      </c>
      <c r="AE43" s="742">
        <v>31</v>
      </c>
      <c r="AF43" s="402">
        <v>32</v>
      </c>
      <c r="AG43" s="742">
        <v>33</v>
      </c>
      <c r="AH43" s="402">
        <v>34</v>
      </c>
      <c r="AI43" s="742">
        <v>35</v>
      </c>
      <c r="AJ43" s="402">
        <v>36</v>
      </c>
      <c r="AK43" s="742">
        <v>37</v>
      </c>
      <c r="AL43" s="402">
        <v>38</v>
      </c>
    </row>
    <row r="44" spans="1:49" s="467" customFormat="1" ht="18.75">
      <c r="A44" s="741"/>
      <c r="B44" s="741" t="s">
        <v>9</v>
      </c>
      <c r="C44" s="465">
        <v>0</v>
      </c>
      <c r="D44" s="465">
        <v>0</v>
      </c>
      <c r="E44" s="465">
        <v>0</v>
      </c>
      <c r="F44" s="465">
        <v>0</v>
      </c>
      <c r="G44" s="758">
        <f>G45</f>
        <v>282</v>
      </c>
      <c r="H44" s="465">
        <v>0</v>
      </c>
      <c r="I44" s="758">
        <f>I48</f>
        <v>6.3E-2</v>
      </c>
      <c r="J44" s="465">
        <v>0</v>
      </c>
      <c r="K44" s="465">
        <v>0</v>
      </c>
      <c r="L44" s="465">
        <v>0</v>
      </c>
      <c r="M44" s="465">
        <v>0</v>
      </c>
      <c r="N44" s="465">
        <f>N45+N48</f>
        <v>3</v>
      </c>
      <c r="O44" s="465">
        <v>0</v>
      </c>
      <c r="P44" s="465">
        <v>0</v>
      </c>
      <c r="Q44" s="465">
        <v>0</v>
      </c>
      <c r="R44" s="465">
        <v>0</v>
      </c>
      <c r="S44" s="465">
        <v>0</v>
      </c>
      <c r="T44" s="465">
        <v>0</v>
      </c>
      <c r="U44" s="465">
        <f>U45+U48</f>
        <v>3</v>
      </c>
      <c r="V44" s="465">
        <v>0</v>
      </c>
      <c r="W44" s="465">
        <f>W45+W48</f>
        <v>6.3E-2</v>
      </c>
      <c r="X44" s="465">
        <v>0</v>
      </c>
      <c r="Y44" s="465">
        <v>0</v>
      </c>
      <c r="Z44" s="465">
        <v>0</v>
      </c>
      <c r="AA44" s="465">
        <v>0</v>
      </c>
      <c r="AB44" s="465">
        <f>AB45+AB48</f>
        <v>3</v>
      </c>
      <c r="AC44" s="465">
        <v>0</v>
      </c>
      <c r="AD44" s="465">
        <v>0</v>
      </c>
      <c r="AE44" s="465">
        <v>0</v>
      </c>
      <c r="AF44" s="465">
        <v>0</v>
      </c>
      <c r="AG44" s="465">
        <v>0</v>
      </c>
      <c r="AH44" s="465">
        <v>0</v>
      </c>
      <c r="AI44" s="465">
        <f>AI45+AI48</f>
        <v>9</v>
      </c>
      <c r="AJ44" s="465">
        <v>0</v>
      </c>
      <c r="AK44" s="465">
        <f>AK45+AK48</f>
        <v>6.3E-2</v>
      </c>
      <c r="AL44" s="465">
        <v>0</v>
      </c>
    </row>
    <row r="45" spans="1:49" s="467" customFormat="1" ht="18.75">
      <c r="A45" s="741" t="s">
        <v>93</v>
      </c>
      <c r="B45" s="202" t="s">
        <v>15</v>
      </c>
      <c r="C45" s="465">
        <v>0</v>
      </c>
      <c r="D45" s="465">
        <v>0</v>
      </c>
      <c r="E45" s="465">
        <v>0</v>
      </c>
      <c r="F45" s="465">
        <v>0</v>
      </c>
      <c r="G45" s="758">
        <f>G46</f>
        <v>282</v>
      </c>
      <c r="H45" s="465">
        <v>0</v>
      </c>
      <c r="I45" s="758">
        <v>0</v>
      </c>
      <c r="J45" s="465">
        <v>0</v>
      </c>
      <c r="K45" s="465">
        <v>0</v>
      </c>
      <c r="L45" s="465">
        <v>0</v>
      </c>
      <c r="M45" s="465">
        <v>0</v>
      </c>
      <c r="N45" s="465">
        <f>N47</f>
        <v>3</v>
      </c>
      <c r="O45" s="465">
        <v>0</v>
      </c>
      <c r="P45" s="465">
        <v>0</v>
      </c>
      <c r="Q45" s="465">
        <v>0</v>
      </c>
      <c r="R45" s="465">
        <v>0</v>
      </c>
      <c r="S45" s="465">
        <v>0</v>
      </c>
      <c r="T45" s="465">
        <v>0</v>
      </c>
      <c r="U45" s="465">
        <f t="shared" ref="U45:AI45" si="0">U47</f>
        <v>3</v>
      </c>
      <c r="V45" s="465">
        <v>0</v>
      </c>
      <c r="W45" s="465">
        <v>0</v>
      </c>
      <c r="X45" s="465">
        <v>0</v>
      </c>
      <c r="Y45" s="465">
        <v>0</v>
      </c>
      <c r="Z45" s="465">
        <v>0</v>
      </c>
      <c r="AA45" s="465">
        <v>0</v>
      </c>
      <c r="AB45" s="465">
        <f t="shared" si="0"/>
        <v>3</v>
      </c>
      <c r="AC45" s="465">
        <v>0</v>
      </c>
      <c r="AD45" s="465">
        <v>0</v>
      </c>
      <c r="AE45" s="465">
        <v>0</v>
      </c>
      <c r="AF45" s="465">
        <v>0</v>
      </c>
      <c r="AG45" s="465">
        <v>0</v>
      </c>
      <c r="AH45" s="465">
        <v>0</v>
      </c>
      <c r="AI45" s="465">
        <f t="shared" si="0"/>
        <v>9</v>
      </c>
      <c r="AJ45" s="465">
        <v>0</v>
      </c>
      <c r="AK45" s="465">
        <v>0</v>
      </c>
      <c r="AL45" s="465">
        <v>0</v>
      </c>
    </row>
    <row r="46" spans="1:49" s="467" customFormat="1" ht="18.75">
      <c r="A46" s="482" t="s">
        <v>1</v>
      </c>
      <c r="B46" s="202" t="s">
        <v>641</v>
      </c>
      <c r="C46" s="465">
        <v>0</v>
      </c>
      <c r="D46" s="465">
        <v>0</v>
      </c>
      <c r="E46" s="465">
        <v>0</v>
      </c>
      <c r="F46" s="465">
        <v>0</v>
      </c>
      <c r="G46" s="758">
        <f>G47</f>
        <v>282</v>
      </c>
      <c r="H46" s="465">
        <v>0</v>
      </c>
      <c r="I46" s="758">
        <v>0</v>
      </c>
      <c r="J46" s="465">
        <v>0</v>
      </c>
      <c r="K46" s="465">
        <v>0</v>
      </c>
      <c r="L46" s="465">
        <v>0</v>
      </c>
      <c r="M46" s="465">
        <v>0</v>
      </c>
      <c r="N46" s="465">
        <v>3</v>
      </c>
      <c r="O46" s="465">
        <v>0</v>
      </c>
      <c r="P46" s="465">
        <v>0</v>
      </c>
      <c r="Q46" s="465">
        <v>0</v>
      </c>
      <c r="R46" s="465">
        <v>0</v>
      </c>
      <c r="S46" s="465">
        <v>0</v>
      </c>
      <c r="T46" s="465">
        <v>0</v>
      </c>
      <c r="U46" s="465">
        <v>3</v>
      </c>
      <c r="V46" s="465">
        <v>0</v>
      </c>
      <c r="W46" s="465">
        <v>0</v>
      </c>
      <c r="X46" s="465">
        <v>0</v>
      </c>
      <c r="Y46" s="465">
        <v>0</v>
      </c>
      <c r="Z46" s="465">
        <v>0</v>
      </c>
      <c r="AA46" s="465">
        <v>0</v>
      </c>
      <c r="AB46" s="465">
        <v>3</v>
      </c>
      <c r="AC46" s="465">
        <v>0</v>
      </c>
      <c r="AD46" s="465">
        <v>0</v>
      </c>
      <c r="AE46" s="465">
        <v>0</v>
      </c>
      <c r="AF46" s="465">
        <v>0</v>
      </c>
      <c r="AG46" s="465">
        <v>0</v>
      </c>
      <c r="AH46" s="465">
        <v>0</v>
      </c>
      <c r="AI46" s="465">
        <v>9</v>
      </c>
      <c r="AJ46" s="465">
        <v>0</v>
      </c>
      <c r="AK46" s="465">
        <v>0</v>
      </c>
      <c r="AL46" s="465">
        <v>0</v>
      </c>
    </row>
    <row r="47" spans="1:49" s="743" customFormat="1" ht="18.75">
      <c r="A47" s="402">
        <v>1</v>
      </c>
      <c r="B47" s="61" t="s">
        <v>572</v>
      </c>
      <c r="C47" s="402" t="s">
        <v>861</v>
      </c>
      <c r="D47" s="466">
        <v>0</v>
      </c>
      <c r="E47" s="466">
        <v>0</v>
      </c>
      <c r="F47" s="466">
        <v>0</v>
      </c>
      <c r="G47" s="759">
        <v>282</v>
      </c>
      <c r="H47" s="466">
        <v>0</v>
      </c>
      <c r="I47" s="759">
        <v>0</v>
      </c>
      <c r="J47" s="466">
        <v>0</v>
      </c>
      <c r="K47" s="466">
        <v>0</v>
      </c>
      <c r="L47" s="466">
        <v>0</v>
      </c>
      <c r="M47" s="466">
        <v>0</v>
      </c>
      <c r="N47" s="466">
        <v>3</v>
      </c>
      <c r="O47" s="466">
        <v>0</v>
      </c>
      <c r="P47" s="466">
        <v>0</v>
      </c>
      <c r="Q47" s="466">
        <v>0</v>
      </c>
      <c r="R47" s="466">
        <v>0</v>
      </c>
      <c r="S47" s="466">
        <v>0</v>
      </c>
      <c r="T47" s="466">
        <v>0</v>
      </c>
      <c r="U47" s="466">
        <v>3</v>
      </c>
      <c r="V47" s="466">
        <v>0</v>
      </c>
      <c r="W47" s="466">
        <v>0</v>
      </c>
      <c r="X47" s="466">
        <v>0</v>
      </c>
      <c r="Y47" s="466">
        <v>0</v>
      </c>
      <c r="Z47" s="466">
        <v>0</v>
      </c>
      <c r="AA47" s="466">
        <v>0</v>
      </c>
      <c r="AB47" s="466">
        <v>3</v>
      </c>
      <c r="AC47" s="466">
        <v>0</v>
      </c>
      <c r="AD47" s="466">
        <v>0</v>
      </c>
      <c r="AE47" s="466">
        <v>0</v>
      </c>
      <c r="AF47" s="466">
        <v>0</v>
      </c>
      <c r="AG47" s="466">
        <v>0</v>
      </c>
      <c r="AH47" s="466">
        <v>0</v>
      </c>
      <c r="AI47" s="466">
        <f>N47+U47+AB47</f>
        <v>9</v>
      </c>
      <c r="AJ47" s="466">
        <v>0</v>
      </c>
      <c r="AK47" s="466">
        <v>0</v>
      </c>
      <c r="AL47" s="466">
        <v>0</v>
      </c>
    </row>
    <row r="48" spans="1:49" s="467" customFormat="1" ht="18.75">
      <c r="A48" s="741" t="s">
        <v>3</v>
      </c>
      <c r="B48" s="202" t="s">
        <v>11</v>
      </c>
      <c r="C48" s="465">
        <v>0</v>
      </c>
      <c r="D48" s="465">
        <v>0</v>
      </c>
      <c r="E48" s="465">
        <v>0</v>
      </c>
      <c r="F48" s="465">
        <v>0</v>
      </c>
      <c r="G48" s="465">
        <v>0</v>
      </c>
      <c r="H48" s="465">
        <v>0</v>
      </c>
      <c r="I48" s="758">
        <f>I49</f>
        <v>6.3E-2</v>
      </c>
      <c r="J48" s="465">
        <v>0</v>
      </c>
      <c r="K48" s="465">
        <v>0</v>
      </c>
      <c r="L48" s="465">
        <v>0</v>
      </c>
      <c r="M48" s="465">
        <v>0</v>
      </c>
      <c r="N48" s="465">
        <f>N50</f>
        <v>0</v>
      </c>
      <c r="O48" s="465">
        <v>0</v>
      </c>
      <c r="P48" s="465">
        <v>0</v>
      </c>
      <c r="Q48" s="465">
        <v>0</v>
      </c>
      <c r="R48" s="465">
        <v>0</v>
      </c>
      <c r="S48" s="465">
        <v>0</v>
      </c>
      <c r="T48" s="465">
        <v>0</v>
      </c>
      <c r="U48" s="465">
        <f>U50</f>
        <v>0</v>
      </c>
      <c r="V48" s="465">
        <v>0</v>
      </c>
      <c r="W48" s="465">
        <f>W50</f>
        <v>6.3E-2</v>
      </c>
      <c r="X48" s="465">
        <v>0</v>
      </c>
      <c r="Y48" s="465">
        <v>0</v>
      </c>
      <c r="Z48" s="465">
        <v>0</v>
      </c>
      <c r="AA48" s="465">
        <v>0</v>
      </c>
      <c r="AB48" s="465">
        <f>AB50</f>
        <v>0</v>
      </c>
      <c r="AC48" s="465">
        <f t="shared" ref="AC48:AH48" si="1">AC50</f>
        <v>0</v>
      </c>
      <c r="AD48" s="465">
        <f t="shared" si="1"/>
        <v>0</v>
      </c>
      <c r="AE48" s="465">
        <f t="shared" si="1"/>
        <v>0</v>
      </c>
      <c r="AF48" s="465">
        <f t="shared" si="1"/>
        <v>0</v>
      </c>
      <c r="AG48" s="465">
        <f t="shared" si="1"/>
        <v>0</v>
      </c>
      <c r="AH48" s="465">
        <f t="shared" si="1"/>
        <v>0</v>
      </c>
      <c r="AI48" s="465">
        <f t="shared" ref="AI48:AI51" si="2">N48+U48+AB48</f>
        <v>0</v>
      </c>
      <c r="AJ48" s="465">
        <v>0</v>
      </c>
      <c r="AK48" s="465">
        <f>AK50</f>
        <v>6.3E-2</v>
      </c>
      <c r="AL48" s="465">
        <v>0</v>
      </c>
    </row>
    <row r="49" spans="1:53" s="467" customFormat="1" ht="37.5">
      <c r="A49" s="482" t="s">
        <v>4</v>
      </c>
      <c r="B49" s="202" t="s">
        <v>12</v>
      </c>
      <c r="C49" s="465">
        <v>0</v>
      </c>
      <c r="D49" s="465">
        <v>0</v>
      </c>
      <c r="E49" s="465">
        <v>0</v>
      </c>
      <c r="F49" s="465">
        <v>0</v>
      </c>
      <c r="G49" s="465">
        <v>0</v>
      </c>
      <c r="H49" s="465">
        <v>0</v>
      </c>
      <c r="I49" s="758">
        <f>I50</f>
        <v>6.3E-2</v>
      </c>
      <c r="J49" s="465">
        <v>0</v>
      </c>
      <c r="K49" s="465">
        <v>0</v>
      </c>
      <c r="L49" s="465">
        <v>0</v>
      </c>
      <c r="M49" s="465">
        <v>0</v>
      </c>
      <c r="N49" s="465">
        <v>0</v>
      </c>
      <c r="O49" s="465">
        <v>0</v>
      </c>
      <c r="P49" s="465">
        <v>0</v>
      </c>
      <c r="Q49" s="465">
        <v>0</v>
      </c>
      <c r="R49" s="465">
        <v>0</v>
      </c>
      <c r="S49" s="465">
        <v>0</v>
      </c>
      <c r="T49" s="465">
        <v>0</v>
      </c>
      <c r="U49" s="465">
        <v>0</v>
      </c>
      <c r="V49" s="465">
        <v>0</v>
      </c>
      <c r="W49" s="465">
        <v>0</v>
      </c>
      <c r="X49" s="465">
        <v>0</v>
      </c>
      <c r="Y49" s="465">
        <v>0</v>
      </c>
      <c r="Z49" s="465">
        <v>0</v>
      </c>
      <c r="AA49" s="465">
        <v>0</v>
      </c>
      <c r="AB49" s="465">
        <v>0</v>
      </c>
      <c r="AC49" s="465">
        <v>0</v>
      </c>
      <c r="AD49" s="465">
        <v>0</v>
      </c>
      <c r="AE49" s="465">
        <v>0</v>
      </c>
      <c r="AF49" s="465">
        <v>0</v>
      </c>
      <c r="AG49" s="465">
        <v>0</v>
      </c>
      <c r="AH49" s="465">
        <v>0</v>
      </c>
      <c r="AI49" s="465">
        <v>0</v>
      </c>
      <c r="AJ49" s="465">
        <v>0</v>
      </c>
      <c r="AK49" s="465">
        <v>0</v>
      </c>
      <c r="AL49" s="465">
        <v>0</v>
      </c>
    </row>
    <row r="50" spans="1:53" s="467" customFormat="1" ht="18.75">
      <c r="A50" s="482" t="s">
        <v>5</v>
      </c>
      <c r="B50" s="202" t="s">
        <v>25</v>
      </c>
      <c r="C50" s="465">
        <v>0</v>
      </c>
      <c r="D50" s="465">
        <v>0</v>
      </c>
      <c r="E50" s="465">
        <v>0</v>
      </c>
      <c r="F50" s="465">
        <v>0</v>
      </c>
      <c r="G50" s="465">
        <v>0</v>
      </c>
      <c r="H50" s="465">
        <v>0</v>
      </c>
      <c r="I50" s="758">
        <f>I51</f>
        <v>6.3E-2</v>
      </c>
      <c r="J50" s="465">
        <v>0</v>
      </c>
      <c r="K50" s="465">
        <v>0</v>
      </c>
      <c r="L50" s="465">
        <v>0</v>
      </c>
      <c r="M50" s="465">
        <v>0</v>
      </c>
      <c r="N50" s="465">
        <f>N51</f>
        <v>0</v>
      </c>
      <c r="O50" s="465">
        <v>0</v>
      </c>
      <c r="P50" s="465">
        <v>0</v>
      </c>
      <c r="Q50" s="465">
        <v>0</v>
      </c>
      <c r="R50" s="465">
        <v>0</v>
      </c>
      <c r="S50" s="465">
        <v>0</v>
      </c>
      <c r="T50" s="465">
        <v>0</v>
      </c>
      <c r="U50" s="465">
        <f t="shared" ref="U50:AH50" si="3">U51</f>
        <v>0</v>
      </c>
      <c r="V50" s="465">
        <v>0</v>
      </c>
      <c r="W50" s="465">
        <f t="shared" si="3"/>
        <v>6.3E-2</v>
      </c>
      <c r="X50" s="465">
        <v>0</v>
      </c>
      <c r="Y50" s="465">
        <v>0</v>
      </c>
      <c r="Z50" s="465">
        <v>0</v>
      </c>
      <c r="AA50" s="465">
        <v>0</v>
      </c>
      <c r="AB50" s="465">
        <f t="shared" si="3"/>
        <v>0</v>
      </c>
      <c r="AC50" s="465">
        <f t="shared" si="3"/>
        <v>0</v>
      </c>
      <c r="AD50" s="465">
        <f t="shared" si="3"/>
        <v>0</v>
      </c>
      <c r="AE50" s="465">
        <f t="shared" si="3"/>
        <v>0</v>
      </c>
      <c r="AF50" s="465">
        <f t="shared" si="3"/>
        <v>0</v>
      </c>
      <c r="AG50" s="465">
        <f t="shared" si="3"/>
        <v>0</v>
      </c>
      <c r="AH50" s="465">
        <f t="shared" si="3"/>
        <v>0</v>
      </c>
      <c r="AI50" s="465">
        <f t="shared" si="2"/>
        <v>0</v>
      </c>
      <c r="AJ50" s="465">
        <v>0</v>
      </c>
      <c r="AK50" s="465">
        <f t="shared" ref="AK50" si="4">AK51</f>
        <v>6.3E-2</v>
      </c>
      <c r="AL50" s="465">
        <v>0</v>
      </c>
    </row>
    <row r="51" spans="1:53" s="743" customFormat="1" ht="37.5">
      <c r="A51" s="486">
        <v>1</v>
      </c>
      <c r="B51" s="61" t="s">
        <v>901</v>
      </c>
      <c r="C51" s="402" t="s">
        <v>899</v>
      </c>
      <c r="D51" s="466">
        <v>0</v>
      </c>
      <c r="E51" s="466">
        <v>0</v>
      </c>
      <c r="F51" s="466">
        <v>0</v>
      </c>
      <c r="G51" s="466">
        <v>0</v>
      </c>
      <c r="H51" s="466">
        <v>0</v>
      </c>
      <c r="I51" s="759">
        <v>6.3E-2</v>
      </c>
      <c r="J51" s="466">
        <v>0</v>
      </c>
      <c r="K51" s="466">
        <v>0</v>
      </c>
      <c r="L51" s="466">
        <v>0</v>
      </c>
      <c r="M51" s="466">
        <v>0</v>
      </c>
      <c r="N51" s="466">
        <v>0</v>
      </c>
      <c r="O51" s="466">
        <v>0</v>
      </c>
      <c r="P51" s="466">
        <v>0</v>
      </c>
      <c r="Q51" s="466">
        <v>0</v>
      </c>
      <c r="R51" s="466">
        <v>0</v>
      </c>
      <c r="S51" s="466">
        <v>0</v>
      </c>
      <c r="T51" s="466">
        <v>0</v>
      </c>
      <c r="U51" s="466">
        <v>0</v>
      </c>
      <c r="V51" s="466">
        <v>0</v>
      </c>
      <c r="W51" s="466">
        <v>6.3E-2</v>
      </c>
      <c r="X51" s="466">
        <v>0</v>
      </c>
      <c r="Y51" s="466">
        <v>0</v>
      </c>
      <c r="Z51" s="466">
        <v>0</v>
      </c>
      <c r="AA51" s="466">
        <v>0</v>
      </c>
      <c r="AB51" s="466">
        <v>0</v>
      </c>
      <c r="AC51" s="466">
        <v>0</v>
      </c>
      <c r="AD51" s="466">
        <v>0</v>
      </c>
      <c r="AE51" s="466">
        <v>0</v>
      </c>
      <c r="AF51" s="466">
        <v>0</v>
      </c>
      <c r="AG51" s="466">
        <v>0</v>
      </c>
      <c r="AH51" s="466">
        <v>0</v>
      </c>
      <c r="AI51" s="466">
        <f t="shared" si="2"/>
        <v>0</v>
      </c>
      <c r="AJ51" s="466">
        <v>0</v>
      </c>
      <c r="AK51" s="466">
        <v>6.3E-2</v>
      </c>
      <c r="AL51" s="466">
        <v>0</v>
      </c>
    </row>
    <row r="52" spans="1:53" ht="20.25" customHeight="1">
      <c r="A52" s="746"/>
      <c r="B52" s="7"/>
      <c r="C52" s="8"/>
      <c r="D52" s="8"/>
      <c r="E52" s="8"/>
      <c r="F52" s="8"/>
      <c r="G52" s="8"/>
      <c r="H52" s="8"/>
      <c r="I52" s="8"/>
      <c r="J52" s="8"/>
      <c r="K52" s="8"/>
      <c r="L52" s="8"/>
      <c r="M52" s="8"/>
      <c r="N52" s="8"/>
      <c r="O52" s="8"/>
      <c r="P52" s="8"/>
      <c r="Q52" s="8"/>
      <c r="R52" s="8"/>
      <c r="S52" s="8"/>
      <c r="T52" s="8"/>
      <c r="U52" s="8"/>
      <c r="V52" s="8"/>
      <c r="W52" s="8"/>
      <c r="X52" s="8"/>
      <c r="Y52" s="8"/>
      <c r="Z52" s="8"/>
      <c r="AA52" s="8"/>
      <c r="AB52" s="8"/>
      <c r="AC52" s="8"/>
      <c r="AD52" s="8"/>
      <c r="AE52" s="8"/>
      <c r="AF52" s="8"/>
      <c r="AG52" s="8"/>
      <c r="AH52" s="8"/>
      <c r="AI52" s="8"/>
      <c r="AJ52" s="8"/>
      <c r="AK52" s="8"/>
      <c r="AL52" s="8"/>
    </row>
    <row r="53" spans="1:53" ht="18.75">
      <c r="A53" s="830" t="s">
        <v>166</v>
      </c>
      <c r="B53" s="830"/>
      <c r="C53" s="830"/>
      <c r="D53" s="830"/>
      <c r="E53" s="830"/>
      <c r="F53" s="830"/>
      <c r="G53" s="830"/>
      <c r="H53" s="830"/>
      <c r="I53" s="830"/>
      <c r="J53" s="830"/>
      <c r="K53" s="830"/>
      <c r="L53" s="830"/>
      <c r="M53" s="830"/>
      <c r="N53" s="830"/>
      <c r="O53" s="830"/>
      <c r="P53" s="830"/>
      <c r="Q53" s="830"/>
      <c r="R53" s="830"/>
      <c r="S53" s="830"/>
      <c r="T53" s="830"/>
      <c r="U53" s="830"/>
      <c r="V53" s="830"/>
      <c r="W53" s="830"/>
      <c r="X53" s="830"/>
      <c r="Y53" s="830"/>
      <c r="Z53" s="830"/>
      <c r="AA53" s="830"/>
      <c r="AB53" s="830"/>
      <c r="AC53" s="830"/>
      <c r="AD53" s="830"/>
      <c r="AE53" s="830"/>
      <c r="AF53" s="830"/>
      <c r="AG53" s="830"/>
      <c r="AH53" s="830"/>
      <c r="AI53" s="830"/>
      <c r="AJ53" s="830"/>
      <c r="AK53" s="830"/>
      <c r="AL53" s="830"/>
      <c r="AM53" s="830"/>
      <c r="AN53" s="830"/>
      <c r="AO53" s="830"/>
      <c r="AP53" s="830"/>
      <c r="AQ53" s="830"/>
      <c r="AR53" s="830"/>
      <c r="AS53" s="830"/>
      <c r="AT53" s="830"/>
      <c r="AU53" s="830"/>
      <c r="AV53" s="830"/>
      <c r="AW53" s="830"/>
      <c r="AX53" s="830"/>
      <c r="AY53" s="830"/>
      <c r="AZ53" s="830"/>
      <c r="BA53" s="830"/>
    </row>
    <row r="54" spans="1:53" ht="21.75">
      <c r="A54" s="811" t="s">
        <v>0</v>
      </c>
      <c r="B54" s="829" t="s">
        <v>50</v>
      </c>
      <c r="C54" s="829" t="s">
        <v>39</v>
      </c>
      <c r="D54" s="870" t="s">
        <v>788</v>
      </c>
      <c r="E54" s="871"/>
      <c r="F54" s="811" t="s">
        <v>1110</v>
      </c>
      <c r="G54" s="849"/>
      <c r="H54" s="849"/>
      <c r="I54" s="849"/>
      <c r="J54" s="849"/>
      <c r="K54" s="849"/>
      <c r="L54" s="849"/>
      <c r="M54" s="849"/>
      <c r="N54" s="849"/>
      <c r="O54" s="849"/>
      <c r="P54" s="849"/>
      <c r="Q54" s="849"/>
      <c r="R54" s="849"/>
      <c r="S54" s="849"/>
      <c r="T54" s="849"/>
      <c r="U54" s="849"/>
      <c r="V54" s="849"/>
      <c r="W54" s="849"/>
      <c r="X54" s="849"/>
      <c r="Y54" s="849"/>
      <c r="Z54" s="849"/>
      <c r="AA54" s="849"/>
      <c r="AB54" s="849"/>
      <c r="AC54" s="849"/>
      <c r="AD54" s="849"/>
      <c r="AE54" s="849"/>
      <c r="AF54" s="849"/>
      <c r="AG54" s="849"/>
      <c r="AH54" s="849"/>
      <c r="AI54" s="849"/>
      <c r="AJ54" s="849"/>
      <c r="AK54" s="849"/>
      <c r="AL54" s="849"/>
      <c r="AM54" s="849"/>
      <c r="AN54" s="849"/>
      <c r="AO54" s="849"/>
      <c r="AP54" s="849"/>
      <c r="AQ54" s="849"/>
      <c r="AR54" s="849"/>
      <c r="AS54" s="849"/>
      <c r="AT54" s="849"/>
      <c r="AU54" s="849"/>
      <c r="AV54" s="849"/>
      <c r="AW54" s="849"/>
      <c r="AX54" s="849"/>
      <c r="AY54" s="849"/>
      <c r="AZ54" s="849"/>
      <c r="BA54" s="849"/>
    </row>
    <row r="55" spans="1:53" ht="27" customHeight="1">
      <c r="A55" s="849"/>
      <c r="B55" s="849"/>
      <c r="C55" s="849"/>
      <c r="D55" s="871"/>
      <c r="E55" s="871"/>
      <c r="F55" s="859" t="s">
        <v>642</v>
      </c>
      <c r="G55" s="864"/>
      <c r="H55" s="864"/>
      <c r="I55" s="864"/>
      <c r="J55" s="864"/>
      <c r="K55" s="864"/>
      <c r="L55" s="864"/>
      <c r="M55" s="864"/>
      <c r="N55" s="864"/>
      <c r="O55" s="864"/>
      <c r="P55" s="864"/>
      <c r="Q55" s="864"/>
      <c r="R55" s="864"/>
      <c r="S55" s="864"/>
      <c r="T55" s="864"/>
      <c r="U55" s="864"/>
      <c r="V55" s="864"/>
      <c r="W55" s="864"/>
      <c r="X55" s="864"/>
      <c r="Y55" s="864"/>
      <c r="Z55" s="864"/>
      <c r="AA55" s="864"/>
      <c r="AB55" s="864"/>
      <c r="AC55" s="864"/>
      <c r="AD55" s="865"/>
      <c r="AE55" s="829" t="s">
        <v>643</v>
      </c>
      <c r="AF55" s="849"/>
      <c r="AG55" s="849"/>
      <c r="AH55" s="849"/>
      <c r="AI55" s="849"/>
      <c r="AJ55" s="829" t="s">
        <v>567</v>
      </c>
      <c r="AK55" s="849"/>
      <c r="AL55" s="849"/>
      <c r="AM55" s="849"/>
      <c r="AN55" s="849"/>
      <c r="AO55" s="829" t="s">
        <v>644</v>
      </c>
      <c r="AP55" s="849"/>
      <c r="AQ55" s="849"/>
      <c r="AR55" s="849"/>
      <c r="AS55" s="849"/>
      <c r="AT55" s="859" t="s">
        <v>565</v>
      </c>
      <c r="AU55" s="864"/>
      <c r="AV55" s="864"/>
      <c r="AW55" s="864"/>
      <c r="AX55" s="865"/>
      <c r="AY55" s="863" t="s">
        <v>1108</v>
      </c>
      <c r="AZ55" s="863" t="s">
        <v>1109</v>
      </c>
      <c r="BA55" s="829" t="s">
        <v>644</v>
      </c>
    </row>
    <row r="56" spans="1:53" ht="67.5" customHeight="1">
      <c r="A56" s="849"/>
      <c r="B56" s="849"/>
      <c r="C56" s="849"/>
      <c r="D56" s="871"/>
      <c r="E56" s="871"/>
      <c r="F56" s="811" t="s">
        <v>42</v>
      </c>
      <c r="G56" s="849"/>
      <c r="H56" s="849"/>
      <c r="I56" s="849"/>
      <c r="J56" s="849"/>
      <c r="K56" s="811" t="s">
        <v>43</v>
      </c>
      <c r="L56" s="849"/>
      <c r="M56" s="849"/>
      <c r="N56" s="849"/>
      <c r="O56" s="849"/>
      <c r="P56" s="811" t="s">
        <v>44</v>
      </c>
      <c r="Q56" s="849"/>
      <c r="R56" s="849"/>
      <c r="S56" s="849"/>
      <c r="T56" s="849"/>
      <c r="U56" s="811" t="s">
        <v>45</v>
      </c>
      <c r="V56" s="849"/>
      <c r="W56" s="849"/>
      <c r="X56" s="849"/>
      <c r="Y56" s="849"/>
      <c r="Z56" s="811" t="s">
        <v>46</v>
      </c>
      <c r="AA56" s="849"/>
      <c r="AB56" s="849"/>
      <c r="AC56" s="849"/>
      <c r="AD56" s="849"/>
      <c r="AE56" s="849"/>
      <c r="AF56" s="849"/>
      <c r="AG56" s="849"/>
      <c r="AH56" s="849"/>
      <c r="AI56" s="849"/>
      <c r="AJ56" s="849"/>
      <c r="AK56" s="849"/>
      <c r="AL56" s="849"/>
      <c r="AM56" s="849"/>
      <c r="AN56" s="849"/>
      <c r="AO56" s="849"/>
      <c r="AP56" s="849"/>
      <c r="AQ56" s="849"/>
      <c r="AR56" s="849"/>
      <c r="AS56" s="849"/>
      <c r="AT56" s="740" t="s">
        <v>42</v>
      </c>
      <c r="AU56" s="740" t="s">
        <v>43</v>
      </c>
      <c r="AV56" s="740" t="s">
        <v>44</v>
      </c>
      <c r="AW56" s="740" t="s">
        <v>45</v>
      </c>
      <c r="AX56" s="740" t="s">
        <v>46</v>
      </c>
      <c r="AY56" s="849"/>
      <c r="AZ56" s="849"/>
      <c r="BA56" s="849"/>
    </row>
    <row r="57" spans="1:53" ht="57.75" customHeight="1">
      <c r="A57" s="849"/>
      <c r="B57" s="849"/>
      <c r="C57" s="849"/>
      <c r="D57" s="866" t="s">
        <v>47</v>
      </c>
      <c r="E57" s="849"/>
      <c r="F57" s="481" t="s">
        <v>34</v>
      </c>
      <c r="G57" s="480" t="s">
        <v>40</v>
      </c>
      <c r="H57" s="480" t="s">
        <v>41</v>
      </c>
      <c r="I57" s="480" t="s">
        <v>35</v>
      </c>
      <c r="J57" s="480" t="s">
        <v>970</v>
      </c>
      <c r="K57" s="481" t="s">
        <v>34</v>
      </c>
      <c r="L57" s="480" t="s">
        <v>40</v>
      </c>
      <c r="M57" s="480" t="s">
        <v>41</v>
      </c>
      <c r="N57" s="480" t="s">
        <v>35</v>
      </c>
      <c r="O57" s="480" t="s">
        <v>970</v>
      </c>
      <c r="P57" s="481" t="s">
        <v>34</v>
      </c>
      <c r="Q57" s="480" t="s">
        <v>40</v>
      </c>
      <c r="R57" s="480" t="s">
        <v>41</v>
      </c>
      <c r="S57" s="480" t="s">
        <v>35</v>
      </c>
      <c r="T57" s="480" t="s">
        <v>970</v>
      </c>
      <c r="U57" s="481" t="s">
        <v>34</v>
      </c>
      <c r="V57" s="480" t="s">
        <v>40</v>
      </c>
      <c r="W57" s="480" t="s">
        <v>41</v>
      </c>
      <c r="X57" s="480" t="s">
        <v>35</v>
      </c>
      <c r="Y57" s="480" t="s">
        <v>970</v>
      </c>
      <c r="Z57" s="481" t="s">
        <v>34</v>
      </c>
      <c r="AA57" s="480" t="s">
        <v>40</v>
      </c>
      <c r="AB57" s="480" t="s">
        <v>41</v>
      </c>
      <c r="AC57" s="480" t="s">
        <v>35</v>
      </c>
      <c r="AD57" s="480" t="s">
        <v>970</v>
      </c>
      <c r="AE57" s="481" t="s">
        <v>34</v>
      </c>
      <c r="AF57" s="480" t="s">
        <v>40</v>
      </c>
      <c r="AG57" s="480" t="s">
        <v>41</v>
      </c>
      <c r="AH57" s="480" t="s">
        <v>35</v>
      </c>
      <c r="AI57" s="480" t="s">
        <v>970</v>
      </c>
      <c r="AJ57" s="481" t="s">
        <v>34</v>
      </c>
      <c r="AK57" s="480" t="s">
        <v>40</v>
      </c>
      <c r="AL57" s="480" t="s">
        <v>41</v>
      </c>
      <c r="AM57" s="480" t="s">
        <v>35</v>
      </c>
      <c r="AN57" s="480" t="s">
        <v>970</v>
      </c>
      <c r="AO57" s="481" t="s">
        <v>34</v>
      </c>
      <c r="AP57" s="480" t="s">
        <v>40</v>
      </c>
      <c r="AQ57" s="480" t="s">
        <v>41</v>
      </c>
      <c r="AR57" s="480" t="s">
        <v>35</v>
      </c>
      <c r="AS57" s="480" t="s">
        <v>970</v>
      </c>
      <c r="AT57" s="866" t="s">
        <v>175</v>
      </c>
      <c r="AU57" s="849"/>
      <c r="AV57" s="849"/>
      <c r="AW57" s="849"/>
      <c r="AX57" s="849"/>
      <c r="AY57" s="849"/>
      <c r="AZ57" s="849"/>
      <c r="BA57" s="849"/>
    </row>
    <row r="58" spans="1:53" ht="18.75">
      <c r="A58" s="742">
        <v>1</v>
      </c>
      <c r="B58" s="742">
        <v>2</v>
      </c>
      <c r="C58" s="742">
        <v>3</v>
      </c>
      <c r="D58" s="823">
        <v>4</v>
      </c>
      <c r="E58" s="849"/>
      <c r="F58" s="742">
        <v>5</v>
      </c>
      <c r="G58" s="742">
        <v>6</v>
      </c>
      <c r="H58" s="742">
        <v>7</v>
      </c>
      <c r="I58" s="742">
        <v>8</v>
      </c>
      <c r="J58" s="742">
        <v>9</v>
      </c>
      <c r="K58" s="742">
        <v>10</v>
      </c>
      <c r="L58" s="742">
        <v>11</v>
      </c>
      <c r="M58" s="742">
        <v>12</v>
      </c>
      <c r="N58" s="742">
        <v>13</v>
      </c>
      <c r="O58" s="742">
        <v>14</v>
      </c>
      <c r="P58" s="742">
        <v>15</v>
      </c>
      <c r="Q58" s="742">
        <v>16</v>
      </c>
      <c r="R58" s="742">
        <v>17</v>
      </c>
      <c r="S58" s="742">
        <v>18</v>
      </c>
      <c r="T58" s="742">
        <v>19</v>
      </c>
      <c r="U58" s="742">
        <v>20</v>
      </c>
      <c r="V58" s="742">
        <v>21</v>
      </c>
      <c r="W58" s="742">
        <v>22</v>
      </c>
      <c r="X58" s="742">
        <v>23</v>
      </c>
      <c r="Y58" s="742">
        <v>24</v>
      </c>
      <c r="Z58" s="742">
        <v>25</v>
      </c>
      <c r="AA58" s="742">
        <v>26</v>
      </c>
      <c r="AB58" s="742">
        <v>27</v>
      </c>
      <c r="AC58" s="742">
        <v>28</v>
      </c>
      <c r="AD58" s="742">
        <v>29</v>
      </c>
      <c r="AE58" s="742">
        <v>30</v>
      </c>
      <c r="AF58" s="742">
        <v>31</v>
      </c>
      <c r="AG58" s="742">
        <v>32</v>
      </c>
      <c r="AH58" s="742">
        <v>33</v>
      </c>
      <c r="AI58" s="742">
        <v>34</v>
      </c>
      <c r="AJ58" s="742">
        <v>35</v>
      </c>
      <c r="AK58" s="742">
        <v>36</v>
      </c>
      <c r="AL58" s="742">
        <v>37</v>
      </c>
      <c r="AM58" s="742">
        <v>38</v>
      </c>
      <c r="AN58" s="742">
        <v>39</v>
      </c>
      <c r="AO58" s="742">
        <v>40</v>
      </c>
      <c r="AP58" s="742">
        <v>41</v>
      </c>
      <c r="AQ58" s="742">
        <v>42</v>
      </c>
      <c r="AR58" s="742">
        <v>43</v>
      </c>
      <c r="AS58" s="742">
        <v>44</v>
      </c>
      <c r="AT58" s="742">
        <v>45</v>
      </c>
      <c r="AU58" s="742">
        <v>46</v>
      </c>
      <c r="AV58" s="742">
        <v>47</v>
      </c>
      <c r="AW58" s="742">
        <v>48</v>
      </c>
      <c r="AX58" s="742">
        <v>49</v>
      </c>
      <c r="AY58" s="742">
        <v>50</v>
      </c>
      <c r="AZ58" s="742">
        <v>51</v>
      </c>
      <c r="BA58" s="742">
        <v>52</v>
      </c>
    </row>
    <row r="59" spans="1:53" s="4" customFormat="1" ht="18.75">
      <c r="A59" s="487"/>
      <c r="B59" s="741" t="s">
        <v>615</v>
      </c>
      <c r="C59" s="465">
        <v>0</v>
      </c>
      <c r="D59" s="825">
        <f>D60+D94+D121</f>
        <v>372.90530000000001</v>
      </c>
      <c r="E59" s="826"/>
      <c r="F59" s="465">
        <v>0</v>
      </c>
      <c r="G59" s="465">
        <v>0</v>
      </c>
      <c r="H59" s="465">
        <v>0</v>
      </c>
      <c r="I59" s="465">
        <v>0</v>
      </c>
      <c r="J59" s="465">
        <v>0</v>
      </c>
      <c r="K59" s="465">
        <v>0</v>
      </c>
      <c r="L59" s="465">
        <v>0</v>
      </c>
      <c r="M59" s="465">
        <v>0</v>
      </c>
      <c r="N59" s="465">
        <v>0</v>
      </c>
      <c r="O59" s="465">
        <v>0</v>
      </c>
      <c r="P59" s="465">
        <v>0</v>
      </c>
      <c r="Q59" s="465">
        <v>0</v>
      </c>
      <c r="R59" s="465">
        <v>0</v>
      </c>
      <c r="S59" s="465">
        <v>0</v>
      </c>
      <c r="T59" s="465">
        <v>0</v>
      </c>
      <c r="U59" s="578">
        <v>12</v>
      </c>
      <c r="V59" s="580" t="s">
        <v>946</v>
      </c>
      <c r="W59" s="578">
        <v>0</v>
      </c>
      <c r="X59" s="578">
        <f>X94</f>
        <v>3</v>
      </c>
      <c r="Y59" s="578">
        <v>0</v>
      </c>
      <c r="Z59" s="578">
        <v>12</v>
      </c>
      <c r="AA59" s="580" t="s">
        <v>946</v>
      </c>
      <c r="AB59" s="578">
        <v>0</v>
      </c>
      <c r="AC59" s="578">
        <f>AC94</f>
        <v>3</v>
      </c>
      <c r="AD59" s="578">
        <v>0</v>
      </c>
      <c r="AE59" s="578">
        <v>0</v>
      </c>
      <c r="AF59" s="578">
        <v>0</v>
      </c>
      <c r="AG59" s="578">
        <v>0</v>
      </c>
      <c r="AH59" s="578">
        <f>AH94</f>
        <v>3.0630000000000002</v>
      </c>
      <c r="AI59" s="578">
        <v>0</v>
      </c>
      <c r="AJ59" s="578">
        <v>0</v>
      </c>
      <c r="AK59" s="578">
        <v>0</v>
      </c>
      <c r="AL59" s="578">
        <v>0</v>
      </c>
      <c r="AM59" s="578">
        <f>AM94</f>
        <v>3</v>
      </c>
      <c r="AN59" s="578">
        <v>0</v>
      </c>
      <c r="AO59" s="578">
        <v>12</v>
      </c>
      <c r="AP59" s="580" t="s">
        <v>946</v>
      </c>
      <c r="AQ59" s="578">
        <v>0</v>
      </c>
      <c r="AR59" s="578">
        <f>AR94</f>
        <v>9.0630000000000006</v>
      </c>
      <c r="AS59" s="578">
        <v>0</v>
      </c>
      <c r="AT59" s="465">
        <f t="shared" ref="AT59:AZ59" si="5">AT60+AT94+AT121</f>
        <v>0</v>
      </c>
      <c r="AU59" s="465">
        <f t="shared" si="5"/>
        <v>86.694000000000003</v>
      </c>
      <c r="AV59" s="465">
        <f t="shared" si="5"/>
        <v>0</v>
      </c>
      <c r="AW59" s="465">
        <f t="shared" si="5"/>
        <v>60.238</v>
      </c>
      <c r="AX59" s="465">
        <f t="shared" si="5"/>
        <v>146.93200000000002</v>
      </c>
      <c r="AY59" s="465">
        <f t="shared" si="5"/>
        <v>109.61999999999999</v>
      </c>
      <c r="AZ59" s="465">
        <f t="shared" si="5"/>
        <v>51.399000000000001</v>
      </c>
      <c r="BA59" s="465">
        <f>AZ59+AY59+AX59</f>
        <v>307.95100000000002</v>
      </c>
    </row>
    <row r="60" spans="1:53" s="4" customFormat="1" ht="18.75">
      <c r="A60" s="487"/>
      <c r="B60" s="205" t="s">
        <v>596</v>
      </c>
      <c r="C60" s="465">
        <v>0</v>
      </c>
      <c r="D60" s="825">
        <f>D65+D75+D81</f>
        <v>139.21299999999999</v>
      </c>
      <c r="E60" s="826"/>
      <c r="F60" s="465">
        <v>0</v>
      </c>
      <c r="G60" s="465">
        <v>0</v>
      </c>
      <c r="H60" s="465">
        <v>0</v>
      </c>
      <c r="I60" s="465">
        <v>0</v>
      </c>
      <c r="J60" s="465">
        <v>0</v>
      </c>
      <c r="K60" s="465">
        <v>0</v>
      </c>
      <c r="L60" s="465">
        <v>0</v>
      </c>
      <c r="M60" s="465">
        <v>0</v>
      </c>
      <c r="N60" s="465">
        <v>0</v>
      </c>
      <c r="O60" s="465">
        <v>0</v>
      </c>
      <c r="P60" s="465">
        <v>0</v>
      </c>
      <c r="Q60" s="465">
        <v>0</v>
      </c>
      <c r="R60" s="465">
        <v>0</v>
      </c>
      <c r="S60" s="465">
        <v>0</v>
      </c>
      <c r="T60" s="465">
        <v>0</v>
      </c>
      <c r="U60" s="578">
        <v>12</v>
      </c>
      <c r="V60" s="580" t="s">
        <v>946</v>
      </c>
      <c r="W60" s="578">
        <v>0</v>
      </c>
      <c r="X60" s="578">
        <v>0</v>
      </c>
      <c r="Y60" s="578">
        <v>0</v>
      </c>
      <c r="Z60" s="578">
        <v>12</v>
      </c>
      <c r="AA60" s="580" t="s">
        <v>946</v>
      </c>
      <c r="AB60" s="578">
        <v>0</v>
      </c>
      <c r="AC60" s="578">
        <v>0</v>
      </c>
      <c r="AD60" s="578">
        <v>0</v>
      </c>
      <c r="AE60" s="578">
        <v>0</v>
      </c>
      <c r="AF60" s="578">
        <v>0</v>
      </c>
      <c r="AG60" s="578">
        <v>0</v>
      </c>
      <c r="AH60" s="578">
        <v>0</v>
      </c>
      <c r="AI60" s="578">
        <v>0</v>
      </c>
      <c r="AJ60" s="578">
        <v>0</v>
      </c>
      <c r="AK60" s="578">
        <v>0</v>
      </c>
      <c r="AL60" s="578">
        <v>0</v>
      </c>
      <c r="AM60" s="578">
        <v>0</v>
      </c>
      <c r="AN60" s="578">
        <v>0</v>
      </c>
      <c r="AO60" s="578">
        <v>12</v>
      </c>
      <c r="AP60" s="580" t="s">
        <v>946</v>
      </c>
      <c r="AQ60" s="578">
        <v>0</v>
      </c>
      <c r="AR60" s="578">
        <v>0</v>
      </c>
      <c r="AS60" s="578">
        <v>0</v>
      </c>
      <c r="AT60" s="465">
        <f t="shared" ref="AT60:AZ60" si="6">AT65+AT75+AT81</f>
        <v>0</v>
      </c>
      <c r="AU60" s="465">
        <f t="shared" si="6"/>
        <v>86.694000000000003</v>
      </c>
      <c r="AV60" s="465">
        <f t="shared" si="6"/>
        <v>0</v>
      </c>
      <c r="AW60" s="465">
        <f t="shared" si="6"/>
        <v>8.7690000000000001</v>
      </c>
      <c r="AX60" s="465">
        <f t="shared" si="6"/>
        <v>95.463000000000008</v>
      </c>
      <c r="AY60" s="465">
        <f t="shared" si="6"/>
        <v>39.75</v>
      </c>
      <c r="AZ60" s="465">
        <f t="shared" si="6"/>
        <v>13.085000000000001</v>
      </c>
      <c r="BA60" s="465">
        <f>AZ60+AY60+AX60</f>
        <v>148.298</v>
      </c>
    </row>
    <row r="61" spans="1:53" s="4" customFormat="1" ht="17.25" customHeight="1">
      <c r="A61" s="487"/>
      <c r="B61" s="205" t="s">
        <v>227</v>
      </c>
      <c r="C61" s="465">
        <v>0</v>
      </c>
      <c r="D61" s="825">
        <f>D60</f>
        <v>139.21299999999999</v>
      </c>
      <c r="E61" s="826"/>
      <c r="F61" s="465">
        <v>0</v>
      </c>
      <c r="G61" s="465">
        <v>0</v>
      </c>
      <c r="H61" s="465">
        <v>0</v>
      </c>
      <c r="I61" s="465">
        <v>0</v>
      </c>
      <c r="J61" s="465">
        <v>0</v>
      </c>
      <c r="K61" s="465">
        <v>0</v>
      </c>
      <c r="L61" s="465">
        <v>0</v>
      </c>
      <c r="M61" s="465">
        <v>0</v>
      </c>
      <c r="N61" s="465">
        <v>0</v>
      </c>
      <c r="O61" s="465">
        <v>0</v>
      </c>
      <c r="P61" s="465">
        <v>0</v>
      </c>
      <c r="Q61" s="465">
        <v>0</v>
      </c>
      <c r="R61" s="465">
        <v>0</v>
      </c>
      <c r="S61" s="465">
        <v>0</v>
      </c>
      <c r="T61" s="465">
        <v>0</v>
      </c>
      <c r="U61" s="578">
        <v>12</v>
      </c>
      <c r="V61" s="580" t="s">
        <v>946</v>
      </c>
      <c r="W61" s="578">
        <v>0</v>
      </c>
      <c r="X61" s="578">
        <v>0</v>
      </c>
      <c r="Y61" s="578">
        <v>0</v>
      </c>
      <c r="Z61" s="578">
        <v>12</v>
      </c>
      <c r="AA61" s="580" t="s">
        <v>946</v>
      </c>
      <c r="AB61" s="578">
        <v>0</v>
      </c>
      <c r="AC61" s="578">
        <v>0</v>
      </c>
      <c r="AD61" s="578">
        <v>0</v>
      </c>
      <c r="AE61" s="578">
        <v>0</v>
      </c>
      <c r="AF61" s="578">
        <v>0</v>
      </c>
      <c r="AG61" s="578">
        <v>0</v>
      </c>
      <c r="AH61" s="578">
        <v>0</v>
      </c>
      <c r="AI61" s="578">
        <v>0</v>
      </c>
      <c r="AJ61" s="578">
        <v>0</v>
      </c>
      <c r="AK61" s="578">
        <v>0</v>
      </c>
      <c r="AL61" s="578">
        <v>0</v>
      </c>
      <c r="AM61" s="578">
        <v>0</v>
      </c>
      <c r="AN61" s="578">
        <v>0</v>
      </c>
      <c r="AO61" s="578">
        <v>12</v>
      </c>
      <c r="AP61" s="580" t="s">
        <v>946</v>
      </c>
      <c r="AQ61" s="578">
        <v>0</v>
      </c>
      <c r="AR61" s="578">
        <v>0</v>
      </c>
      <c r="AS61" s="578">
        <v>0</v>
      </c>
      <c r="AT61" s="465">
        <f t="shared" ref="AT61:AV63" si="7">AT60</f>
        <v>0</v>
      </c>
      <c r="AU61" s="465">
        <f t="shared" si="7"/>
        <v>86.694000000000003</v>
      </c>
      <c r="AV61" s="465">
        <f t="shared" si="7"/>
        <v>0</v>
      </c>
      <c r="AW61" s="465">
        <f>AW60</f>
        <v>8.7690000000000001</v>
      </c>
      <c r="AX61" s="465">
        <f t="shared" ref="AX61:AZ63" si="8">AX60</f>
        <v>95.463000000000008</v>
      </c>
      <c r="AY61" s="465">
        <f t="shared" si="8"/>
        <v>39.75</v>
      </c>
      <c r="AZ61" s="465">
        <f t="shared" si="8"/>
        <v>13.085000000000001</v>
      </c>
      <c r="BA61" s="465">
        <f t="shared" ref="BA61:BA63" si="9">AZ61+AY61+AX61</f>
        <v>148.298</v>
      </c>
    </row>
    <row r="62" spans="1:53" s="4" customFormat="1" ht="18.75">
      <c r="A62" s="487"/>
      <c r="B62" s="205" t="s">
        <v>597</v>
      </c>
      <c r="C62" s="465">
        <v>0</v>
      </c>
      <c r="D62" s="825">
        <f>D61</f>
        <v>139.21299999999999</v>
      </c>
      <c r="E62" s="826"/>
      <c r="F62" s="465">
        <v>0</v>
      </c>
      <c r="G62" s="465">
        <v>0</v>
      </c>
      <c r="H62" s="465">
        <v>0</v>
      </c>
      <c r="I62" s="465">
        <v>0</v>
      </c>
      <c r="J62" s="465">
        <v>0</v>
      </c>
      <c r="K62" s="465">
        <v>0</v>
      </c>
      <c r="L62" s="465">
        <v>0</v>
      </c>
      <c r="M62" s="465">
        <v>0</v>
      </c>
      <c r="N62" s="465">
        <v>0</v>
      </c>
      <c r="O62" s="465">
        <v>0</v>
      </c>
      <c r="P62" s="465">
        <v>0</v>
      </c>
      <c r="Q62" s="465">
        <v>0</v>
      </c>
      <c r="R62" s="465">
        <v>0</v>
      </c>
      <c r="S62" s="465">
        <v>0</v>
      </c>
      <c r="T62" s="465">
        <v>0</v>
      </c>
      <c r="U62" s="578">
        <v>12</v>
      </c>
      <c r="V62" s="580" t="s">
        <v>946</v>
      </c>
      <c r="W62" s="578">
        <v>0</v>
      </c>
      <c r="X62" s="578">
        <v>0</v>
      </c>
      <c r="Y62" s="578">
        <v>0</v>
      </c>
      <c r="Z62" s="578">
        <v>12</v>
      </c>
      <c r="AA62" s="580" t="s">
        <v>946</v>
      </c>
      <c r="AB62" s="578">
        <v>0</v>
      </c>
      <c r="AC62" s="578">
        <v>0</v>
      </c>
      <c r="AD62" s="578">
        <v>0</v>
      </c>
      <c r="AE62" s="578">
        <v>0</v>
      </c>
      <c r="AF62" s="578">
        <v>0</v>
      </c>
      <c r="AG62" s="578">
        <v>0</v>
      </c>
      <c r="AH62" s="578">
        <v>0</v>
      </c>
      <c r="AI62" s="578">
        <v>0</v>
      </c>
      <c r="AJ62" s="578">
        <v>0</v>
      </c>
      <c r="AK62" s="578">
        <v>0</v>
      </c>
      <c r="AL62" s="578">
        <v>0</v>
      </c>
      <c r="AM62" s="578">
        <v>0</v>
      </c>
      <c r="AN62" s="578">
        <v>0</v>
      </c>
      <c r="AO62" s="578">
        <v>12</v>
      </c>
      <c r="AP62" s="580" t="s">
        <v>946</v>
      </c>
      <c r="AQ62" s="578">
        <v>0</v>
      </c>
      <c r="AR62" s="578">
        <v>0</v>
      </c>
      <c r="AS62" s="578">
        <v>0</v>
      </c>
      <c r="AT62" s="465">
        <f t="shared" si="7"/>
        <v>0</v>
      </c>
      <c r="AU62" s="465">
        <f t="shared" si="7"/>
        <v>86.694000000000003</v>
      </c>
      <c r="AV62" s="465">
        <f t="shared" si="7"/>
        <v>0</v>
      </c>
      <c r="AW62" s="465">
        <f>AW61</f>
        <v>8.7690000000000001</v>
      </c>
      <c r="AX62" s="465">
        <f t="shared" si="8"/>
        <v>95.463000000000008</v>
      </c>
      <c r="AY62" s="465">
        <f t="shared" si="8"/>
        <v>39.75</v>
      </c>
      <c r="AZ62" s="465">
        <f t="shared" si="8"/>
        <v>13.085000000000001</v>
      </c>
      <c r="BA62" s="465">
        <f t="shared" si="9"/>
        <v>148.298</v>
      </c>
    </row>
    <row r="63" spans="1:53" s="4" customFormat="1" ht="18.75">
      <c r="A63" s="487"/>
      <c r="B63" s="205" t="s">
        <v>15</v>
      </c>
      <c r="C63" s="465">
        <v>0</v>
      </c>
      <c r="D63" s="825">
        <f>D62</f>
        <v>139.21299999999999</v>
      </c>
      <c r="E63" s="826"/>
      <c r="F63" s="465">
        <v>0</v>
      </c>
      <c r="G63" s="465">
        <v>0</v>
      </c>
      <c r="H63" s="465">
        <v>0</v>
      </c>
      <c r="I63" s="465">
        <v>0</v>
      </c>
      <c r="J63" s="465">
        <v>0</v>
      </c>
      <c r="K63" s="465">
        <v>0</v>
      </c>
      <c r="L63" s="465">
        <v>0</v>
      </c>
      <c r="M63" s="465">
        <v>0</v>
      </c>
      <c r="N63" s="465">
        <v>0</v>
      </c>
      <c r="O63" s="465">
        <v>0</v>
      </c>
      <c r="P63" s="465">
        <v>0</v>
      </c>
      <c r="Q63" s="465">
        <v>0</v>
      </c>
      <c r="R63" s="465">
        <v>0</v>
      </c>
      <c r="S63" s="465">
        <v>0</v>
      </c>
      <c r="T63" s="465">
        <v>0</v>
      </c>
      <c r="U63" s="578">
        <v>12</v>
      </c>
      <c r="V63" s="580" t="s">
        <v>946</v>
      </c>
      <c r="W63" s="578">
        <v>0</v>
      </c>
      <c r="X63" s="578">
        <v>0</v>
      </c>
      <c r="Y63" s="578">
        <v>0</v>
      </c>
      <c r="Z63" s="578">
        <v>12</v>
      </c>
      <c r="AA63" s="580" t="s">
        <v>946</v>
      </c>
      <c r="AB63" s="578">
        <v>0</v>
      </c>
      <c r="AC63" s="578">
        <v>0</v>
      </c>
      <c r="AD63" s="578">
        <v>0</v>
      </c>
      <c r="AE63" s="578">
        <v>0</v>
      </c>
      <c r="AF63" s="578">
        <v>0</v>
      </c>
      <c r="AG63" s="578">
        <v>0</v>
      </c>
      <c r="AH63" s="578">
        <v>0</v>
      </c>
      <c r="AI63" s="578">
        <v>0</v>
      </c>
      <c r="AJ63" s="578">
        <v>0</v>
      </c>
      <c r="AK63" s="578">
        <v>0</v>
      </c>
      <c r="AL63" s="578">
        <v>0</v>
      </c>
      <c r="AM63" s="578">
        <v>0</v>
      </c>
      <c r="AN63" s="578">
        <v>0</v>
      </c>
      <c r="AO63" s="578">
        <v>12</v>
      </c>
      <c r="AP63" s="580" t="s">
        <v>946</v>
      </c>
      <c r="AQ63" s="578">
        <v>0</v>
      </c>
      <c r="AR63" s="578">
        <v>0</v>
      </c>
      <c r="AS63" s="578">
        <v>0</v>
      </c>
      <c r="AT63" s="465">
        <f t="shared" si="7"/>
        <v>0</v>
      </c>
      <c r="AU63" s="465">
        <f t="shared" si="7"/>
        <v>86.694000000000003</v>
      </c>
      <c r="AV63" s="465">
        <f t="shared" si="7"/>
        <v>0</v>
      </c>
      <c r="AW63" s="465">
        <f>AW62</f>
        <v>8.7690000000000001</v>
      </c>
      <c r="AX63" s="465">
        <f t="shared" si="8"/>
        <v>95.463000000000008</v>
      </c>
      <c r="AY63" s="465">
        <f t="shared" si="8"/>
        <v>39.75</v>
      </c>
      <c r="AZ63" s="465">
        <f t="shared" si="8"/>
        <v>13.085000000000001</v>
      </c>
      <c r="BA63" s="465">
        <f t="shared" si="9"/>
        <v>148.298</v>
      </c>
    </row>
    <row r="64" spans="1:53" s="4" customFormat="1" ht="18.75">
      <c r="A64" s="487"/>
      <c r="B64" s="205" t="s">
        <v>11</v>
      </c>
      <c r="C64" s="465">
        <v>0</v>
      </c>
      <c r="D64" s="825">
        <v>0</v>
      </c>
      <c r="E64" s="826"/>
      <c r="F64" s="465">
        <v>0</v>
      </c>
      <c r="G64" s="465">
        <v>0</v>
      </c>
      <c r="H64" s="465">
        <v>0</v>
      </c>
      <c r="I64" s="465">
        <v>0</v>
      </c>
      <c r="J64" s="465">
        <v>0</v>
      </c>
      <c r="K64" s="465">
        <v>0</v>
      </c>
      <c r="L64" s="465">
        <v>0</v>
      </c>
      <c r="M64" s="465">
        <v>0</v>
      </c>
      <c r="N64" s="465">
        <v>0</v>
      </c>
      <c r="O64" s="465">
        <v>0</v>
      </c>
      <c r="P64" s="465">
        <v>0</v>
      </c>
      <c r="Q64" s="465">
        <v>0</v>
      </c>
      <c r="R64" s="465">
        <v>0</v>
      </c>
      <c r="S64" s="465">
        <v>0</v>
      </c>
      <c r="T64" s="465">
        <v>0</v>
      </c>
      <c r="U64" s="578">
        <v>0</v>
      </c>
      <c r="V64" s="578">
        <v>0</v>
      </c>
      <c r="W64" s="578">
        <v>0</v>
      </c>
      <c r="X64" s="578">
        <v>0</v>
      </c>
      <c r="Y64" s="578">
        <v>0</v>
      </c>
      <c r="Z64" s="578">
        <v>0</v>
      </c>
      <c r="AA64" s="578">
        <v>0</v>
      </c>
      <c r="AB64" s="578">
        <v>0</v>
      </c>
      <c r="AC64" s="578">
        <v>0</v>
      </c>
      <c r="AD64" s="578">
        <v>0</v>
      </c>
      <c r="AE64" s="578">
        <v>0</v>
      </c>
      <c r="AF64" s="578">
        <v>0</v>
      </c>
      <c r="AG64" s="578">
        <v>0</v>
      </c>
      <c r="AH64" s="578">
        <v>0</v>
      </c>
      <c r="AI64" s="578">
        <v>0</v>
      </c>
      <c r="AJ64" s="578">
        <v>0</v>
      </c>
      <c r="AK64" s="578">
        <v>0</v>
      </c>
      <c r="AL64" s="578">
        <v>0</v>
      </c>
      <c r="AM64" s="578">
        <v>0</v>
      </c>
      <c r="AN64" s="578">
        <v>0</v>
      </c>
      <c r="AO64" s="578">
        <v>0</v>
      </c>
      <c r="AP64" s="578">
        <v>0</v>
      </c>
      <c r="AQ64" s="578">
        <v>0</v>
      </c>
      <c r="AR64" s="578">
        <v>0</v>
      </c>
      <c r="AS64" s="578">
        <v>0</v>
      </c>
      <c r="AT64" s="465">
        <v>0</v>
      </c>
      <c r="AU64" s="465">
        <v>0</v>
      </c>
      <c r="AV64" s="465">
        <v>0</v>
      </c>
      <c r="AW64" s="465">
        <v>0</v>
      </c>
      <c r="AX64" s="465">
        <v>0</v>
      </c>
      <c r="AY64" s="465">
        <v>0</v>
      </c>
      <c r="AZ64" s="465">
        <v>0</v>
      </c>
      <c r="BA64" s="465">
        <v>0</v>
      </c>
    </row>
    <row r="65" spans="1:53" s="4" customFormat="1" ht="18.75" customHeight="1">
      <c r="A65" s="741" t="s">
        <v>93</v>
      </c>
      <c r="B65" s="202" t="s">
        <v>548</v>
      </c>
      <c r="C65" s="465">
        <v>0</v>
      </c>
      <c r="D65" s="825">
        <f>D66</f>
        <v>38.927999999999997</v>
      </c>
      <c r="E65" s="826"/>
      <c r="F65" s="465">
        <v>0</v>
      </c>
      <c r="G65" s="465">
        <v>0</v>
      </c>
      <c r="H65" s="465">
        <v>0</v>
      </c>
      <c r="I65" s="465">
        <v>0</v>
      </c>
      <c r="J65" s="465">
        <v>0</v>
      </c>
      <c r="K65" s="465">
        <v>0</v>
      </c>
      <c r="L65" s="465">
        <v>0</v>
      </c>
      <c r="M65" s="465">
        <v>0</v>
      </c>
      <c r="N65" s="465">
        <v>0</v>
      </c>
      <c r="O65" s="465">
        <v>0</v>
      </c>
      <c r="P65" s="465">
        <v>0</v>
      </c>
      <c r="Q65" s="465">
        <v>0</v>
      </c>
      <c r="R65" s="465">
        <v>0</v>
      </c>
      <c r="S65" s="465">
        <v>0</v>
      </c>
      <c r="T65" s="465">
        <v>0</v>
      </c>
      <c r="U65" s="578">
        <v>0</v>
      </c>
      <c r="V65" s="578">
        <v>0</v>
      </c>
      <c r="W65" s="578">
        <v>0</v>
      </c>
      <c r="X65" s="578">
        <v>0</v>
      </c>
      <c r="Y65" s="578">
        <v>0</v>
      </c>
      <c r="Z65" s="578">
        <v>0</v>
      </c>
      <c r="AA65" s="578">
        <v>0</v>
      </c>
      <c r="AB65" s="578">
        <v>0</v>
      </c>
      <c r="AC65" s="578">
        <v>0</v>
      </c>
      <c r="AD65" s="578">
        <v>0</v>
      </c>
      <c r="AE65" s="578">
        <v>0</v>
      </c>
      <c r="AF65" s="578">
        <v>0</v>
      </c>
      <c r="AG65" s="578">
        <v>0</v>
      </c>
      <c r="AH65" s="578">
        <v>0</v>
      </c>
      <c r="AI65" s="578">
        <v>0</v>
      </c>
      <c r="AJ65" s="578">
        <v>0</v>
      </c>
      <c r="AK65" s="578">
        <v>0</v>
      </c>
      <c r="AL65" s="578">
        <v>0</v>
      </c>
      <c r="AM65" s="578">
        <v>0</v>
      </c>
      <c r="AN65" s="578">
        <v>0</v>
      </c>
      <c r="AO65" s="578">
        <v>0</v>
      </c>
      <c r="AP65" s="578">
        <v>0</v>
      </c>
      <c r="AQ65" s="578">
        <v>0</v>
      </c>
      <c r="AR65" s="578">
        <v>0</v>
      </c>
      <c r="AS65" s="578">
        <v>0</v>
      </c>
      <c r="AT65" s="465">
        <f>AT66</f>
        <v>0</v>
      </c>
      <c r="AU65" s="465">
        <f t="shared" ref="AU65:BA65" si="10">AU66</f>
        <v>0</v>
      </c>
      <c r="AV65" s="465">
        <f t="shared" si="10"/>
        <v>0</v>
      </c>
      <c r="AW65" s="465">
        <f t="shared" si="10"/>
        <v>6.3550000000000004</v>
      </c>
      <c r="AX65" s="465">
        <f t="shared" si="10"/>
        <v>6.3550000000000004</v>
      </c>
      <c r="AY65" s="465">
        <f t="shared" si="10"/>
        <v>24.862000000000002</v>
      </c>
      <c r="AZ65" s="465">
        <f t="shared" si="10"/>
        <v>11</v>
      </c>
      <c r="BA65" s="465">
        <f t="shared" si="10"/>
        <v>42.216999999999999</v>
      </c>
    </row>
    <row r="66" spans="1:53" s="4" customFormat="1" ht="18.75" customHeight="1">
      <c r="A66" s="111" t="s">
        <v>1</v>
      </c>
      <c r="B66" s="205" t="s">
        <v>15</v>
      </c>
      <c r="C66" s="465">
        <v>0</v>
      </c>
      <c r="D66" s="825">
        <f>D67+D74</f>
        <v>38.927999999999997</v>
      </c>
      <c r="E66" s="826"/>
      <c r="F66" s="465">
        <v>0</v>
      </c>
      <c r="G66" s="465">
        <v>0</v>
      </c>
      <c r="H66" s="465">
        <v>0</v>
      </c>
      <c r="I66" s="465">
        <v>0</v>
      </c>
      <c r="J66" s="465">
        <v>0</v>
      </c>
      <c r="K66" s="465">
        <v>0</v>
      </c>
      <c r="L66" s="465">
        <v>0</v>
      </c>
      <c r="M66" s="465">
        <v>0</v>
      </c>
      <c r="N66" s="465">
        <v>0</v>
      </c>
      <c r="O66" s="465">
        <v>0</v>
      </c>
      <c r="P66" s="465">
        <v>0</v>
      </c>
      <c r="Q66" s="465">
        <v>0</v>
      </c>
      <c r="R66" s="465">
        <v>0</v>
      </c>
      <c r="S66" s="465">
        <v>0</v>
      </c>
      <c r="T66" s="465">
        <v>0</v>
      </c>
      <c r="U66" s="578">
        <v>0</v>
      </c>
      <c r="V66" s="578">
        <v>0</v>
      </c>
      <c r="W66" s="578">
        <v>0</v>
      </c>
      <c r="X66" s="578">
        <v>0</v>
      </c>
      <c r="Y66" s="578">
        <v>0</v>
      </c>
      <c r="Z66" s="578">
        <v>0</v>
      </c>
      <c r="AA66" s="578">
        <v>0</v>
      </c>
      <c r="AB66" s="578">
        <v>0</v>
      </c>
      <c r="AC66" s="578">
        <v>0</v>
      </c>
      <c r="AD66" s="578">
        <v>0</v>
      </c>
      <c r="AE66" s="578">
        <v>0</v>
      </c>
      <c r="AF66" s="578">
        <v>0</v>
      </c>
      <c r="AG66" s="578">
        <v>0</v>
      </c>
      <c r="AH66" s="578">
        <v>0</v>
      </c>
      <c r="AI66" s="578">
        <v>0</v>
      </c>
      <c r="AJ66" s="578">
        <v>0</v>
      </c>
      <c r="AK66" s="578">
        <v>0</v>
      </c>
      <c r="AL66" s="578">
        <v>0</v>
      </c>
      <c r="AM66" s="578">
        <v>0</v>
      </c>
      <c r="AN66" s="578">
        <v>0</v>
      </c>
      <c r="AO66" s="578">
        <v>0</v>
      </c>
      <c r="AP66" s="578">
        <v>0</v>
      </c>
      <c r="AQ66" s="578">
        <v>0</v>
      </c>
      <c r="AR66" s="578">
        <v>0</v>
      </c>
      <c r="AS66" s="578">
        <v>0</v>
      </c>
      <c r="AT66" s="465">
        <f>AT67+AT74</f>
        <v>0</v>
      </c>
      <c r="AU66" s="465">
        <f t="shared" ref="AU66:BA66" si="11">AU67+AU74</f>
        <v>0</v>
      </c>
      <c r="AV66" s="465">
        <f t="shared" si="11"/>
        <v>0</v>
      </c>
      <c r="AW66" s="465">
        <f t="shared" si="11"/>
        <v>6.3550000000000004</v>
      </c>
      <c r="AX66" s="465">
        <f t="shared" si="11"/>
        <v>6.3550000000000004</v>
      </c>
      <c r="AY66" s="465">
        <f t="shared" si="11"/>
        <v>24.862000000000002</v>
      </c>
      <c r="AZ66" s="465">
        <f t="shared" si="11"/>
        <v>11</v>
      </c>
      <c r="BA66" s="465">
        <f t="shared" si="11"/>
        <v>42.216999999999999</v>
      </c>
    </row>
    <row r="67" spans="1:53" s="4" customFormat="1" ht="18.75">
      <c r="A67" s="657" t="s">
        <v>111</v>
      </c>
      <c r="B67" s="205" t="s">
        <v>980</v>
      </c>
      <c r="C67" s="465">
        <v>0</v>
      </c>
      <c r="D67" s="825">
        <f>SUM(D68:D73)</f>
        <v>38.927999999999997</v>
      </c>
      <c r="E67" s="826"/>
      <c r="F67" s="465">
        <v>0</v>
      </c>
      <c r="G67" s="465">
        <v>0</v>
      </c>
      <c r="H67" s="465">
        <v>0</v>
      </c>
      <c r="I67" s="465">
        <v>0</v>
      </c>
      <c r="J67" s="465">
        <v>0</v>
      </c>
      <c r="K67" s="465">
        <v>0</v>
      </c>
      <c r="L67" s="465">
        <v>0</v>
      </c>
      <c r="M67" s="465">
        <v>0</v>
      </c>
      <c r="N67" s="465">
        <v>0</v>
      </c>
      <c r="O67" s="465">
        <v>0</v>
      </c>
      <c r="P67" s="465">
        <v>0</v>
      </c>
      <c r="Q67" s="465">
        <v>0</v>
      </c>
      <c r="R67" s="465">
        <v>0</v>
      </c>
      <c r="S67" s="465">
        <v>0</v>
      </c>
      <c r="T67" s="465">
        <v>0</v>
      </c>
      <c r="U67" s="578">
        <v>0</v>
      </c>
      <c r="V67" s="578">
        <v>0</v>
      </c>
      <c r="W67" s="578">
        <v>0</v>
      </c>
      <c r="X67" s="578">
        <v>0</v>
      </c>
      <c r="Y67" s="578">
        <v>0</v>
      </c>
      <c r="Z67" s="578">
        <v>0</v>
      </c>
      <c r="AA67" s="578">
        <v>0</v>
      </c>
      <c r="AB67" s="578">
        <v>0</v>
      </c>
      <c r="AC67" s="578">
        <v>0</v>
      </c>
      <c r="AD67" s="578">
        <v>0</v>
      </c>
      <c r="AE67" s="578">
        <v>0</v>
      </c>
      <c r="AF67" s="578">
        <v>0</v>
      </c>
      <c r="AG67" s="578">
        <v>0</v>
      </c>
      <c r="AH67" s="578">
        <v>0</v>
      </c>
      <c r="AI67" s="578">
        <v>0</v>
      </c>
      <c r="AJ67" s="578">
        <v>0</v>
      </c>
      <c r="AK67" s="578">
        <v>0</v>
      </c>
      <c r="AL67" s="578">
        <v>0</v>
      </c>
      <c r="AM67" s="578">
        <v>0</v>
      </c>
      <c r="AN67" s="578">
        <v>0</v>
      </c>
      <c r="AO67" s="578">
        <v>0</v>
      </c>
      <c r="AP67" s="578">
        <v>0</v>
      </c>
      <c r="AQ67" s="578">
        <v>0</v>
      </c>
      <c r="AR67" s="578">
        <v>0</v>
      </c>
      <c r="AS67" s="578">
        <v>0</v>
      </c>
      <c r="AT67" s="465">
        <f>SUM(AT68:AT73)</f>
        <v>0</v>
      </c>
      <c r="AU67" s="465">
        <f t="shared" ref="AU67:BA67" si="12">SUM(AU68:AU73)</f>
        <v>0</v>
      </c>
      <c r="AV67" s="465">
        <f t="shared" si="12"/>
        <v>0</v>
      </c>
      <c r="AW67" s="465">
        <f>SUM(AW68:AW73)</f>
        <v>5.524</v>
      </c>
      <c r="AX67" s="465">
        <f t="shared" si="12"/>
        <v>5.524</v>
      </c>
      <c r="AY67" s="465">
        <f t="shared" si="12"/>
        <v>22.404</v>
      </c>
      <c r="AZ67" s="465">
        <f t="shared" si="12"/>
        <v>11</v>
      </c>
      <c r="BA67" s="465">
        <f t="shared" si="12"/>
        <v>38.927999999999997</v>
      </c>
    </row>
    <row r="68" spans="1:53" ht="56.25">
      <c r="A68" s="403" t="s">
        <v>888</v>
      </c>
      <c r="B68" s="583" t="s">
        <v>1118</v>
      </c>
      <c r="C68" s="402" t="s">
        <v>984</v>
      </c>
      <c r="D68" s="827">
        <v>2.1</v>
      </c>
      <c r="E68" s="828"/>
      <c r="F68" s="466">
        <v>0</v>
      </c>
      <c r="G68" s="466">
        <v>0</v>
      </c>
      <c r="H68" s="466">
        <v>0</v>
      </c>
      <c r="I68" s="466">
        <v>0</v>
      </c>
      <c r="J68" s="466">
        <v>0</v>
      </c>
      <c r="K68" s="466">
        <v>0</v>
      </c>
      <c r="L68" s="466">
        <v>0</v>
      </c>
      <c r="M68" s="466">
        <v>0</v>
      </c>
      <c r="N68" s="466">
        <v>0</v>
      </c>
      <c r="O68" s="466">
        <v>0</v>
      </c>
      <c r="P68" s="466">
        <v>0</v>
      </c>
      <c r="Q68" s="466">
        <v>0</v>
      </c>
      <c r="R68" s="466">
        <v>0</v>
      </c>
      <c r="S68" s="466">
        <v>0</v>
      </c>
      <c r="T68" s="466">
        <v>0</v>
      </c>
      <c r="U68" s="579">
        <v>0</v>
      </c>
      <c r="V68" s="579">
        <v>0</v>
      </c>
      <c r="W68" s="579">
        <v>0</v>
      </c>
      <c r="X68" s="579">
        <v>0</v>
      </c>
      <c r="Y68" s="582" t="s">
        <v>1045</v>
      </c>
      <c r="Z68" s="579">
        <v>0</v>
      </c>
      <c r="AA68" s="579">
        <v>0</v>
      </c>
      <c r="AB68" s="579">
        <v>0</v>
      </c>
      <c r="AC68" s="578">
        <v>0</v>
      </c>
      <c r="AD68" s="582" t="s">
        <v>1045</v>
      </c>
      <c r="AE68" s="579">
        <v>0</v>
      </c>
      <c r="AF68" s="579">
        <v>0</v>
      </c>
      <c r="AG68" s="579">
        <v>0</v>
      </c>
      <c r="AH68" s="579">
        <v>0</v>
      </c>
      <c r="AI68" s="579">
        <v>0</v>
      </c>
      <c r="AJ68" s="579">
        <v>0</v>
      </c>
      <c r="AK68" s="579">
        <v>0</v>
      </c>
      <c r="AL68" s="579">
        <v>0</v>
      </c>
      <c r="AM68" s="579">
        <v>0</v>
      </c>
      <c r="AN68" s="579">
        <v>0</v>
      </c>
      <c r="AO68" s="579">
        <v>0</v>
      </c>
      <c r="AP68" s="579">
        <v>0</v>
      </c>
      <c r="AQ68" s="579">
        <v>0</v>
      </c>
      <c r="AR68" s="579">
        <v>0</v>
      </c>
      <c r="AS68" s="579">
        <v>0</v>
      </c>
      <c r="AT68" s="466">
        <v>0</v>
      </c>
      <c r="AU68" s="466">
        <v>0</v>
      </c>
      <c r="AV68" s="466">
        <v>0</v>
      </c>
      <c r="AW68" s="466">
        <v>2.1</v>
      </c>
      <c r="AX68" s="466">
        <f>SUM(AT68:AW68)</f>
        <v>2.1</v>
      </c>
      <c r="AY68" s="466">
        <v>0</v>
      </c>
      <c r="AZ68" s="466">
        <v>0</v>
      </c>
      <c r="BA68" s="466">
        <f>SUM(AX68:AZ68)</f>
        <v>2.1</v>
      </c>
    </row>
    <row r="69" spans="1:53" ht="150">
      <c r="A69" s="403" t="s">
        <v>889</v>
      </c>
      <c r="B69" s="583" t="s">
        <v>1119</v>
      </c>
      <c r="C69" s="402" t="s">
        <v>985</v>
      </c>
      <c r="D69" s="827">
        <v>20.116</v>
      </c>
      <c r="E69" s="828"/>
      <c r="F69" s="466">
        <v>0</v>
      </c>
      <c r="G69" s="466">
        <v>0</v>
      </c>
      <c r="H69" s="466">
        <v>0</v>
      </c>
      <c r="I69" s="466">
        <v>0</v>
      </c>
      <c r="J69" s="466">
        <v>0</v>
      </c>
      <c r="K69" s="466">
        <v>0</v>
      </c>
      <c r="L69" s="466">
        <v>0</v>
      </c>
      <c r="M69" s="466">
        <v>0</v>
      </c>
      <c r="N69" s="466">
        <v>0</v>
      </c>
      <c r="O69" s="466">
        <v>0</v>
      </c>
      <c r="P69" s="466">
        <v>0</v>
      </c>
      <c r="Q69" s="466">
        <v>0</v>
      </c>
      <c r="R69" s="466">
        <v>0</v>
      </c>
      <c r="S69" s="466">
        <v>0</v>
      </c>
      <c r="T69" s="466">
        <v>0</v>
      </c>
      <c r="U69" s="579">
        <v>0</v>
      </c>
      <c r="V69" s="579">
        <v>0</v>
      </c>
      <c r="W69" s="579">
        <v>0</v>
      </c>
      <c r="X69" s="579">
        <v>0</v>
      </c>
      <c r="Y69" s="582">
        <v>0</v>
      </c>
      <c r="Z69" s="579">
        <v>0</v>
      </c>
      <c r="AA69" s="579">
        <v>0</v>
      </c>
      <c r="AB69" s="579">
        <v>0</v>
      </c>
      <c r="AC69" s="578">
        <v>0</v>
      </c>
      <c r="AD69" s="582">
        <v>0</v>
      </c>
      <c r="AE69" s="579">
        <v>0</v>
      </c>
      <c r="AF69" s="579">
        <v>0</v>
      </c>
      <c r="AG69" s="579">
        <v>0</v>
      </c>
      <c r="AH69" s="579">
        <v>0</v>
      </c>
      <c r="AI69" s="582" t="s">
        <v>1162</v>
      </c>
      <c r="AJ69" s="579">
        <v>0</v>
      </c>
      <c r="AK69" s="579">
        <v>0</v>
      </c>
      <c r="AL69" s="579">
        <v>0</v>
      </c>
      <c r="AM69" s="579">
        <v>0</v>
      </c>
      <c r="AN69" s="579">
        <v>0</v>
      </c>
      <c r="AO69" s="579">
        <v>0</v>
      </c>
      <c r="AP69" s="579">
        <v>0</v>
      </c>
      <c r="AQ69" s="579">
        <v>0</v>
      </c>
      <c r="AR69" s="579">
        <v>0</v>
      </c>
      <c r="AS69" s="582" t="str">
        <f>AI69</f>
        <v>2 664 кв.м.</v>
      </c>
      <c r="AT69" s="466">
        <v>0</v>
      </c>
      <c r="AU69" s="466">
        <v>0</v>
      </c>
      <c r="AV69" s="466">
        <v>0</v>
      </c>
      <c r="AW69" s="466">
        <v>0</v>
      </c>
      <c r="AX69" s="466">
        <f t="shared" ref="AX69:AX74" si="13">SUM(AT69:AW69)</f>
        <v>0</v>
      </c>
      <c r="AY69" s="466">
        <v>20.116</v>
      </c>
      <c r="AZ69" s="466">
        <v>0</v>
      </c>
      <c r="BA69" s="466">
        <f t="shared" ref="BA69:BA72" si="14">SUM(AX69:AZ69)</f>
        <v>20.116</v>
      </c>
    </row>
    <row r="70" spans="1:53" ht="75">
      <c r="A70" s="403" t="s">
        <v>890</v>
      </c>
      <c r="B70" s="583" t="s">
        <v>1120</v>
      </c>
      <c r="C70" s="402" t="s">
        <v>986</v>
      </c>
      <c r="D70" s="827">
        <v>3</v>
      </c>
      <c r="E70" s="828"/>
      <c r="F70" s="466">
        <v>0</v>
      </c>
      <c r="G70" s="466">
        <v>0</v>
      </c>
      <c r="H70" s="466">
        <v>0</v>
      </c>
      <c r="I70" s="466">
        <v>0</v>
      </c>
      <c r="J70" s="466">
        <v>0</v>
      </c>
      <c r="K70" s="466">
        <v>0</v>
      </c>
      <c r="L70" s="466">
        <v>0</v>
      </c>
      <c r="M70" s="466">
        <v>0</v>
      </c>
      <c r="N70" s="466">
        <v>0</v>
      </c>
      <c r="O70" s="466">
        <v>0</v>
      </c>
      <c r="P70" s="466">
        <v>0</v>
      </c>
      <c r="Q70" s="466">
        <v>0</v>
      </c>
      <c r="R70" s="466">
        <v>0</v>
      </c>
      <c r="S70" s="466">
        <v>0</v>
      </c>
      <c r="T70" s="466">
        <v>0</v>
      </c>
      <c r="U70" s="579">
        <v>0</v>
      </c>
      <c r="V70" s="579">
        <v>0</v>
      </c>
      <c r="W70" s="579">
        <v>0</v>
      </c>
      <c r="X70" s="579">
        <v>0</v>
      </c>
      <c r="Y70" s="582" t="s">
        <v>1046</v>
      </c>
      <c r="Z70" s="579">
        <v>0</v>
      </c>
      <c r="AA70" s="579">
        <v>0</v>
      </c>
      <c r="AB70" s="579">
        <v>0</v>
      </c>
      <c r="AC70" s="578">
        <v>0</v>
      </c>
      <c r="AD70" s="582" t="s">
        <v>1046</v>
      </c>
      <c r="AE70" s="579">
        <v>0</v>
      </c>
      <c r="AF70" s="579">
        <v>0</v>
      </c>
      <c r="AG70" s="579">
        <v>0</v>
      </c>
      <c r="AH70" s="579">
        <v>0</v>
      </c>
      <c r="AI70" s="579">
        <v>0</v>
      </c>
      <c r="AJ70" s="579">
        <v>0</v>
      </c>
      <c r="AK70" s="579">
        <v>0</v>
      </c>
      <c r="AL70" s="579">
        <v>0</v>
      </c>
      <c r="AM70" s="579">
        <v>0</v>
      </c>
      <c r="AN70" s="579">
        <v>0</v>
      </c>
      <c r="AO70" s="579">
        <v>0</v>
      </c>
      <c r="AP70" s="579">
        <v>0</v>
      </c>
      <c r="AQ70" s="579">
        <v>0</v>
      </c>
      <c r="AR70" s="579">
        <v>0</v>
      </c>
      <c r="AS70" s="579">
        <v>0</v>
      </c>
      <c r="AT70" s="466">
        <v>0</v>
      </c>
      <c r="AU70" s="466">
        <v>0</v>
      </c>
      <c r="AV70" s="466">
        <v>0</v>
      </c>
      <c r="AW70" s="466">
        <v>3</v>
      </c>
      <c r="AX70" s="466">
        <f t="shared" si="13"/>
        <v>3</v>
      </c>
      <c r="AY70" s="466">
        <v>0</v>
      </c>
      <c r="AZ70" s="466">
        <v>0</v>
      </c>
      <c r="BA70" s="466">
        <f t="shared" si="14"/>
        <v>3</v>
      </c>
    </row>
    <row r="71" spans="1:53" ht="56.25">
      <c r="A71" s="403" t="s">
        <v>891</v>
      </c>
      <c r="B71" s="583" t="s">
        <v>1124</v>
      </c>
      <c r="C71" s="402" t="s">
        <v>826</v>
      </c>
      <c r="D71" s="827">
        <v>2.2879999999999998</v>
      </c>
      <c r="E71" s="828"/>
      <c r="F71" s="466">
        <v>0</v>
      </c>
      <c r="G71" s="466">
        <v>0</v>
      </c>
      <c r="H71" s="466">
        <v>0</v>
      </c>
      <c r="I71" s="466">
        <v>0</v>
      </c>
      <c r="J71" s="466">
        <v>0</v>
      </c>
      <c r="K71" s="466">
        <v>0</v>
      </c>
      <c r="L71" s="466">
        <v>0</v>
      </c>
      <c r="M71" s="466">
        <v>0</v>
      </c>
      <c r="N71" s="466">
        <v>0</v>
      </c>
      <c r="O71" s="466">
        <v>0</v>
      </c>
      <c r="P71" s="466">
        <v>0</v>
      </c>
      <c r="Q71" s="466">
        <v>0</v>
      </c>
      <c r="R71" s="466">
        <v>0</v>
      </c>
      <c r="S71" s="466">
        <v>0</v>
      </c>
      <c r="T71" s="466">
        <v>0</v>
      </c>
      <c r="U71" s="579">
        <v>0</v>
      </c>
      <c r="V71" s="579">
        <v>0</v>
      </c>
      <c r="W71" s="579">
        <v>0</v>
      </c>
      <c r="X71" s="579">
        <v>0</v>
      </c>
      <c r="Y71" s="579">
        <v>0</v>
      </c>
      <c r="Z71" s="579">
        <v>0</v>
      </c>
      <c r="AA71" s="579">
        <v>0</v>
      </c>
      <c r="AB71" s="579">
        <v>0</v>
      </c>
      <c r="AC71" s="579">
        <v>0</v>
      </c>
      <c r="AD71" s="579">
        <v>0</v>
      </c>
      <c r="AE71" s="579">
        <v>0</v>
      </c>
      <c r="AF71" s="579">
        <v>0</v>
      </c>
      <c r="AG71" s="579">
        <v>0</v>
      </c>
      <c r="AH71" s="579">
        <v>0</v>
      </c>
      <c r="AI71" s="580" t="s">
        <v>933</v>
      </c>
      <c r="AJ71" s="579">
        <v>0</v>
      </c>
      <c r="AK71" s="579">
        <v>0</v>
      </c>
      <c r="AL71" s="579">
        <v>0</v>
      </c>
      <c r="AM71" s="579">
        <v>0</v>
      </c>
      <c r="AN71" s="579">
        <v>0</v>
      </c>
      <c r="AO71" s="579">
        <v>0</v>
      </c>
      <c r="AP71" s="579">
        <v>0</v>
      </c>
      <c r="AQ71" s="579">
        <v>0</v>
      </c>
      <c r="AR71" s="579">
        <v>0</v>
      </c>
      <c r="AS71" s="580" t="str">
        <f>AI71</f>
        <v>1 УКУТЭ</v>
      </c>
      <c r="AT71" s="466">
        <v>0</v>
      </c>
      <c r="AU71" s="466">
        <v>0</v>
      </c>
      <c r="AV71" s="466">
        <v>0</v>
      </c>
      <c r="AW71" s="466">
        <v>0</v>
      </c>
      <c r="AX71" s="466">
        <f t="shared" si="13"/>
        <v>0</v>
      </c>
      <c r="AY71" s="466">
        <v>2.2879999999999998</v>
      </c>
      <c r="AZ71" s="466">
        <v>0</v>
      </c>
      <c r="BA71" s="466">
        <f t="shared" si="14"/>
        <v>2.2879999999999998</v>
      </c>
    </row>
    <row r="72" spans="1:53" ht="112.5">
      <c r="A72" s="403" t="s">
        <v>892</v>
      </c>
      <c r="B72" s="583" t="s">
        <v>1126</v>
      </c>
      <c r="C72" s="402" t="s">
        <v>828</v>
      </c>
      <c r="D72" s="827">
        <v>0.42399999999999999</v>
      </c>
      <c r="E72" s="828"/>
      <c r="F72" s="466">
        <v>0</v>
      </c>
      <c r="G72" s="466">
        <v>0</v>
      </c>
      <c r="H72" s="466">
        <v>0</v>
      </c>
      <c r="I72" s="466">
        <v>0</v>
      </c>
      <c r="J72" s="466">
        <v>0</v>
      </c>
      <c r="K72" s="466">
        <v>0</v>
      </c>
      <c r="L72" s="466">
        <v>0</v>
      </c>
      <c r="M72" s="466">
        <v>0</v>
      </c>
      <c r="N72" s="466">
        <v>0</v>
      </c>
      <c r="O72" s="466">
        <v>0</v>
      </c>
      <c r="P72" s="466">
        <v>0</v>
      </c>
      <c r="Q72" s="466">
        <v>0</v>
      </c>
      <c r="R72" s="466">
        <v>0</v>
      </c>
      <c r="S72" s="466">
        <v>0</v>
      </c>
      <c r="T72" s="466">
        <v>0</v>
      </c>
      <c r="U72" s="579">
        <v>0</v>
      </c>
      <c r="V72" s="579">
        <v>0</v>
      </c>
      <c r="W72" s="579">
        <v>0</v>
      </c>
      <c r="X72" s="579">
        <v>0</v>
      </c>
      <c r="Y72" s="580" t="s">
        <v>934</v>
      </c>
      <c r="Z72" s="579">
        <v>0</v>
      </c>
      <c r="AA72" s="579">
        <v>0</v>
      </c>
      <c r="AB72" s="579">
        <v>0</v>
      </c>
      <c r="AC72" s="579">
        <v>0</v>
      </c>
      <c r="AD72" s="580" t="str">
        <f>Y72</f>
        <v>2 температурные скважины</v>
      </c>
      <c r="AE72" s="579">
        <v>0</v>
      </c>
      <c r="AF72" s="579">
        <v>0</v>
      </c>
      <c r="AG72" s="579">
        <v>0</v>
      </c>
      <c r="AH72" s="579">
        <v>0</v>
      </c>
      <c r="AI72" s="579">
        <v>0</v>
      </c>
      <c r="AJ72" s="579">
        <v>0</v>
      </c>
      <c r="AK72" s="579">
        <v>0</v>
      </c>
      <c r="AL72" s="579">
        <v>0</v>
      </c>
      <c r="AM72" s="579">
        <v>0</v>
      </c>
      <c r="AN72" s="579">
        <v>0</v>
      </c>
      <c r="AO72" s="579">
        <v>0</v>
      </c>
      <c r="AP72" s="579">
        <v>0</v>
      </c>
      <c r="AQ72" s="579">
        <v>0</v>
      </c>
      <c r="AR72" s="579">
        <v>0</v>
      </c>
      <c r="AS72" s="580" t="str">
        <f>Y72</f>
        <v>2 температурные скважины</v>
      </c>
      <c r="AT72" s="466">
        <v>0</v>
      </c>
      <c r="AU72" s="466">
        <v>0</v>
      </c>
      <c r="AV72" s="466">
        <v>0</v>
      </c>
      <c r="AW72" s="466">
        <v>0.42399999999999999</v>
      </c>
      <c r="AX72" s="466">
        <f t="shared" si="13"/>
        <v>0.42399999999999999</v>
      </c>
      <c r="AY72" s="466">
        <v>0</v>
      </c>
      <c r="AZ72" s="466">
        <v>0</v>
      </c>
      <c r="BA72" s="466">
        <f t="shared" si="14"/>
        <v>0.42399999999999999</v>
      </c>
    </row>
    <row r="73" spans="1:53" ht="112.5">
      <c r="A73" s="403" t="s">
        <v>893</v>
      </c>
      <c r="B73" s="583" t="s">
        <v>1127</v>
      </c>
      <c r="C73" s="402" t="s">
        <v>829</v>
      </c>
      <c r="D73" s="827">
        <v>11</v>
      </c>
      <c r="E73" s="828"/>
      <c r="F73" s="466">
        <v>0</v>
      </c>
      <c r="G73" s="466">
        <v>0</v>
      </c>
      <c r="H73" s="466">
        <v>0</v>
      </c>
      <c r="I73" s="466">
        <v>0</v>
      </c>
      <c r="J73" s="466">
        <v>0</v>
      </c>
      <c r="K73" s="466">
        <v>0</v>
      </c>
      <c r="L73" s="466">
        <v>0</v>
      </c>
      <c r="M73" s="466">
        <v>0</v>
      </c>
      <c r="N73" s="466">
        <v>0</v>
      </c>
      <c r="O73" s="466">
        <v>0</v>
      </c>
      <c r="P73" s="466">
        <v>0</v>
      </c>
      <c r="Q73" s="466">
        <v>0</v>
      </c>
      <c r="R73" s="466">
        <v>0</v>
      </c>
      <c r="S73" s="466">
        <v>0</v>
      </c>
      <c r="T73" s="466">
        <v>0</v>
      </c>
      <c r="U73" s="579">
        <v>0</v>
      </c>
      <c r="V73" s="579">
        <v>0</v>
      </c>
      <c r="W73" s="579">
        <v>0</v>
      </c>
      <c r="X73" s="579">
        <v>0</v>
      </c>
      <c r="Y73" s="579">
        <v>0</v>
      </c>
      <c r="Z73" s="579">
        <v>0</v>
      </c>
      <c r="AA73" s="579">
        <v>0</v>
      </c>
      <c r="AB73" s="579">
        <v>0</v>
      </c>
      <c r="AC73" s="579">
        <v>0</v>
      </c>
      <c r="AD73" s="579">
        <v>0</v>
      </c>
      <c r="AE73" s="579">
        <v>0</v>
      </c>
      <c r="AF73" s="579">
        <v>0</v>
      </c>
      <c r="AG73" s="579">
        <v>0</v>
      </c>
      <c r="AH73" s="579">
        <v>0</v>
      </c>
      <c r="AI73" s="579">
        <v>0</v>
      </c>
      <c r="AJ73" s="579">
        <v>0</v>
      </c>
      <c r="AK73" s="579">
        <v>0</v>
      </c>
      <c r="AL73" s="579">
        <v>0</v>
      </c>
      <c r="AM73" s="579">
        <v>0</v>
      </c>
      <c r="AN73" s="580" t="s">
        <v>935</v>
      </c>
      <c r="AO73" s="579">
        <v>0</v>
      </c>
      <c r="AP73" s="579">
        <v>0</v>
      </c>
      <c r="AQ73" s="579">
        <v>0</v>
      </c>
      <c r="AR73" s="579">
        <v>0</v>
      </c>
      <c r="AS73" s="580" t="str">
        <f>AN73</f>
        <v>1 АРМ</v>
      </c>
      <c r="AT73" s="466">
        <v>0</v>
      </c>
      <c r="AU73" s="466">
        <v>0</v>
      </c>
      <c r="AV73" s="466">
        <v>0</v>
      </c>
      <c r="AW73" s="466">
        <v>0</v>
      </c>
      <c r="AX73" s="466">
        <f t="shared" si="13"/>
        <v>0</v>
      </c>
      <c r="AY73" s="466">
        <v>0</v>
      </c>
      <c r="AZ73" s="466">
        <v>11</v>
      </c>
      <c r="BA73" s="466">
        <f>SUM(AX73:AZ73)</f>
        <v>11</v>
      </c>
    </row>
    <row r="74" spans="1:53" s="4" customFormat="1" ht="18.75">
      <c r="A74" s="741" t="s">
        <v>112</v>
      </c>
      <c r="B74" s="202" t="s">
        <v>544</v>
      </c>
      <c r="C74" s="741" t="s">
        <v>831</v>
      </c>
      <c r="D74" s="825">
        <v>0</v>
      </c>
      <c r="E74" s="826"/>
      <c r="F74" s="465">
        <v>0</v>
      </c>
      <c r="G74" s="465">
        <v>0</v>
      </c>
      <c r="H74" s="465">
        <v>0</v>
      </c>
      <c r="I74" s="465">
        <v>0</v>
      </c>
      <c r="J74" s="465">
        <v>0</v>
      </c>
      <c r="K74" s="465">
        <v>0</v>
      </c>
      <c r="L74" s="465">
        <v>0</v>
      </c>
      <c r="M74" s="465">
        <v>0</v>
      </c>
      <c r="N74" s="465">
        <v>0</v>
      </c>
      <c r="O74" s="465">
        <v>0</v>
      </c>
      <c r="P74" s="465">
        <v>0</v>
      </c>
      <c r="Q74" s="465">
        <v>0</v>
      </c>
      <c r="R74" s="465">
        <v>0</v>
      </c>
      <c r="S74" s="465">
        <v>0</v>
      </c>
      <c r="T74" s="465">
        <v>0</v>
      </c>
      <c r="U74" s="578">
        <v>0</v>
      </c>
      <c r="V74" s="578">
        <v>0</v>
      </c>
      <c r="W74" s="578">
        <v>0</v>
      </c>
      <c r="X74" s="578">
        <v>0</v>
      </c>
      <c r="Y74" s="578">
        <v>0</v>
      </c>
      <c r="Z74" s="578">
        <v>0</v>
      </c>
      <c r="AA74" s="578">
        <v>0</v>
      </c>
      <c r="AB74" s="578">
        <v>0</v>
      </c>
      <c r="AC74" s="578">
        <v>0</v>
      </c>
      <c r="AD74" s="578">
        <v>0</v>
      </c>
      <c r="AE74" s="578">
        <v>0</v>
      </c>
      <c r="AF74" s="578">
        <v>0</v>
      </c>
      <c r="AG74" s="578">
        <v>0</v>
      </c>
      <c r="AH74" s="578">
        <v>0</v>
      </c>
      <c r="AI74" s="578">
        <v>0</v>
      </c>
      <c r="AJ74" s="578">
        <v>0</v>
      </c>
      <c r="AK74" s="578">
        <v>0</v>
      </c>
      <c r="AL74" s="578">
        <v>0</v>
      </c>
      <c r="AM74" s="578">
        <v>0</v>
      </c>
      <c r="AN74" s="578">
        <v>0</v>
      </c>
      <c r="AO74" s="578">
        <v>0</v>
      </c>
      <c r="AP74" s="578">
        <v>0</v>
      </c>
      <c r="AQ74" s="578">
        <v>0</v>
      </c>
      <c r="AR74" s="578">
        <v>0</v>
      </c>
      <c r="AS74" s="578">
        <v>0</v>
      </c>
      <c r="AT74" s="465">
        <v>0</v>
      </c>
      <c r="AU74" s="465">
        <v>0</v>
      </c>
      <c r="AV74" s="465">
        <v>0</v>
      </c>
      <c r="AW74" s="465">
        <v>0.83099999999999996</v>
      </c>
      <c r="AX74" s="465">
        <f t="shared" si="13"/>
        <v>0.83099999999999996</v>
      </c>
      <c r="AY74" s="465">
        <v>2.4580000000000002</v>
      </c>
      <c r="AZ74" s="465">
        <v>0</v>
      </c>
      <c r="BA74" s="465">
        <f>SUM(AX74:AZ74)</f>
        <v>3.2890000000000001</v>
      </c>
    </row>
    <row r="75" spans="1:53" s="4" customFormat="1" ht="18.75">
      <c r="A75" s="741" t="s">
        <v>3</v>
      </c>
      <c r="B75" s="202" t="s">
        <v>574</v>
      </c>
      <c r="C75" s="465">
        <v>0</v>
      </c>
      <c r="D75" s="825">
        <f>D76</f>
        <v>11.165000000000001</v>
      </c>
      <c r="E75" s="826"/>
      <c r="F75" s="465">
        <v>0</v>
      </c>
      <c r="G75" s="465">
        <v>0</v>
      </c>
      <c r="H75" s="465">
        <v>0</v>
      </c>
      <c r="I75" s="465">
        <v>0</v>
      </c>
      <c r="J75" s="465">
        <v>0</v>
      </c>
      <c r="K75" s="465">
        <v>0</v>
      </c>
      <c r="L75" s="465">
        <v>0</v>
      </c>
      <c r="M75" s="465">
        <v>0</v>
      </c>
      <c r="N75" s="465">
        <v>0</v>
      </c>
      <c r="O75" s="465">
        <v>0</v>
      </c>
      <c r="P75" s="465">
        <v>0</v>
      </c>
      <c r="Q75" s="465">
        <v>0</v>
      </c>
      <c r="R75" s="465">
        <v>0</v>
      </c>
      <c r="S75" s="465">
        <v>0</v>
      </c>
      <c r="T75" s="465">
        <v>0</v>
      </c>
      <c r="U75" s="578">
        <v>0</v>
      </c>
      <c r="V75" s="580" t="s">
        <v>946</v>
      </c>
      <c r="W75" s="578">
        <v>0</v>
      </c>
      <c r="X75" s="578">
        <v>0</v>
      </c>
      <c r="Y75" s="578">
        <v>0</v>
      </c>
      <c r="Z75" s="578">
        <v>0</v>
      </c>
      <c r="AA75" s="580" t="s">
        <v>946</v>
      </c>
      <c r="AB75" s="578">
        <v>0</v>
      </c>
      <c r="AC75" s="578">
        <v>0</v>
      </c>
      <c r="AD75" s="578">
        <v>0</v>
      </c>
      <c r="AE75" s="578">
        <v>0</v>
      </c>
      <c r="AF75" s="578">
        <v>0</v>
      </c>
      <c r="AG75" s="578">
        <v>0</v>
      </c>
      <c r="AH75" s="578">
        <v>0</v>
      </c>
      <c r="AI75" s="578">
        <v>0</v>
      </c>
      <c r="AJ75" s="578">
        <v>0</v>
      </c>
      <c r="AK75" s="578">
        <v>0</v>
      </c>
      <c r="AL75" s="578">
        <v>0</v>
      </c>
      <c r="AM75" s="578">
        <v>0</v>
      </c>
      <c r="AN75" s="578">
        <v>0</v>
      </c>
      <c r="AO75" s="578">
        <v>0</v>
      </c>
      <c r="AP75" s="580" t="s">
        <v>946</v>
      </c>
      <c r="AQ75" s="578">
        <v>0</v>
      </c>
      <c r="AR75" s="578">
        <v>0</v>
      </c>
      <c r="AS75" s="578">
        <v>0</v>
      </c>
      <c r="AT75" s="465">
        <f>AT76</f>
        <v>0</v>
      </c>
      <c r="AU75" s="465">
        <f t="shared" ref="AU75:BA75" si="15">AU76</f>
        <v>0</v>
      </c>
      <c r="AV75" s="465">
        <f t="shared" si="15"/>
        <v>0</v>
      </c>
      <c r="AW75" s="465">
        <f t="shared" si="15"/>
        <v>0</v>
      </c>
      <c r="AX75" s="465">
        <f t="shared" si="15"/>
        <v>0</v>
      </c>
      <c r="AY75" s="465">
        <f t="shared" si="15"/>
        <v>12.521000000000001</v>
      </c>
      <c r="AZ75" s="465">
        <f t="shared" si="15"/>
        <v>2.085</v>
      </c>
      <c r="BA75" s="465">
        <f t="shared" si="15"/>
        <v>14.606000000000002</v>
      </c>
    </row>
    <row r="76" spans="1:53" s="4" customFormat="1" ht="18.75">
      <c r="A76" s="741" t="s">
        <v>4</v>
      </c>
      <c r="B76" s="205" t="s">
        <v>15</v>
      </c>
      <c r="C76" s="465">
        <v>0</v>
      </c>
      <c r="D76" s="825">
        <f>D77+D80</f>
        <v>11.165000000000001</v>
      </c>
      <c r="E76" s="826"/>
      <c r="F76" s="465">
        <v>0</v>
      </c>
      <c r="G76" s="465">
        <v>0</v>
      </c>
      <c r="H76" s="465">
        <v>0</v>
      </c>
      <c r="I76" s="465">
        <v>0</v>
      </c>
      <c r="J76" s="465">
        <v>0</v>
      </c>
      <c r="K76" s="465">
        <v>0</v>
      </c>
      <c r="L76" s="465">
        <v>0</v>
      </c>
      <c r="M76" s="465">
        <v>0</v>
      </c>
      <c r="N76" s="465">
        <v>0</v>
      </c>
      <c r="O76" s="465">
        <v>0</v>
      </c>
      <c r="P76" s="465">
        <v>0</v>
      </c>
      <c r="Q76" s="465">
        <v>0</v>
      </c>
      <c r="R76" s="465">
        <v>0</v>
      </c>
      <c r="S76" s="465">
        <v>0</v>
      </c>
      <c r="T76" s="465">
        <v>0</v>
      </c>
      <c r="U76" s="578">
        <v>0</v>
      </c>
      <c r="V76" s="580" t="s">
        <v>946</v>
      </c>
      <c r="W76" s="578">
        <v>0</v>
      </c>
      <c r="X76" s="578">
        <v>0</v>
      </c>
      <c r="Y76" s="578">
        <v>0</v>
      </c>
      <c r="Z76" s="578">
        <v>0</v>
      </c>
      <c r="AA76" s="580" t="s">
        <v>946</v>
      </c>
      <c r="AB76" s="578">
        <v>0</v>
      </c>
      <c r="AC76" s="578">
        <v>0</v>
      </c>
      <c r="AD76" s="578">
        <v>0</v>
      </c>
      <c r="AE76" s="578">
        <v>0</v>
      </c>
      <c r="AF76" s="578">
        <v>0</v>
      </c>
      <c r="AG76" s="578">
        <v>0</v>
      </c>
      <c r="AH76" s="578">
        <v>0</v>
      </c>
      <c r="AI76" s="578">
        <v>0</v>
      </c>
      <c r="AJ76" s="578">
        <v>0</v>
      </c>
      <c r="AK76" s="578">
        <v>0</v>
      </c>
      <c r="AL76" s="578">
        <v>0</v>
      </c>
      <c r="AM76" s="578">
        <v>0</v>
      </c>
      <c r="AN76" s="578">
        <v>0</v>
      </c>
      <c r="AO76" s="578">
        <v>0</v>
      </c>
      <c r="AP76" s="580" t="s">
        <v>946</v>
      </c>
      <c r="AQ76" s="578">
        <v>0</v>
      </c>
      <c r="AR76" s="578">
        <v>0</v>
      </c>
      <c r="AS76" s="578">
        <v>0</v>
      </c>
      <c r="AT76" s="465">
        <f>AT77+AT80</f>
        <v>0</v>
      </c>
      <c r="AU76" s="465">
        <f t="shared" ref="AU76:BA76" si="16">AU77+AU80</f>
        <v>0</v>
      </c>
      <c r="AV76" s="465">
        <f t="shared" si="16"/>
        <v>0</v>
      </c>
      <c r="AW76" s="465">
        <f t="shared" si="16"/>
        <v>0</v>
      </c>
      <c r="AX76" s="465">
        <f t="shared" si="16"/>
        <v>0</v>
      </c>
      <c r="AY76" s="465">
        <f t="shared" si="16"/>
        <v>12.521000000000001</v>
      </c>
      <c r="AZ76" s="465">
        <f t="shared" si="16"/>
        <v>2.085</v>
      </c>
      <c r="BA76" s="465">
        <f t="shared" si="16"/>
        <v>14.606000000000002</v>
      </c>
    </row>
    <row r="77" spans="1:53" s="4" customFormat="1" ht="18.75">
      <c r="A77" s="415" t="s">
        <v>636</v>
      </c>
      <c r="B77" s="205" t="s">
        <v>980</v>
      </c>
      <c r="C77" s="465">
        <v>0</v>
      </c>
      <c r="D77" s="825">
        <f>SUM(D78:E79)</f>
        <v>11.165000000000001</v>
      </c>
      <c r="E77" s="826"/>
      <c r="F77" s="465">
        <v>0</v>
      </c>
      <c r="G77" s="465">
        <v>0</v>
      </c>
      <c r="H77" s="465">
        <v>0</v>
      </c>
      <c r="I77" s="465">
        <v>0</v>
      </c>
      <c r="J77" s="465">
        <v>0</v>
      </c>
      <c r="K77" s="465">
        <v>0</v>
      </c>
      <c r="L77" s="465">
        <v>0</v>
      </c>
      <c r="M77" s="465">
        <v>0</v>
      </c>
      <c r="N77" s="465">
        <v>0</v>
      </c>
      <c r="O77" s="465">
        <v>0</v>
      </c>
      <c r="P77" s="465">
        <v>0</v>
      </c>
      <c r="Q77" s="465">
        <v>0</v>
      </c>
      <c r="R77" s="465">
        <v>0</v>
      </c>
      <c r="S77" s="465">
        <v>0</v>
      </c>
      <c r="T77" s="465">
        <v>0</v>
      </c>
      <c r="U77" s="578">
        <v>0</v>
      </c>
      <c r="V77" s="580" t="s">
        <v>946</v>
      </c>
      <c r="W77" s="578">
        <v>0</v>
      </c>
      <c r="X77" s="578">
        <v>0</v>
      </c>
      <c r="Y77" s="578">
        <v>0</v>
      </c>
      <c r="Z77" s="578">
        <v>0</v>
      </c>
      <c r="AA77" s="580" t="s">
        <v>946</v>
      </c>
      <c r="AB77" s="578">
        <v>0</v>
      </c>
      <c r="AC77" s="578">
        <v>0</v>
      </c>
      <c r="AD77" s="578">
        <v>0</v>
      </c>
      <c r="AE77" s="578">
        <v>0</v>
      </c>
      <c r="AF77" s="578">
        <v>0</v>
      </c>
      <c r="AG77" s="578">
        <v>0</v>
      </c>
      <c r="AH77" s="578">
        <v>0</v>
      </c>
      <c r="AI77" s="578">
        <v>0</v>
      </c>
      <c r="AJ77" s="578">
        <v>0</v>
      </c>
      <c r="AK77" s="578">
        <v>0</v>
      </c>
      <c r="AL77" s="578">
        <v>0</v>
      </c>
      <c r="AM77" s="578">
        <v>0</v>
      </c>
      <c r="AN77" s="578">
        <v>0</v>
      </c>
      <c r="AO77" s="578">
        <v>0</v>
      </c>
      <c r="AP77" s="580" t="s">
        <v>946</v>
      </c>
      <c r="AQ77" s="578">
        <v>0</v>
      </c>
      <c r="AR77" s="578">
        <v>0</v>
      </c>
      <c r="AS77" s="578">
        <v>0</v>
      </c>
      <c r="AT77" s="465">
        <f t="shared" ref="AT77:AZ77" si="17">SUM(AT78:AT79)</f>
        <v>0</v>
      </c>
      <c r="AU77" s="465">
        <f t="shared" si="17"/>
        <v>0</v>
      </c>
      <c r="AV77" s="465">
        <f t="shared" si="17"/>
        <v>0</v>
      </c>
      <c r="AW77" s="465">
        <f t="shared" si="17"/>
        <v>0</v>
      </c>
      <c r="AX77" s="465">
        <f t="shared" si="17"/>
        <v>0</v>
      </c>
      <c r="AY77" s="465">
        <f t="shared" si="17"/>
        <v>10.190000000000001</v>
      </c>
      <c r="AZ77" s="465">
        <f t="shared" si="17"/>
        <v>0</v>
      </c>
      <c r="BA77" s="465">
        <f t="shared" ref="BA77:BA80" si="18">SUM(AX77:AZ77)</f>
        <v>10.190000000000001</v>
      </c>
    </row>
    <row r="78" spans="1:53" ht="56.25">
      <c r="A78" s="403" t="s">
        <v>888</v>
      </c>
      <c r="B78" s="583" t="s">
        <v>1130</v>
      </c>
      <c r="C78" s="402" t="s">
        <v>836</v>
      </c>
      <c r="D78" s="827">
        <v>1.4410000000000001</v>
      </c>
      <c r="E78" s="828"/>
      <c r="F78" s="466">
        <v>0</v>
      </c>
      <c r="G78" s="466">
        <v>0</v>
      </c>
      <c r="H78" s="466">
        <v>0</v>
      </c>
      <c r="I78" s="466">
        <v>0</v>
      </c>
      <c r="J78" s="466">
        <v>0</v>
      </c>
      <c r="K78" s="466">
        <v>0</v>
      </c>
      <c r="L78" s="466">
        <v>0</v>
      </c>
      <c r="M78" s="466">
        <v>0</v>
      </c>
      <c r="N78" s="466">
        <v>0</v>
      </c>
      <c r="O78" s="466">
        <v>0</v>
      </c>
      <c r="P78" s="466">
        <v>0</v>
      </c>
      <c r="Q78" s="466">
        <v>0</v>
      </c>
      <c r="R78" s="466">
        <v>0</v>
      </c>
      <c r="S78" s="466">
        <v>0</v>
      </c>
      <c r="T78" s="466">
        <v>0</v>
      </c>
      <c r="U78" s="579">
        <v>0</v>
      </c>
      <c r="V78" s="580" t="s">
        <v>946</v>
      </c>
      <c r="W78" s="579">
        <v>0</v>
      </c>
      <c r="X78" s="579">
        <v>0</v>
      </c>
      <c r="Y78" s="579">
        <v>0</v>
      </c>
      <c r="Z78" s="579">
        <v>0</v>
      </c>
      <c r="AA78" s="580" t="str">
        <f>V78</f>
        <v>4 х 16</v>
      </c>
      <c r="AB78" s="579">
        <v>0</v>
      </c>
      <c r="AC78" s="579">
        <v>0</v>
      </c>
      <c r="AD78" s="579">
        <v>0</v>
      </c>
      <c r="AE78" s="579">
        <v>0</v>
      </c>
      <c r="AF78" s="579">
        <v>0</v>
      </c>
      <c r="AG78" s="579">
        <v>0</v>
      </c>
      <c r="AH78" s="579">
        <v>0</v>
      </c>
      <c r="AI78" s="579">
        <v>0</v>
      </c>
      <c r="AJ78" s="579">
        <v>0</v>
      </c>
      <c r="AK78" s="579">
        <v>0</v>
      </c>
      <c r="AL78" s="579">
        <v>0</v>
      </c>
      <c r="AM78" s="579">
        <v>0</v>
      </c>
      <c r="AN78" s="579">
        <v>0</v>
      </c>
      <c r="AO78" s="579">
        <v>0</v>
      </c>
      <c r="AP78" s="580" t="str">
        <f>V78</f>
        <v>4 х 16</v>
      </c>
      <c r="AQ78" s="579">
        <v>0</v>
      </c>
      <c r="AR78" s="579">
        <v>0</v>
      </c>
      <c r="AS78" s="579"/>
      <c r="AT78" s="466">
        <v>0</v>
      </c>
      <c r="AU78" s="466">
        <v>0</v>
      </c>
      <c r="AV78" s="466">
        <v>0</v>
      </c>
      <c r="AW78" s="466">
        <v>0</v>
      </c>
      <c r="AX78" s="466">
        <f t="shared" ref="AX78:AX80" si="19">SUM(AT78:AW78)</f>
        <v>0</v>
      </c>
      <c r="AY78" s="466">
        <v>1.4410000000000001</v>
      </c>
      <c r="AZ78" s="466">
        <v>0</v>
      </c>
      <c r="BA78" s="466">
        <f t="shared" si="18"/>
        <v>1.4410000000000001</v>
      </c>
    </row>
    <row r="79" spans="1:53" ht="93.75">
      <c r="A79" s="403" t="s">
        <v>889</v>
      </c>
      <c r="B79" s="583" t="s">
        <v>1131</v>
      </c>
      <c r="C79" s="402" t="s">
        <v>837</v>
      </c>
      <c r="D79" s="827">
        <v>9.7240000000000002</v>
      </c>
      <c r="E79" s="828"/>
      <c r="F79" s="466">
        <v>0</v>
      </c>
      <c r="G79" s="466">
        <v>0</v>
      </c>
      <c r="H79" s="466">
        <v>0</v>
      </c>
      <c r="I79" s="466">
        <v>0</v>
      </c>
      <c r="J79" s="466">
        <v>0</v>
      </c>
      <c r="K79" s="466">
        <v>0</v>
      </c>
      <c r="L79" s="466">
        <v>0</v>
      </c>
      <c r="M79" s="466">
        <v>0</v>
      </c>
      <c r="N79" s="466">
        <v>0</v>
      </c>
      <c r="O79" s="466">
        <v>0</v>
      </c>
      <c r="P79" s="466">
        <v>0</v>
      </c>
      <c r="Q79" s="466">
        <v>0</v>
      </c>
      <c r="R79" s="466">
        <v>0</v>
      </c>
      <c r="S79" s="466">
        <v>0</v>
      </c>
      <c r="T79" s="466">
        <v>0</v>
      </c>
      <c r="U79" s="579">
        <v>0</v>
      </c>
      <c r="V79" s="579">
        <v>0</v>
      </c>
      <c r="W79" s="579">
        <v>0</v>
      </c>
      <c r="X79" s="579">
        <v>0</v>
      </c>
      <c r="Y79" s="580" t="s">
        <v>933</v>
      </c>
      <c r="Z79" s="579">
        <v>0</v>
      </c>
      <c r="AA79" s="579">
        <v>0</v>
      </c>
      <c r="AB79" s="579">
        <v>0</v>
      </c>
      <c r="AC79" s="579">
        <v>0</v>
      </c>
      <c r="AD79" s="580" t="str">
        <f>Y79</f>
        <v>1 УКУТЭ</v>
      </c>
      <c r="AE79" s="579">
        <v>0</v>
      </c>
      <c r="AF79" s="579">
        <v>0</v>
      </c>
      <c r="AG79" s="579">
        <v>0</v>
      </c>
      <c r="AH79" s="579">
        <v>0</v>
      </c>
      <c r="AI79" s="579">
        <v>0</v>
      </c>
      <c r="AJ79" s="579">
        <v>0</v>
      </c>
      <c r="AK79" s="579">
        <v>0</v>
      </c>
      <c r="AL79" s="579">
        <v>0</v>
      </c>
      <c r="AM79" s="579">
        <v>0</v>
      </c>
      <c r="AN79" s="579">
        <v>0</v>
      </c>
      <c r="AO79" s="579">
        <v>0</v>
      </c>
      <c r="AP79" s="579">
        <v>0</v>
      </c>
      <c r="AQ79" s="579">
        <v>0</v>
      </c>
      <c r="AR79" s="579">
        <v>0</v>
      </c>
      <c r="AS79" s="580" t="str">
        <f>Y79</f>
        <v>1 УКУТЭ</v>
      </c>
      <c r="AT79" s="466">
        <v>0</v>
      </c>
      <c r="AU79" s="466">
        <v>0</v>
      </c>
      <c r="AV79" s="466">
        <v>0</v>
      </c>
      <c r="AW79" s="466">
        <v>0</v>
      </c>
      <c r="AX79" s="466">
        <f t="shared" si="19"/>
        <v>0</v>
      </c>
      <c r="AY79" s="466">
        <v>8.7490000000000006</v>
      </c>
      <c r="AZ79" s="466">
        <v>0</v>
      </c>
      <c r="BA79" s="466">
        <f t="shared" si="18"/>
        <v>8.7490000000000006</v>
      </c>
    </row>
    <row r="80" spans="1:53" s="4" customFormat="1" ht="18.75">
      <c r="A80" s="741" t="s">
        <v>637</v>
      </c>
      <c r="B80" s="202" t="s">
        <v>544</v>
      </c>
      <c r="C80" s="741" t="s">
        <v>839</v>
      </c>
      <c r="D80" s="825">
        <v>0</v>
      </c>
      <c r="E80" s="826"/>
      <c r="F80" s="465">
        <v>0</v>
      </c>
      <c r="G80" s="465">
        <v>0</v>
      </c>
      <c r="H80" s="465">
        <v>0</v>
      </c>
      <c r="I80" s="465">
        <v>0</v>
      </c>
      <c r="J80" s="465">
        <v>0</v>
      </c>
      <c r="K80" s="465">
        <v>0</v>
      </c>
      <c r="L80" s="465">
        <v>0</v>
      </c>
      <c r="M80" s="465">
        <v>0</v>
      </c>
      <c r="N80" s="465">
        <v>0</v>
      </c>
      <c r="O80" s="465">
        <v>0</v>
      </c>
      <c r="P80" s="465">
        <v>0</v>
      </c>
      <c r="Q80" s="465">
        <v>0</v>
      </c>
      <c r="R80" s="465">
        <v>0</v>
      </c>
      <c r="S80" s="465">
        <v>0</v>
      </c>
      <c r="T80" s="465">
        <v>0</v>
      </c>
      <c r="U80" s="578">
        <v>0</v>
      </c>
      <c r="V80" s="578">
        <v>0</v>
      </c>
      <c r="W80" s="578">
        <v>0</v>
      </c>
      <c r="X80" s="578">
        <v>0</v>
      </c>
      <c r="Y80" s="578">
        <v>0</v>
      </c>
      <c r="Z80" s="578">
        <v>0</v>
      </c>
      <c r="AA80" s="578">
        <v>0</v>
      </c>
      <c r="AB80" s="578">
        <v>0</v>
      </c>
      <c r="AC80" s="579">
        <v>0</v>
      </c>
      <c r="AD80" s="578">
        <v>0</v>
      </c>
      <c r="AE80" s="578">
        <v>0</v>
      </c>
      <c r="AF80" s="578">
        <v>0</v>
      </c>
      <c r="AG80" s="578">
        <v>0</v>
      </c>
      <c r="AH80" s="578">
        <v>0</v>
      </c>
      <c r="AI80" s="578">
        <v>0</v>
      </c>
      <c r="AJ80" s="578">
        <v>0</v>
      </c>
      <c r="AK80" s="578">
        <v>0</v>
      </c>
      <c r="AL80" s="578">
        <v>0</v>
      </c>
      <c r="AM80" s="578">
        <v>0</v>
      </c>
      <c r="AN80" s="578">
        <v>0</v>
      </c>
      <c r="AO80" s="578">
        <v>0</v>
      </c>
      <c r="AP80" s="578">
        <v>0</v>
      </c>
      <c r="AQ80" s="578">
        <v>0</v>
      </c>
      <c r="AR80" s="578">
        <v>0</v>
      </c>
      <c r="AS80" s="578">
        <v>0</v>
      </c>
      <c r="AT80" s="465">
        <v>0</v>
      </c>
      <c r="AU80" s="465">
        <v>0</v>
      </c>
      <c r="AV80" s="465">
        <v>0</v>
      </c>
      <c r="AW80" s="465">
        <v>0</v>
      </c>
      <c r="AX80" s="465">
        <f t="shared" si="19"/>
        <v>0</v>
      </c>
      <c r="AY80" s="465">
        <v>2.331</v>
      </c>
      <c r="AZ80" s="465">
        <v>2.085</v>
      </c>
      <c r="BA80" s="465">
        <f t="shared" si="18"/>
        <v>4.4160000000000004</v>
      </c>
    </row>
    <row r="81" spans="1:79" s="4" customFormat="1" ht="18.75">
      <c r="A81" s="741" t="s">
        <v>413</v>
      </c>
      <c r="B81" s="512" t="s">
        <v>584</v>
      </c>
      <c r="C81" s="465">
        <v>0</v>
      </c>
      <c r="D81" s="825">
        <f>D82</f>
        <v>89.12</v>
      </c>
      <c r="E81" s="826"/>
      <c r="F81" s="465">
        <v>0</v>
      </c>
      <c r="G81" s="465">
        <v>0</v>
      </c>
      <c r="H81" s="465">
        <v>0</v>
      </c>
      <c r="I81" s="465">
        <v>0</v>
      </c>
      <c r="J81" s="465">
        <v>0</v>
      </c>
      <c r="K81" s="465">
        <v>0</v>
      </c>
      <c r="L81" s="465">
        <v>0</v>
      </c>
      <c r="M81" s="465">
        <v>0</v>
      </c>
      <c r="N81" s="465">
        <v>0</v>
      </c>
      <c r="O81" s="465">
        <v>0</v>
      </c>
      <c r="P81" s="465">
        <v>0</v>
      </c>
      <c r="Q81" s="465">
        <v>0</v>
      </c>
      <c r="R81" s="465">
        <v>0</v>
      </c>
      <c r="S81" s="465">
        <v>0</v>
      </c>
      <c r="T81" s="465">
        <v>0</v>
      </c>
      <c r="U81" s="578">
        <v>12</v>
      </c>
      <c r="V81" s="578">
        <v>0</v>
      </c>
      <c r="W81" s="578">
        <v>0</v>
      </c>
      <c r="X81" s="578">
        <v>0</v>
      </c>
      <c r="Y81" s="578">
        <v>0</v>
      </c>
      <c r="Z81" s="578">
        <v>12</v>
      </c>
      <c r="AA81" s="578">
        <v>0</v>
      </c>
      <c r="AB81" s="578">
        <v>0</v>
      </c>
      <c r="AC81" s="579">
        <v>0</v>
      </c>
      <c r="AD81" s="578">
        <v>0</v>
      </c>
      <c r="AE81" s="578">
        <v>0</v>
      </c>
      <c r="AF81" s="578">
        <v>0</v>
      </c>
      <c r="AG81" s="578">
        <v>0</v>
      </c>
      <c r="AH81" s="578">
        <v>0</v>
      </c>
      <c r="AI81" s="578">
        <v>0</v>
      </c>
      <c r="AJ81" s="578">
        <v>0</v>
      </c>
      <c r="AK81" s="578">
        <v>0</v>
      </c>
      <c r="AL81" s="578">
        <v>0</v>
      </c>
      <c r="AM81" s="578">
        <v>0</v>
      </c>
      <c r="AN81" s="578">
        <v>0</v>
      </c>
      <c r="AO81" s="578">
        <v>12</v>
      </c>
      <c r="AP81" s="578">
        <v>0</v>
      </c>
      <c r="AQ81" s="578">
        <v>0</v>
      </c>
      <c r="AR81" s="578">
        <v>0</v>
      </c>
      <c r="AS81" s="578">
        <v>0</v>
      </c>
      <c r="AT81" s="465">
        <f>AT82</f>
        <v>0</v>
      </c>
      <c r="AU81" s="465">
        <f t="shared" ref="AU81:BA81" si="20">AU82</f>
        <v>86.694000000000003</v>
      </c>
      <c r="AV81" s="465">
        <f t="shared" si="20"/>
        <v>0</v>
      </c>
      <c r="AW81" s="465">
        <f t="shared" si="20"/>
        <v>2.4140000000000001</v>
      </c>
      <c r="AX81" s="465">
        <f t="shared" si="20"/>
        <v>89.108000000000004</v>
      </c>
      <c r="AY81" s="465">
        <f t="shared" si="20"/>
        <v>2.367</v>
      </c>
      <c r="AZ81" s="465">
        <f t="shared" si="20"/>
        <v>0</v>
      </c>
      <c r="BA81" s="465">
        <f t="shared" si="20"/>
        <v>91.475000000000009</v>
      </c>
    </row>
    <row r="82" spans="1:79" s="4" customFormat="1" ht="18.75">
      <c r="A82" s="741" t="s">
        <v>332</v>
      </c>
      <c r="B82" s="205" t="s">
        <v>15</v>
      </c>
      <c r="C82" s="465">
        <v>0</v>
      </c>
      <c r="D82" s="825">
        <f>SUM(D83,D87)</f>
        <v>89.12</v>
      </c>
      <c r="E82" s="826"/>
      <c r="F82" s="465">
        <v>0</v>
      </c>
      <c r="G82" s="465">
        <v>0</v>
      </c>
      <c r="H82" s="465">
        <v>0</v>
      </c>
      <c r="I82" s="465">
        <v>0</v>
      </c>
      <c r="J82" s="465">
        <v>0</v>
      </c>
      <c r="K82" s="465">
        <v>0</v>
      </c>
      <c r="L82" s="465">
        <v>0</v>
      </c>
      <c r="M82" s="465">
        <v>0</v>
      </c>
      <c r="N82" s="465">
        <v>0</v>
      </c>
      <c r="O82" s="465">
        <v>0</v>
      </c>
      <c r="P82" s="465">
        <v>0</v>
      </c>
      <c r="Q82" s="465">
        <v>0</v>
      </c>
      <c r="R82" s="465">
        <v>0</v>
      </c>
      <c r="S82" s="465">
        <v>0</v>
      </c>
      <c r="T82" s="465">
        <v>0</v>
      </c>
      <c r="U82" s="578">
        <v>12</v>
      </c>
      <c r="V82" s="578">
        <v>0</v>
      </c>
      <c r="W82" s="578">
        <v>0</v>
      </c>
      <c r="X82" s="578">
        <v>0</v>
      </c>
      <c r="Y82" s="578">
        <v>0</v>
      </c>
      <c r="Z82" s="578">
        <v>12</v>
      </c>
      <c r="AA82" s="578">
        <v>0</v>
      </c>
      <c r="AB82" s="578">
        <v>0</v>
      </c>
      <c r="AC82" s="578">
        <v>0</v>
      </c>
      <c r="AD82" s="578">
        <v>0</v>
      </c>
      <c r="AE82" s="578">
        <v>0</v>
      </c>
      <c r="AF82" s="578">
        <v>0</v>
      </c>
      <c r="AG82" s="578">
        <v>0</v>
      </c>
      <c r="AH82" s="578">
        <v>0</v>
      </c>
      <c r="AI82" s="578">
        <v>0</v>
      </c>
      <c r="AJ82" s="578">
        <v>0</v>
      </c>
      <c r="AK82" s="578">
        <v>0</v>
      </c>
      <c r="AL82" s="578">
        <v>0</v>
      </c>
      <c r="AM82" s="578">
        <v>0</v>
      </c>
      <c r="AN82" s="578">
        <v>0</v>
      </c>
      <c r="AO82" s="578">
        <v>12</v>
      </c>
      <c r="AP82" s="578">
        <v>0</v>
      </c>
      <c r="AQ82" s="578">
        <v>0</v>
      </c>
      <c r="AR82" s="578">
        <v>0</v>
      </c>
      <c r="AS82" s="578">
        <v>0</v>
      </c>
      <c r="AT82" s="465">
        <f>SUM(AT83,AT87)</f>
        <v>0</v>
      </c>
      <c r="AU82" s="465">
        <f t="shared" ref="AU82:BA82" si="21">SUM(AU83,AU87)</f>
        <v>86.694000000000003</v>
      </c>
      <c r="AV82" s="465">
        <f t="shared" si="21"/>
        <v>0</v>
      </c>
      <c r="AW82" s="465">
        <f t="shared" si="21"/>
        <v>2.4140000000000001</v>
      </c>
      <c r="AX82" s="465">
        <f t="shared" si="21"/>
        <v>89.108000000000004</v>
      </c>
      <c r="AY82" s="465">
        <f t="shared" si="21"/>
        <v>2.367</v>
      </c>
      <c r="AZ82" s="465">
        <f t="shared" si="21"/>
        <v>0</v>
      </c>
      <c r="BA82" s="465">
        <f t="shared" si="21"/>
        <v>91.475000000000009</v>
      </c>
    </row>
    <row r="83" spans="1:79" s="4" customFormat="1" ht="18.75">
      <c r="A83" s="741" t="s">
        <v>229</v>
      </c>
      <c r="B83" s="205" t="s">
        <v>980</v>
      </c>
      <c r="C83" s="465">
        <v>0</v>
      </c>
      <c r="D83" s="825">
        <f>D84+D85+D86</f>
        <v>89.12</v>
      </c>
      <c r="E83" s="826"/>
      <c r="F83" s="465">
        <f>F84</f>
        <v>0</v>
      </c>
      <c r="G83" s="465">
        <f t="shared" ref="G83:AS83" si="22">G84</f>
        <v>0</v>
      </c>
      <c r="H83" s="465">
        <f t="shared" si="22"/>
        <v>0</v>
      </c>
      <c r="I83" s="465">
        <f t="shared" si="22"/>
        <v>0</v>
      </c>
      <c r="J83" s="465">
        <f t="shared" si="22"/>
        <v>0</v>
      </c>
      <c r="K83" s="465">
        <f t="shared" si="22"/>
        <v>0</v>
      </c>
      <c r="L83" s="465">
        <f t="shared" si="22"/>
        <v>0</v>
      </c>
      <c r="M83" s="465">
        <f t="shared" si="22"/>
        <v>0</v>
      </c>
      <c r="N83" s="465">
        <f t="shared" si="22"/>
        <v>0</v>
      </c>
      <c r="O83" s="465">
        <f t="shared" si="22"/>
        <v>0</v>
      </c>
      <c r="P83" s="465">
        <f t="shared" si="22"/>
        <v>0</v>
      </c>
      <c r="Q83" s="465">
        <f t="shared" si="22"/>
        <v>0</v>
      </c>
      <c r="R83" s="465">
        <f t="shared" si="22"/>
        <v>0</v>
      </c>
      <c r="S83" s="465">
        <f t="shared" si="22"/>
        <v>0</v>
      </c>
      <c r="T83" s="465">
        <f t="shared" si="22"/>
        <v>0</v>
      </c>
      <c r="U83" s="578">
        <f t="shared" si="22"/>
        <v>12</v>
      </c>
      <c r="V83" s="578">
        <f t="shared" si="22"/>
        <v>0</v>
      </c>
      <c r="W83" s="578">
        <f t="shared" si="22"/>
        <v>0</v>
      </c>
      <c r="X83" s="578">
        <f t="shared" si="22"/>
        <v>0</v>
      </c>
      <c r="Y83" s="578">
        <f t="shared" si="22"/>
        <v>0</v>
      </c>
      <c r="Z83" s="578">
        <f t="shared" si="22"/>
        <v>12</v>
      </c>
      <c r="AA83" s="578">
        <f t="shared" si="22"/>
        <v>0</v>
      </c>
      <c r="AB83" s="578">
        <f t="shared" si="22"/>
        <v>0</v>
      </c>
      <c r="AC83" s="578">
        <f t="shared" si="22"/>
        <v>0</v>
      </c>
      <c r="AD83" s="578">
        <f t="shared" si="22"/>
        <v>0</v>
      </c>
      <c r="AE83" s="578">
        <f t="shared" si="22"/>
        <v>0</v>
      </c>
      <c r="AF83" s="578">
        <f t="shared" si="22"/>
        <v>0</v>
      </c>
      <c r="AG83" s="578">
        <f t="shared" si="22"/>
        <v>0</v>
      </c>
      <c r="AH83" s="578">
        <f t="shared" si="22"/>
        <v>0</v>
      </c>
      <c r="AI83" s="578">
        <f t="shared" si="22"/>
        <v>0</v>
      </c>
      <c r="AJ83" s="578">
        <f t="shared" si="22"/>
        <v>0</v>
      </c>
      <c r="AK83" s="578">
        <f t="shared" si="22"/>
        <v>0</v>
      </c>
      <c r="AL83" s="578">
        <f t="shared" si="22"/>
        <v>0</v>
      </c>
      <c r="AM83" s="578">
        <f t="shared" si="22"/>
        <v>0</v>
      </c>
      <c r="AN83" s="578">
        <f t="shared" si="22"/>
        <v>0</v>
      </c>
      <c r="AO83" s="578">
        <f t="shared" si="22"/>
        <v>12</v>
      </c>
      <c r="AP83" s="578">
        <f t="shared" si="22"/>
        <v>0</v>
      </c>
      <c r="AQ83" s="578">
        <f t="shared" si="22"/>
        <v>0</v>
      </c>
      <c r="AR83" s="578">
        <f t="shared" si="22"/>
        <v>0</v>
      </c>
      <c r="AS83" s="578">
        <f t="shared" si="22"/>
        <v>0</v>
      </c>
      <c r="AT83" s="465">
        <f>AT84+AT85+AT86</f>
        <v>0</v>
      </c>
      <c r="AU83" s="465">
        <f t="shared" ref="AU83:BA83" si="23">AU84+AU85+AU86</f>
        <v>86.694000000000003</v>
      </c>
      <c r="AV83" s="465">
        <f t="shared" si="23"/>
        <v>0</v>
      </c>
      <c r="AW83" s="465">
        <f t="shared" si="23"/>
        <v>2.4140000000000001</v>
      </c>
      <c r="AX83" s="465">
        <f t="shared" si="23"/>
        <v>89.108000000000004</v>
      </c>
      <c r="AY83" s="465">
        <f t="shared" si="23"/>
        <v>0</v>
      </c>
      <c r="AZ83" s="465">
        <f t="shared" si="23"/>
        <v>0</v>
      </c>
      <c r="BA83" s="465">
        <f t="shared" si="23"/>
        <v>89.108000000000004</v>
      </c>
    </row>
    <row r="84" spans="1:79" ht="18.75">
      <c r="A84" s="403" t="s">
        <v>888</v>
      </c>
      <c r="B84" s="61" t="s">
        <v>586</v>
      </c>
      <c r="C84" s="402" t="s">
        <v>853</v>
      </c>
      <c r="D84" s="827">
        <v>82.183999999999997</v>
      </c>
      <c r="E84" s="828"/>
      <c r="F84" s="466">
        <v>0</v>
      </c>
      <c r="G84" s="466">
        <v>0</v>
      </c>
      <c r="H84" s="466">
        <v>0</v>
      </c>
      <c r="I84" s="466">
        <v>0</v>
      </c>
      <c r="J84" s="466">
        <v>0</v>
      </c>
      <c r="K84" s="466">
        <v>0</v>
      </c>
      <c r="L84" s="466">
        <v>0</v>
      </c>
      <c r="M84" s="466">
        <v>0</v>
      </c>
      <c r="N84" s="466">
        <v>0</v>
      </c>
      <c r="O84" s="466">
        <v>0</v>
      </c>
      <c r="P84" s="466">
        <v>0</v>
      </c>
      <c r="Q84" s="466">
        <v>0</v>
      </c>
      <c r="R84" s="466">
        <v>0</v>
      </c>
      <c r="S84" s="466">
        <v>0</v>
      </c>
      <c r="T84" s="466">
        <v>0</v>
      </c>
      <c r="U84" s="579">
        <v>12</v>
      </c>
      <c r="V84" s="579">
        <v>0</v>
      </c>
      <c r="W84" s="579">
        <v>0</v>
      </c>
      <c r="X84" s="579">
        <v>0</v>
      </c>
      <c r="Y84" s="579">
        <v>0</v>
      </c>
      <c r="Z84" s="579">
        <f>U84</f>
        <v>12</v>
      </c>
      <c r="AA84" s="579">
        <v>0</v>
      </c>
      <c r="AB84" s="579">
        <v>0</v>
      </c>
      <c r="AC84" s="579">
        <v>0</v>
      </c>
      <c r="AD84" s="579">
        <v>0</v>
      </c>
      <c r="AE84" s="579">
        <v>0</v>
      </c>
      <c r="AF84" s="579">
        <v>0</v>
      </c>
      <c r="AG84" s="579">
        <v>0</v>
      </c>
      <c r="AH84" s="579">
        <v>0</v>
      </c>
      <c r="AI84" s="579">
        <v>0</v>
      </c>
      <c r="AJ84" s="579">
        <v>0</v>
      </c>
      <c r="AK84" s="579">
        <v>0</v>
      </c>
      <c r="AL84" s="579">
        <v>0</v>
      </c>
      <c r="AM84" s="579">
        <v>0</v>
      </c>
      <c r="AN84" s="579">
        <v>0</v>
      </c>
      <c r="AO84" s="579">
        <f>U84</f>
        <v>12</v>
      </c>
      <c r="AP84" s="579">
        <v>0</v>
      </c>
      <c r="AQ84" s="579">
        <v>0</v>
      </c>
      <c r="AR84" s="579">
        <v>0</v>
      </c>
      <c r="AS84" s="579">
        <v>0</v>
      </c>
      <c r="AT84" s="466">
        <v>0</v>
      </c>
      <c r="AU84" s="466">
        <v>82.183999999999997</v>
      </c>
      <c r="AV84" s="466">
        <v>0</v>
      </c>
      <c r="AW84" s="466">
        <v>0</v>
      </c>
      <c r="AX84" s="466">
        <f>SUM(AT84:AW84)</f>
        <v>82.183999999999997</v>
      </c>
      <c r="AY84" s="466">
        <v>0</v>
      </c>
      <c r="AZ84" s="466">
        <v>0</v>
      </c>
      <c r="BA84" s="466">
        <f t="shared" ref="BA84" si="24">SUM(AX84:AZ84)</f>
        <v>82.183999999999997</v>
      </c>
    </row>
    <row r="85" spans="1:79" ht="93.75">
      <c r="A85" s="403" t="s">
        <v>888</v>
      </c>
      <c r="B85" s="583" t="s">
        <v>1131</v>
      </c>
      <c r="C85" s="402" t="s">
        <v>854</v>
      </c>
      <c r="D85" s="827">
        <v>4.5220000000000002</v>
      </c>
      <c r="E85" s="828"/>
      <c r="F85" s="466">
        <v>0</v>
      </c>
      <c r="G85" s="466">
        <v>0</v>
      </c>
      <c r="H85" s="466">
        <v>0</v>
      </c>
      <c r="I85" s="466">
        <v>0</v>
      </c>
      <c r="J85" s="466">
        <v>0</v>
      </c>
      <c r="K85" s="466">
        <v>0</v>
      </c>
      <c r="L85" s="466">
        <v>0</v>
      </c>
      <c r="M85" s="466">
        <v>0</v>
      </c>
      <c r="N85" s="466">
        <v>0</v>
      </c>
      <c r="O85" s="466">
        <v>0</v>
      </c>
      <c r="P85" s="466">
        <v>0</v>
      </c>
      <c r="Q85" s="466">
        <v>0</v>
      </c>
      <c r="R85" s="466">
        <v>0</v>
      </c>
      <c r="S85" s="466">
        <v>0</v>
      </c>
      <c r="T85" s="466">
        <v>0</v>
      </c>
      <c r="U85" s="579">
        <v>0</v>
      </c>
      <c r="V85" s="579">
        <v>0</v>
      </c>
      <c r="W85" s="579">
        <v>0</v>
      </c>
      <c r="X85" s="579">
        <v>0</v>
      </c>
      <c r="Y85" s="580" t="s">
        <v>933</v>
      </c>
      <c r="Z85" s="579">
        <v>0</v>
      </c>
      <c r="AA85" s="579">
        <v>0</v>
      </c>
      <c r="AB85" s="579">
        <v>0</v>
      </c>
      <c r="AC85" s="579">
        <v>0</v>
      </c>
      <c r="AD85" s="580" t="str">
        <f>Y85</f>
        <v>1 УКУТЭ</v>
      </c>
      <c r="AE85" s="579">
        <v>0</v>
      </c>
      <c r="AF85" s="579">
        <v>0</v>
      </c>
      <c r="AG85" s="579">
        <v>0</v>
      </c>
      <c r="AH85" s="579">
        <v>0</v>
      </c>
      <c r="AI85" s="579">
        <v>0</v>
      </c>
      <c r="AJ85" s="579">
        <v>0</v>
      </c>
      <c r="AK85" s="579">
        <v>0</v>
      </c>
      <c r="AL85" s="579">
        <v>0</v>
      </c>
      <c r="AM85" s="579">
        <v>0</v>
      </c>
      <c r="AN85" s="579">
        <v>0</v>
      </c>
      <c r="AO85" s="579">
        <v>0</v>
      </c>
      <c r="AP85" s="579">
        <v>0</v>
      </c>
      <c r="AQ85" s="579">
        <v>0</v>
      </c>
      <c r="AR85" s="579">
        <v>0</v>
      </c>
      <c r="AS85" s="580" t="str">
        <f>Y85</f>
        <v>1 УКУТЭ</v>
      </c>
      <c r="AT85" s="466">
        <v>0</v>
      </c>
      <c r="AU85" s="466">
        <v>4.51</v>
      </c>
      <c r="AV85" s="466">
        <v>0</v>
      </c>
      <c r="AW85" s="466">
        <v>0</v>
      </c>
      <c r="AX85" s="466">
        <f t="shared" ref="AX85:AX86" si="25">SUM(AT85:AW85)</f>
        <v>4.51</v>
      </c>
      <c r="AY85" s="466">
        <v>0</v>
      </c>
      <c r="AZ85" s="466">
        <v>0</v>
      </c>
      <c r="BA85" s="466">
        <f t="shared" ref="BA85:BA89" si="26">SUM(AX85:AZ85)</f>
        <v>4.51</v>
      </c>
    </row>
    <row r="86" spans="1:79" ht="75">
      <c r="A86" s="403" t="s">
        <v>889</v>
      </c>
      <c r="B86" s="583" t="s">
        <v>1144</v>
      </c>
      <c r="C86" s="402" t="s">
        <v>989</v>
      </c>
      <c r="D86" s="827">
        <v>2.4140000000000001</v>
      </c>
      <c r="E86" s="828"/>
      <c r="F86" s="466">
        <v>0</v>
      </c>
      <c r="G86" s="466">
        <v>0</v>
      </c>
      <c r="H86" s="466">
        <v>0</v>
      </c>
      <c r="I86" s="466">
        <v>0</v>
      </c>
      <c r="J86" s="466">
        <v>0</v>
      </c>
      <c r="K86" s="466">
        <v>0</v>
      </c>
      <c r="L86" s="466">
        <v>0</v>
      </c>
      <c r="M86" s="466">
        <v>0</v>
      </c>
      <c r="N86" s="466">
        <v>0</v>
      </c>
      <c r="O86" s="466">
        <v>0</v>
      </c>
      <c r="P86" s="466">
        <v>0</v>
      </c>
      <c r="Q86" s="466">
        <v>0</v>
      </c>
      <c r="R86" s="466">
        <v>0</v>
      </c>
      <c r="S86" s="466">
        <v>0</v>
      </c>
      <c r="T86" s="466">
        <v>0</v>
      </c>
      <c r="U86" s="579">
        <v>0</v>
      </c>
      <c r="V86" s="579">
        <v>0</v>
      </c>
      <c r="W86" s="579">
        <v>0</v>
      </c>
      <c r="X86" s="579">
        <v>0</v>
      </c>
      <c r="Y86" s="582" t="s">
        <v>1035</v>
      </c>
      <c r="Z86" s="579">
        <v>0</v>
      </c>
      <c r="AA86" s="579">
        <v>0</v>
      </c>
      <c r="AB86" s="579">
        <v>0</v>
      </c>
      <c r="AC86" s="579">
        <v>0</v>
      </c>
      <c r="AD86" s="582" t="s">
        <v>1035</v>
      </c>
      <c r="AE86" s="579">
        <v>0</v>
      </c>
      <c r="AF86" s="579">
        <v>0</v>
      </c>
      <c r="AG86" s="579">
        <v>0</v>
      </c>
      <c r="AH86" s="579">
        <v>0</v>
      </c>
      <c r="AI86" s="579">
        <v>0</v>
      </c>
      <c r="AJ86" s="579">
        <v>0</v>
      </c>
      <c r="AK86" s="579">
        <v>0</v>
      </c>
      <c r="AL86" s="579">
        <v>0</v>
      </c>
      <c r="AM86" s="579">
        <v>0</v>
      </c>
      <c r="AN86" s="579">
        <v>0</v>
      </c>
      <c r="AO86" s="579">
        <v>0</v>
      </c>
      <c r="AP86" s="579">
        <v>0</v>
      </c>
      <c r="AQ86" s="579">
        <v>0</v>
      </c>
      <c r="AR86" s="579">
        <v>0</v>
      </c>
      <c r="AS86" s="582" t="str">
        <f>AD86</f>
        <v>256 кв.м.</v>
      </c>
      <c r="AT86" s="466">
        <v>0</v>
      </c>
      <c r="AU86" s="466">
        <v>0</v>
      </c>
      <c r="AV86" s="466">
        <v>0</v>
      </c>
      <c r="AW86" s="466">
        <v>2.4140000000000001</v>
      </c>
      <c r="AX86" s="466">
        <f t="shared" si="25"/>
        <v>2.4140000000000001</v>
      </c>
      <c r="AY86" s="466">
        <v>0</v>
      </c>
      <c r="AZ86" s="466">
        <v>0</v>
      </c>
      <c r="BA86" s="466">
        <f t="shared" si="26"/>
        <v>2.4140000000000001</v>
      </c>
    </row>
    <row r="87" spans="1:79" s="279" customFormat="1" ht="18.75" customHeight="1">
      <c r="A87" s="415" t="s">
        <v>230</v>
      </c>
      <c r="B87" s="202" t="s">
        <v>544</v>
      </c>
      <c r="C87" s="741" t="s">
        <v>860</v>
      </c>
      <c r="D87" s="825">
        <v>0</v>
      </c>
      <c r="E87" s="826"/>
      <c r="F87" s="465">
        <v>0</v>
      </c>
      <c r="G87" s="465">
        <v>0</v>
      </c>
      <c r="H87" s="465">
        <v>0</v>
      </c>
      <c r="I87" s="465">
        <v>0</v>
      </c>
      <c r="J87" s="465">
        <v>0</v>
      </c>
      <c r="K87" s="465">
        <v>0</v>
      </c>
      <c r="L87" s="465">
        <v>0</v>
      </c>
      <c r="M87" s="465">
        <v>0</v>
      </c>
      <c r="N87" s="465">
        <v>0</v>
      </c>
      <c r="O87" s="465">
        <v>0</v>
      </c>
      <c r="P87" s="465">
        <v>0</v>
      </c>
      <c r="Q87" s="465">
        <v>0</v>
      </c>
      <c r="R87" s="465">
        <v>0</v>
      </c>
      <c r="S87" s="465">
        <v>0</v>
      </c>
      <c r="T87" s="465">
        <v>0</v>
      </c>
      <c r="U87" s="578">
        <v>0</v>
      </c>
      <c r="V87" s="578">
        <v>0</v>
      </c>
      <c r="W87" s="578">
        <v>0</v>
      </c>
      <c r="X87" s="578">
        <v>0</v>
      </c>
      <c r="Y87" s="578">
        <v>0</v>
      </c>
      <c r="Z87" s="578">
        <v>0</v>
      </c>
      <c r="AA87" s="578">
        <v>0</v>
      </c>
      <c r="AB87" s="578">
        <v>0</v>
      </c>
      <c r="AC87" s="578">
        <v>0</v>
      </c>
      <c r="AD87" s="578">
        <v>0</v>
      </c>
      <c r="AE87" s="578">
        <v>0</v>
      </c>
      <c r="AF87" s="578">
        <v>0</v>
      </c>
      <c r="AG87" s="578">
        <v>0</v>
      </c>
      <c r="AH87" s="578">
        <v>0</v>
      </c>
      <c r="AI87" s="578">
        <v>0</v>
      </c>
      <c r="AJ87" s="578">
        <v>0</v>
      </c>
      <c r="AK87" s="578">
        <v>0</v>
      </c>
      <c r="AL87" s="578">
        <v>0</v>
      </c>
      <c r="AM87" s="578">
        <v>0</v>
      </c>
      <c r="AN87" s="578">
        <v>0</v>
      </c>
      <c r="AO87" s="578">
        <v>0</v>
      </c>
      <c r="AP87" s="578">
        <v>0</v>
      </c>
      <c r="AQ87" s="578">
        <v>0</v>
      </c>
      <c r="AR87" s="578">
        <v>0</v>
      </c>
      <c r="AS87" s="578">
        <v>0</v>
      </c>
      <c r="AT87" s="465">
        <v>0</v>
      </c>
      <c r="AU87" s="465">
        <v>0</v>
      </c>
      <c r="AV87" s="465">
        <v>0</v>
      </c>
      <c r="AW87" s="465">
        <v>0</v>
      </c>
      <c r="AX87" s="465">
        <f t="shared" ref="AX87" si="27">SUM(AT87:AW87)</f>
        <v>0</v>
      </c>
      <c r="AY87" s="465">
        <v>2.367</v>
      </c>
      <c r="AZ87" s="465">
        <v>0</v>
      </c>
      <c r="BA87" s="465">
        <f t="shared" si="26"/>
        <v>2.367</v>
      </c>
      <c r="BB87" s="278"/>
      <c r="BC87" s="278"/>
      <c r="BD87" s="278"/>
      <c r="BE87" s="278"/>
      <c r="BF87" s="278"/>
      <c r="BG87" s="278"/>
      <c r="BH87" s="278"/>
      <c r="BI87" s="278"/>
      <c r="BJ87" s="278"/>
      <c r="BK87" s="278"/>
      <c r="BL87" s="278"/>
      <c r="BM87" s="278"/>
      <c r="BN87" s="278"/>
      <c r="BO87" s="278"/>
      <c r="BP87" s="278"/>
      <c r="BQ87" s="278"/>
      <c r="BR87" s="278"/>
      <c r="BS87" s="278"/>
      <c r="BT87" s="278"/>
      <c r="BU87" s="278"/>
      <c r="BV87" s="278"/>
      <c r="BW87" s="278"/>
      <c r="BX87" s="278"/>
      <c r="BY87" s="278"/>
      <c r="BZ87" s="278"/>
      <c r="CA87" s="278"/>
    </row>
    <row r="88" spans="1:79" s="279" customFormat="1" ht="18.75" customHeight="1">
      <c r="A88" s="741" t="s">
        <v>602</v>
      </c>
      <c r="B88" s="202" t="s">
        <v>603</v>
      </c>
      <c r="C88" s="465">
        <v>0</v>
      </c>
      <c r="D88" s="825">
        <v>0</v>
      </c>
      <c r="E88" s="826"/>
      <c r="F88" s="465">
        <v>0</v>
      </c>
      <c r="G88" s="465">
        <v>0</v>
      </c>
      <c r="H88" s="465">
        <v>0</v>
      </c>
      <c r="I88" s="465">
        <v>0</v>
      </c>
      <c r="J88" s="465">
        <v>0</v>
      </c>
      <c r="K88" s="465">
        <v>0</v>
      </c>
      <c r="L88" s="465">
        <v>0</v>
      </c>
      <c r="M88" s="465">
        <v>0</v>
      </c>
      <c r="N88" s="465">
        <v>0</v>
      </c>
      <c r="O88" s="465">
        <v>0</v>
      </c>
      <c r="P88" s="465">
        <v>0</v>
      </c>
      <c r="Q88" s="465">
        <v>0</v>
      </c>
      <c r="R88" s="465">
        <v>0</v>
      </c>
      <c r="S88" s="465">
        <v>0</v>
      </c>
      <c r="T88" s="465">
        <v>0</v>
      </c>
      <c r="U88" s="578">
        <v>0</v>
      </c>
      <c r="V88" s="578">
        <v>0</v>
      </c>
      <c r="W88" s="578">
        <v>0</v>
      </c>
      <c r="X88" s="578">
        <v>0</v>
      </c>
      <c r="Y88" s="578">
        <v>0</v>
      </c>
      <c r="Z88" s="578">
        <v>0</v>
      </c>
      <c r="AA88" s="578">
        <v>0</v>
      </c>
      <c r="AB88" s="578">
        <v>0</v>
      </c>
      <c r="AC88" s="578">
        <v>0</v>
      </c>
      <c r="AD88" s="578">
        <v>0</v>
      </c>
      <c r="AE88" s="578">
        <v>0</v>
      </c>
      <c r="AF88" s="578">
        <v>0</v>
      </c>
      <c r="AG88" s="578">
        <v>0</v>
      </c>
      <c r="AH88" s="578">
        <v>0</v>
      </c>
      <c r="AI88" s="578">
        <v>0</v>
      </c>
      <c r="AJ88" s="578">
        <v>0</v>
      </c>
      <c r="AK88" s="578">
        <v>0</v>
      </c>
      <c r="AL88" s="578">
        <v>0</v>
      </c>
      <c r="AM88" s="578">
        <v>0</v>
      </c>
      <c r="AN88" s="578">
        <v>0</v>
      </c>
      <c r="AO88" s="578">
        <v>0</v>
      </c>
      <c r="AP88" s="578">
        <v>0</v>
      </c>
      <c r="AQ88" s="578">
        <v>0</v>
      </c>
      <c r="AR88" s="578">
        <v>0</v>
      </c>
      <c r="AS88" s="578">
        <v>0</v>
      </c>
      <c r="AT88" s="465">
        <v>0</v>
      </c>
      <c r="AU88" s="465">
        <v>0</v>
      </c>
      <c r="AV88" s="465">
        <v>0</v>
      </c>
      <c r="AW88" s="465">
        <v>0</v>
      </c>
      <c r="AX88" s="465">
        <v>0</v>
      </c>
      <c r="AY88" s="465">
        <v>0</v>
      </c>
      <c r="AZ88" s="465">
        <v>0</v>
      </c>
      <c r="BA88" s="465">
        <v>0</v>
      </c>
      <c r="BB88" s="278"/>
      <c r="BC88" s="278"/>
      <c r="BD88" s="278"/>
      <c r="BE88" s="278"/>
      <c r="BF88" s="278"/>
      <c r="BG88" s="278"/>
      <c r="BH88" s="278"/>
      <c r="BI88" s="278"/>
      <c r="BJ88" s="278"/>
      <c r="BK88" s="278"/>
      <c r="BL88" s="278"/>
      <c r="BM88" s="278"/>
      <c r="BN88" s="278"/>
      <c r="BO88" s="278"/>
      <c r="BP88" s="278"/>
      <c r="BQ88" s="278"/>
      <c r="BR88" s="278"/>
      <c r="BS88" s="278"/>
      <c r="BT88" s="278"/>
      <c r="BU88" s="278"/>
      <c r="BV88" s="278"/>
      <c r="BW88" s="278"/>
      <c r="BX88" s="278"/>
      <c r="BY88" s="278"/>
      <c r="BZ88" s="278"/>
      <c r="CA88" s="278"/>
    </row>
    <row r="89" spans="1:79" s="279" customFormat="1" ht="18.75">
      <c r="A89" s="741" t="s">
        <v>604</v>
      </c>
      <c r="B89" s="205" t="s">
        <v>228</v>
      </c>
      <c r="C89" s="465">
        <v>0</v>
      </c>
      <c r="D89" s="825">
        <f>D90</f>
        <v>233.69229999999999</v>
      </c>
      <c r="E89" s="826"/>
      <c r="F89" s="465">
        <v>0</v>
      </c>
      <c r="G89" s="465">
        <v>0</v>
      </c>
      <c r="H89" s="465">
        <v>0</v>
      </c>
      <c r="I89" s="465">
        <v>0</v>
      </c>
      <c r="J89" s="465">
        <v>0</v>
      </c>
      <c r="K89" s="465">
        <v>0</v>
      </c>
      <c r="L89" s="465">
        <v>0</v>
      </c>
      <c r="M89" s="465">
        <v>0</v>
      </c>
      <c r="N89" s="465">
        <v>0</v>
      </c>
      <c r="O89" s="465">
        <v>0</v>
      </c>
      <c r="P89" s="465">
        <v>0</v>
      </c>
      <c r="Q89" s="465">
        <v>0</v>
      </c>
      <c r="R89" s="465">
        <v>0</v>
      </c>
      <c r="S89" s="465">
        <v>0</v>
      </c>
      <c r="T89" s="465">
        <v>0</v>
      </c>
      <c r="U89" s="578">
        <v>0</v>
      </c>
      <c r="V89" s="578">
        <v>0</v>
      </c>
      <c r="W89" s="578">
        <v>0</v>
      </c>
      <c r="X89" s="581">
        <v>3</v>
      </c>
      <c r="Y89" s="581">
        <v>0</v>
      </c>
      <c r="Z89" s="581">
        <v>0</v>
      </c>
      <c r="AA89" s="581">
        <v>0</v>
      </c>
      <c r="AB89" s="581">
        <v>0</v>
      </c>
      <c r="AC89" s="581">
        <v>3</v>
      </c>
      <c r="AD89" s="578">
        <v>0</v>
      </c>
      <c r="AE89" s="578">
        <v>0</v>
      </c>
      <c r="AF89" s="578">
        <v>0</v>
      </c>
      <c r="AG89" s="578">
        <v>0</v>
      </c>
      <c r="AH89" s="581">
        <f>AH90</f>
        <v>3.0630000000000002</v>
      </c>
      <c r="AI89" s="578">
        <v>0</v>
      </c>
      <c r="AJ89" s="578">
        <v>0</v>
      </c>
      <c r="AK89" s="578">
        <v>0</v>
      </c>
      <c r="AL89" s="578">
        <v>0</v>
      </c>
      <c r="AM89" s="578">
        <v>0</v>
      </c>
      <c r="AN89" s="578">
        <v>0</v>
      </c>
      <c r="AO89" s="578">
        <v>0</v>
      </c>
      <c r="AP89" s="578">
        <v>0</v>
      </c>
      <c r="AQ89" s="578">
        <v>0</v>
      </c>
      <c r="AR89" s="578">
        <v>0</v>
      </c>
      <c r="AS89" s="578">
        <v>0</v>
      </c>
      <c r="AT89" s="465">
        <f t="shared" ref="AT89:AV89" si="28">AT94</f>
        <v>0</v>
      </c>
      <c r="AU89" s="465">
        <f t="shared" si="28"/>
        <v>0</v>
      </c>
      <c r="AV89" s="465">
        <f t="shared" si="28"/>
        <v>0</v>
      </c>
      <c r="AW89" s="465">
        <f>AW94</f>
        <v>51.469000000000001</v>
      </c>
      <c r="AX89" s="465">
        <f t="shared" ref="AX89:AZ89" si="29">AX94</f>
        <v>51.469000000000001</v>
      </c>
      <c r="AY89" s="465">
        <f t="shared" si="29"/>
        <v>68.174999999999997</v>
      </c>
      <c r="AZ89" s="465">
        <f t="shared" si="29"/>
        <v>38.314</v>
      </c>
      <c r="BA89" s="465">
        <f t="shared" si="26"/>
        <v>157.958</v>
      </c>
      <c r="BB89" s="278"/>
      <c r="BC89" s="278"/>
      <c r="BD89" s="278"/>
      <c r="BE89" s="278"/>
      <c r="BF89" s="278"/>
      <c r="BG89" s="278"/>
      <c r="BH89" s="278"/>
      <c r="BI89" s="278"/>
      <c r="BJ89" s="278"/>
      <c r="BK89" s="278"/>
      <c r="BL89" s="278"/>
      <c r="BM89" s="278"/>
      <c r="BN89" s="278"/>
      <c r="BO89" s="278"/>
      <c r="BP89" s="278"/>
      <c r="BQ89" s="278"/>
      <c r="BR89" s="278"/>
      <c r="BS89" s="278"/>
      <c r="BT89" s="278"/>
      <c r="BU89" s="278"/>
      <c r="BV89" s="278"/>
      <c r="BW89" s="278"/>
      <c r="BX89" s="278"/>
      <c r="BY89" s="278"/>
      <c r="BZ89" s="278"/>
      <c r="CA89" s="278"/>
    </row>
    <row r="90" spans="1:79" s="279" customFormat="1" ht="18.75">
      <c r="A90" s="741"/>
      <c r="B90" s="202" t="s">
        <v>227</v>
      </c>
      <c r="C90" s="465">
        <v>0</v>
      </c>
      <c r="D90" s="825">
        <f>D91</f>
        <v>233.69229999999999</v>
      </c>
      <c r="E90" s="826"/>
      <c r="F90" s="465">
        <f>F91</f>
        <v>0</v>
      </c>
      <c r="G90" s="465">
        <f t="shared" ref="G90:W90" si="30">G91</f>
        <v>0</v>
      </c>
      <c r="H90" s="465">
        <f t="shared" si="30"/>
        <v>0</v>
      </c>
      <c r="I90" s="465">
        <f t="shared" si="30"/>
        <v>0</v>
      </c>
      <c r="J90" s="465">
        <f t="shared" si="30"/>
        <v>0</v>
      </c>
      <c r="K90" s="465">
        <f t="shared" si="30"/>
        <v>0</v>
      </c>
      <c r="L90" s="465">
        <f t="shared" si="30"/>
        <v>0</v>
      </c>
      <c r="M90" s="465">
        <f t="shared" si="30"/>
        <v>0</v>
      </c>
      <c r="N90" s="465">
        <f t="shared" si="30"/>
        <v>0</v>
      </c>
      <c r="O90" s="465">
        <f t="shared" si="30"/>
        <v>0</v>
      </c>
      <c r="P90" s="465">
        <f t="shared" si="30"/>
        <v>0</v>
      </c>
      <c r="Q90" s="465">
        <f t="shared" si="30"/>
        <v>0</v>
      </c>
      <c r="R90" s="465">
        <f t="shared" si="30"/>
        <v>0</v>
      </c>
      <c r="S90" s="465">
        <f t="shared" si="30"/>
        <v>0</v>
      </c>
      <c r="T90" s="465">
        <f t="shared" si="30"/>
        <v>0</v>
      </c>
      <c r="U90" s="578">
        <f t="shared" si="30"/>
        <v>0</v>
      </c>
      <c r="V90" s="578">
        <f t="shared" si="30"/>
        <v>0</v>
      </c>
      <c r="W90" s="578">
        <f t="shared" si="30"/>
        <v>0</v>
      </c>
      <c r="X90" s="581">
        <v>3</v>
      </c>
      <c r="Y90" s="581">
        <f>Y91</f>
        <v>0</v>
      </c>
      <c r="Z90" s="581">
        <f t="shared" ref="Z90:AH90" si="31">Z91</f>
        <v>0</v>
      </c>
      <c r="AA90" s="581">
        <f t="shared" si="31"/>
        <v>0</v>
      </c>
      <c r="AB90" s="581">
        <f t="shared" si="31"/>
        <v>0</v>
      </c>
      <c r="AC90" s="581">
        <v>3</v>
      </c>
      <c r="AD90" s="578">
        <f t="shared" si="31"/>
        <v>0</v>
      </c>
      <c r="AE90" s="578">
        <f t="shared" si="31"/>
        <v>0</v>
      </c>
      <c r="AF90" s="578">
        <f t="shared" si="31"/>
        <v>0</v>
      </c>
      <c r="AG90" s="578">
        <f t="shared" si="31"/>
        <v>0</v>
      </c>
      <c r="AH90" s="581">
        <f t="shared" si="31"/>
        <v>3.0630000000000002</v>
      </c>
      <c r="AI90" s="578">
        <f>AI91</f>
        <v>0</v>
      </c>
      <c r="AJ90" s="578">
        <f t="shared" ref="AJ90:AM90" si="32">AJ91</f>
        <v>0</v>
      </c>
      <c r="AK90" s="578">
        <f t="shared" si="32"/>
        <v>0</v>
      </c>
      <c r="AL90" s="578">
        <f t="shared" si="32"/>
        <v>0</v>
      </c>
      <c r="AM90" s="578">
        <f t="shared" si="32"/>
        <v>3</v>
      </c>
      <c r="AN90" s="578">
        <f>AN91</f>
        <v>0</v>
      </c>
      <c r="AO90" s="578">
        <f t="shared" ref="AO90:AS90" si="33">AO91</f>
        <v>0</v>
      </c>
      <c r="AP90" s="578">
        <f t="shared" si="33"/>
        <v>0</v>
      </c>
      <c r="AQ90" s="578">
        <f t="shared" si="33"/>
        <v>0</v>
      </c>
      <c r="AR90" s="578">
        <f t="shared" si="33"/>
        <v>9.0630000000000006</v>
      </c>
      <c r="AS90" s="578">
        <f t="shared" si="33"/>
        <v>0</v>
      </c>
      <c r="AT90" s="465">
        <f>AT91</f>
        <v>0</v>
      </c>
      <c r="AU90" s="465">
        <f t="shared" ref="AU90:BA90" si="34">AU91</f>
        <v>0</v>
      </c>
      <c r="AV90" s="465">
        <f t="shared" si="34"/>
        <v>0</v>
      </c>
      <c r="AW90" s="465">
        <f t="shared" si="34"/>
        <v>51.469000000000001</v>
      </c>
      <c r="AX90" s="465">
        <f t="shared" si="34"/>
        <v>51.469000000000001</v>
      </c>
      <c r="AY90" s="465">
        <f t="shared" si="34"/>
        <v>68.174999999999997</v>
      </c>
      <c r="AZ90" s="465">
        <f t="shared" si="34"/>
        <v>38.314</v>
      </c>
      <c r="BA90" s="465">
        <f t="shared" si="34"/>
        <v>157.95799999999997</v>
      </c>
      <c r="BB90" s="278"/>
      <c r="BC90" s="278"/>
      <c r="BD90" s="278"/>
      <c r="BE90" s="278"/>
      <c r="BF90" s="278"/>
      <c r="BG90" s="278"/>
      <c r="BH90" s="278"/>
      <c r="BI90" s="278"/>
      <c r="BJ90" s="278"/>
      <c r="BK90" s="278"/>
      <c r="BL90" s="278"/>
      <c r="BM90" s="278"/>
      <c r="BN90" s="278"/>
      <c r="BO90" s="278"/>
      <c r="BP90" s="278"/>
      <c r="BQ90" s="278"/>
      <c r="BR90" s="278"/>
      <c r="BS90" s="278"/>
      <c r="BT90" s="278"/>
      <c r="BU90" s="278"/>
      <c r="BV90" s="278"/>
      <c r="BW90" s="278"/>
      <c r="BX90" s="278"/>
      <c r="BY90" s="278"/>
      <c r="BZ90" s="278"/>
      <c r="CA90" s="278"/>
    </row>
    <row r="91" spans="1:79" s="279" customFormat="1" ht="18.75">
      <c r="A91" s="741"/>
      <c r="B91" s="202" t="s">
        <v>597</v>
      </c>
      <c r="C91" s="465">
        <v>0</v>
      </c>
      <c r="D91" s="825">
        <f>D96</f>
        <v>233.69229999999999</v>
      </c>
      <c r="E91" s="826"/>
      <c r="F91" s="465">
        <f>F94</f>
        <v>0</v>
      </c>
      <c r="G91" s="465">
        <f t="shared" ref="G91:W91" si="35">G94</f>
        <v>0</v>
      </c>
      <c r="H91" s="465">
        <f t="shared" si="35"/>
        <v>0</v>
      </c>
      <c r="I91" s="465">
        <f t="shared" si="35"/>
        <v>0</v>
      </c>
      <c r="J91" s="465">
        <f t="shared" si="35"/>
        <v>0</v>
      </c>
      <c r="K91" s="465">
        <f t="shared" si="35"/>
        <v>0</v>
      </c>
      <c r="L91" s="465">
        <f t="shared" si="35"/>
        <v>0</v>
      </c>
      <c r="M91" s="465">
        <f t="shared" si="35"/>
        <v>0</v>
      </c>
      <c r="N91" s="465">
        <f t="shared" si="35"/>
        <v>0</v>
      </c>
      <c r="O91" s="465">
        <f t="shared" si="35"/>
        <v>0</v>
      </c>
      <c r="P91" s="465">
        <f t="shared" si="35"/>
        <v>0</v>
      </c>
      <c r="Q91" s="465">
        <f t="shared" si="35"/>
        <v>0</v>
      </c>
      <c r="R91" s="465">
        <f t="shared" si="35"/>
        <v>0</v>
      </c>
      <c r="S91" s="465">
        <f t="shared" si="35"/>
        <v>0</v>
      </c>
      <c r="T91" s="465">
        <f t="shared" si="35"/>
        <v>0</v>
      </c>
      <c r="U91" s="578">
        <f t="shared" si="35"/>
        <v>0</v>
      </c>
      <c r="V91" s="578">
        <f t="shared" si="35"/>
        <v>0</v>
      </c>
      <c r="W91" s="578">
        <f t="shared" si="35"/>
        <v>0</v>
      </c>
      <c r="X91" s="581">
        <v>3</v>
      </c>
      <c r="Y91" s="581">
        <f>Y94</f>
        <v>0</v>
      </c>
      <c r="Z91" s="581">
        <f t="shared" ref="Z91:AH91" si="36">Z94</f>
        <v>0</v>
      </c>
      <c r="AA91" s="581">
        <f t="shared" si="36"/>
        <v>0</v>
      </c>
      <c r="AB91" s="581">
        <f t="shared" si="36"/>
        <v>0</v>
      </c>
      <c r="AC91" s="581">
        <v>3</v>
      </c>
      <c r="AD91" s="578">
        <f t="shared" si="36"/>
        <v>0</v>
      </c>
      <c r="AE91" s="578">
        <f t="shared" si="36"/>
        <v>0</v>
      </c>
      <c r="AF91" s="578">
        <f t="shared" si="36"/>
        <v>0</v>
      </c>
      <c r="AG91" s="578">
        <f t="shared" si="36"/>
        <v>0</v>
      </c>
      <c r="AH91" s="581">
        <f t="shared" si="36"/>
        <v>3.0630000000000002</v>
      </c>
      <c r="AI91" s="578">
        <f>AI94</f>
        <v>0</v>
      </c>
      <c r="AJ91" s="578">
        <f t="shared" ref="AJ91:AM91" si="37">AJ94</f>
        <v>0</v>
      </c>
      <c r="AK91" s="578">
        <f t="shared" si="37"/>
        <v>0</v>
      </c>
      <c r="AL91" s="578">
        <f t="shared" si="37"/>
        <v>0</v>
      </c>
      <c r="AM91" s="578">
        <f t="shared" si="37"/>
        <v>3</v>
      </c>
      <c r="AN91" s="578">
        <f>AN94</f>
        <v>0</v>
      </c>
      <c r="AO91" s="578">
        <f t="shared" ref="AO91:AS91" si="38">AO94</f>
        <v>0</v>
      </c>
      <c r="AP91" s="578">
        <f t="shared" si="38"/>
        <v>0</v>
      </c>
      <c r="AQ91" s="578">
        <f t="shared" si="38"/>
        <v>0</v>
      </c>
      <c r="AR91" s="578">
        <f t="shared" si="38"/>
        <v>9.0630000000000006</v>
      </c>
      <c r="AS91" s="578">
        <f t="shared" si="38"/>
        <v>0</v>
      </c>
      <c r="AT91" s="465">
        <f>AT96</f>
        <v>0</v>
      </c>
      <c r="AU91" s="465">
        <f t="shared" ref="AU91:BA92" si="39">AU96</f>
        <v>0</v>
      </c>
      <c r="AV91" s="465">
        <f t="shared" si="39"/>
        <v>0</v>
      </c>
      <c r="AW91" s="465">
        <f t="shared" si="39"/>
        <v>51.469000000000001</v>
      </c>
      <c r="AX91" s="465">
        <f t="shared" si="39"/>
        <v>51.469000000000001</v>
      </c>
      <c r="AY91" s="465">
        <f t="shared" si="39"/>
        <v>68.174999999999997</v>
      </c>
      <c r="AZ91" s="465">
        <f t="shared" si="39"/>
        <v>38.314</v>
      </c>
      <c r="BA91" s="465">
        <f t="shared" si="39"/>
        <v>157.95799999999997</v>
      </c>
      <c r="BB91" s="278"/>
      <c r="BC91" s="278"/>
      <c r="BD91" s="278"/>
      <c r="BE91" s="278"/>
      <c r="BF91" s="278"/>
      <c r="BG91" s="278"/>
      <c r="BH91" s="278"/>
      <c r="BI91" s="278"/>
      <c r="BJ91" s="278"/>
      <c r="BK91" s="278"/>
      <c r="BL91" s="278"/>
      <c r="BM91" s="278"/>
      <c r="BN91" s="278"/>
      <c r="BO91" s="278"/>
      <c r="BP91" s="278"/>
      <c r="BQ91" s="278"/>
      <c r="BR91" s="278"/>
      <c r="BS91" s="278"/>
      <c r="BT91" s="278"/>
      <c r="BU91" s="278"/>
      <c r="BV91" s="278"/>
      <c r="BW91" s="278"/>
      <c r="BX91" s="278"/>
      <c r="BY91" s="278"/>
      <c r="BZ91" s="278"/>
      <c r="CA91" s="278"/>
    </row>
    <row r="92" spans="1:79" s="279" customFormat="1" ht="18.75">
      <c r="A92" s="741"/>
      <c r="B92" s="205" t="s">
        <v>15</v>
      </c>
      <c r="C92" s="465">
        <v>0</v>
      </c>
      <c r="D92" s="825">
        <f>D97</f>
        <v>207.44929999999999</v>
      </c>
      <c r="E92" s="826"/>
      <c r="F92" s="465">
        <f>F97</f>
        <v>0</v>
      </c>
      <c r="G92" s="465">
        <f t="shared" ref="G92:W92" si="40">G97</f>
        <v>0</v>
      </c>
      <c r="H92" s="465">
        <f t="shared" si="40"/>
        <v>0</v>
      </c>
      <c r="I92" s="465">
        <f t="shared" si="40"/>
        <v>0</v>
      </c>
      <c r="J92" s="465">
        <f t="shared" si="40"/>
        <v>0</v>
      </c>
      <c r="K92" s="465">
        <f t="shared" si="40"/>
        <v>0</v>
      </c>
      <c r="L92" s="465">
        <f t="shared" si="40"/>
        <v>0</v>
      </c>
      <c r="M92" s="465">
        <f t="shared" si="40"/>
        <v>0</v>
      </c>
      <c r="N92" s="465">
        <f t="shared" si="40"/>
        <v>0</v>
      </c>
      <c r="O92" s="465">
        <f t="shared" si="40"/>
        <v>0</v>
      </c>
      <c r="P92" s="465">
        <f t="shared" si="40"/>
        <v>0</v>
      </c>
      <c r="Q92" s="465">
        <f t="shared" si="40"/>
        <v>0</v>
      </c>
      <c r="R92" s="465">
        <f t="shared" si="40"/>
        <v>0</v>
      </c>
      <c r="S92" s="465">
        <f t="shared" si="40"/>
        <v>0</v>
      </c>
      <c r="T92" s="465">
        <f t="shared" si="40"/>
        <v>0</v>
      </c>
      <c r="U92" s="578">
        <f t="shared" si="40"/>
        <v>0</v>
      </c>
      <c r="V92" s="578">
        <f t="shared" si="40"/>
        <v>0</v>
      </c>
      <c r="W92" s="578">
        <f t="shared" si="40"/>
        <v>0</v>
      </c>
      <c r="X92" s="581">
        <v>3</v>
      </c>
      <c r="Y92" s="581">
        <f>Y97</f>
        <v>0</v>
      </c>
      <c r="Z92" s="581">
        <f t="shared" ref="Z92:AH92" si="41">Z97</f>
        <v>0</v>
      </c>
      <c r="AA92" s="581">
        <f t="shared" si="41"/>
        <v>0</v>
      </c>
      <c r="AB92" s="581">
        <f t="shared" si="41"/>
        <v>0</v>
      </c>
      <c r="AC92" s="581">
        <v>3</v>
      </c>
      <c r="AD92" s="578">
        <f t="shared" si="41"/>
        <v>0</v>
      </c>
      <c r="AE92" s="578">
        <f t="shared" si="41"/>
        <v>0</v>
      </c>
      <c r="AF92" s="578">
        <f t="shared" si="41"/>
        <v>0</v>
      </c>
      <c r="AG92" s="578">
        <f t="shared" si="41"/>
        <v>0</v>
      </c>
      <c r="AH92" s="581">
        <f t="shared" si="41"/>
        <v>3</v>
      </c>
      <c r="AI92" s="578">
        <f>AI97</f>
        <v>0</v>
      </c>
      <c r="AJ92" s="578">
        <f t="shared" ref="AJ92:AM92" si="42">AJ97</f>
        <v>0</v>
      </c>
      <c r="AK92" s="578">
        <f t="shared" si="42"/>
        <v>0</v>
      </c>
      <c r="AL92" s="578">
        <f t="shared" si="42"/>
        <v>0</v>
      </c>
      <c r="AM92" s="578">
        <f t="shared" si="42"/>
        <v>3</v>
      </c>
      <c r="AN92" s="578">
        <f>AN97</f>
        <v>0</v>
      </c>
      <c r="AO92" s="578">
        <f t="shared" ref="AO92:AS92" si="43">AO97</f>
        <v>0</v>
      </c>
      <c r="AP92" s="578">
        <f t="shared" si="43"/>
        <v>0</v>
      </c>
      <c r="AQ92" s="578">
        <f t="shared" si="43"/>
        <v>0</v>
      </c>
      <c r="AR92" s="578">
        <f t="shared" si="43"/>
        <v>9</v>
      </c>
      <c r="AS92" s="578">
        <f t="shared" si="43"/>
        <v>0</v>
      </c>
      <c r="AT92" s="465">
        <f>AT97</f>
        <v>0</v>
      </c>
      <c r="AU92" s="465">
        <f t="shared" si="39"/>
        <v>0</v>
      </c>
      <c r="AV92" s="465">
        <f t="shared" si="39"/>
        <v>0</v>
      </c>
      <c r="AW92" s="465">
        <f t="shared" si="39"/>
        <v>51.469000000000001</v>
      </c>
      <c r="AX92" s="465">
        <f t="shared" si="39"/>
        <v>51.469000000000001</v>
      </c>
      <c r="AY92" s="465">
        <f t="shared" si="39"/>
        <v>41.932000000000002</v>
      </c>
      <c r="AZ92" s="465">
        <f t="shared" si="39"/>
        <v>38.314</v>
      </c>
      <c r="BA92" s="465">
        <f t="shared" si="39"/>
        <v>131.71499999999997</v>
      </c>
      <c r="BB92" s="278"/>
      <c r="BC92" s="278"/>
      <c r="BD92" s="278"/>
      <c r="BE92" s="278"/>
      <c r="BF92" s="278"/>
      <c r="BG92" s="278"/>
      <c r="BH92" s="278"/>
      <c r="BI92" s="278"/>
      <c r="BJ92" s="278"/>
      <c r="BK92" s="278"/>
      <c r="BL92" s="278"/>
      <c r="BM92" s="278"/>
      <c r="BN92" s="278"/>
      <c r="BO92" s="278"/>
      <c r="BP92" s="278"/>
      <c r="BQ92" s="278"/>
      <c r="BR92" s="278"/>
      <c r="BS92" s="278"/>
      <c r="BT92" s="278"/>
      <c r="BU92" s="278"/>
      <c r="BV92" s="278"/>
      <c r="BW92" s="278"/>
      <c r="BX92" s="278"/>
      <c r="BY92" s="278"/>
      <c r="BZ92" s="278"/>
      <c r="CA92" s="278"/>
    </row>
    <row r="93" spans="1:79" s="279" customFormat="1" ht="18.75">
      <c r="A93" s="741"/>
      <c r="B93" s="205" t="s">
        <v>11</v>
      </c>
      <c r="C93" s="465">
        <v>0</v>
      </c>
      <c r="D93" s="825">
        <f>D109</f>
        <v>26.242999999999999</v>
      </c>
      <c r="E93" s="826"/>
      <c r="F93" s="465">
        <f>F109</f>
        <v>0</v>
      </c>
      <c r="G93" s="465">
        <f t="shared" ref="G93:W93" si="44">G109</f>
        <v>0</v>
      </c>
      <c r="H93" s="465">
        <f t="shared" si="44"/>
        <v>0</v>
      </c>
      <c r="I93" s="465">
        <f t="shared" si="44"/>
        <v>0</v>
      </c>
      <c r="J93" s="465">
        <f t="shared" si="44"/>
        <v>0</v>
      </c>
      <c r="K93" s="465">
        <f t="shared" si="44"/>
        <v>0</v>
      </c>
      <c r="L93" s="465">
        <f t="shared" si="44"/>
        <v>0</v>
      </c>
      <c r="M93" s="465">
        <f t="shared" si="44"/>
        <v>0</v>
      </c>
      <c r="N93" s="465">
        <f t="shared" si="44"/>
        <v>0</v>
      </c>
      <c r="O93" s="465">
        <f t="shared" si="44"/>
        <v>0</v>
      </c>
      <c r="P93" s="465">
        <f t="shared" si="44"/>
        <v>0</v>
      </c>
      <c r="Q93" s="465">
        <f t="shared" si="44"/>
        <v>0</v>
      </c>
      <c r="R93" s="465">
        <f t="shared" si="44"/>
        <v>0</v>
      </c>
      <c r="S93" s="465">
        <f t="shared" si="44"/>
        <v>0</v>
      </c>
      <c r="T93" s="465">
        <f t="shared" si="44"/>
        <v>0</v>
      </c>
      <c r="U93" s="578">
        <f t="shared" si="44"/>
        <v>0</v>
      </c>
      <c r="V93" s="578">
        <f t="shared" si="44"/>
        <v>0</v>
      </c>
      <c r="W93" s="578">
        <f t="shared" si="44"/>
        <v>0</v>
      </c>
      <c r="X93" s="581">
        <v>0</v>
      </c>
      <c r="Y93" s="581">
        <f>Y109</f>
        <v>0</v>
      </c>
      <c r="Z93" s="581">
        <f t="shared" ref="Z93:AH93" si="45">Z109</f>
        <v>0</v>
      </c>
      <c r="AA93" s="581">
        <f t="shared" si="45"/>
        <v>0</v>
      </c>
      <c r="AB93" s="581">
        <f t="shared" si="45"/>
        <v>0</v>
      </c>
      <c r="AC93" s="581">
        <v>0</v>
      </c>
      <c r="AD93" s="578">
        <f t="shared" si="45"/>
        <v>0</v>
      </c>
      <c r="AE93" s="578">
        <f t="shared" si="45"/>
        <v>0</v>
      </c>
      <c r="AF93" s="578">
        <f t="shared" si="45"/>
        <v>0</v>
      </c>
      <c r="AG93" s="578">
        <f t="shared" si="45"/>
        <v>0</v>
      </c>
      <c r="AH93" s="581">
        <f t="shared" si="45"/>
        <v>6.3E-2</v>
      </c>
      <c r="AI93" s="578">
        <f>AI109</f>
        <v>0</v>
      </c>
      <c r="AJ93" s="578">
        <f t="shared" ref="AJ93:AM93" si="46">AJ109</f>
        <v>0</v>
      </c>
      <c r="AK93" s="578">
        <f t="shared" si="46"/>
        <v>0</v>
      </c>
      <c r="AL93" s="578">
        <f t="shared" si="46"/>
        <v>0</v>
      </c>
      <c r="AM93" s="578">
        <f t="shared" si="46"/>
        <v>0</v>
      </c>
      <c r="AN93" s="578">
        <f>AN109</f>
        <v>0</v>
      </c>
      <c r="AO93" s="578">
        <f t="shared" ref="AO93:AS93" si="47">AO109</f>
        <v>0</v>
      </c>
      <c r="AP93" s="578">
        <f t="shared" si="47"/>
        <v>0</v>
      </c>
      <c r="AQ93" s="578">
        <f t="shared" si="47"/>
        <v>0</v>
      </c>
      <c r="AR93" s="578">
        <f t="shared" si="47"/>
        <v>6.3E-2</v>
      </c>
      <c r="AS93" s="578">
        <f t="shared" si="47"/>
        <v>0</v>
      </c>
      <c r="AT93" s="465">
        <f>AT109</f>
        <v>0</v>
      </c>
      <c r="AU93" s="465">
        <f t="shared" ref="AU93:BA93" si="48">AU109</f>
        <v>0</v>
      </c>
      <c r="AV93" s="465">
        <f t="shared" si="48"/>
        <v>0</v>
      </c>
      <c r="AW93" s="465">
        <f t="shared" si="48"/>
        <v>0</v>
      </c>
      <c r="AX93" s="465">
        <f t="shared" si="48"/>
        <v>0</v>
      </c>
      <c r="AY93" s="465">
        <f>AY109</f>
        <v>26.242999999999999</v>
      </c>
      <c r="AZ93" s="465">
        <f t="shared" si="48"/>
        <v>0</v>
      </c>
      <c r="BA93" s="465">
        <f t="shared" si="48"/>
        <v>26.242999999999999</v>
      </c>
      <c r="BB93" s="278"/>
      <c r="BC93" s="278"/>
      <c r="BD93" s="278"/>
      <c r="BE93" s="278"/>
      <c r="BF93" s="278"/>
      <c r="BG93" s="278"/>
      <c r="BH93" s="278"/>
      <c r="BI93" s="278"/>
      <c r="BJ93" s="278"/>
      <c r="BK93" s="278"/>
      <c r="BL93" s="278"/>
      <c r="BM93" s="278"/>
      <c r="BN93" s="278"/>
      <c r="BO93" s="278"/>
      <c r="BP93" s="278"/>
      <c r="BQ93" s="278"/>
      <c r="BR93" s="278"/>
      <c r="BS93" s="278"/>
      <c r="BT93" s="278"/>
      <c r="BU93" s="278"/>
      <c r="BV93" s="278"/>
      <c r="BW93" s="278"/>
      <c r="BX93" s="278"/>
      <c r="BY93" s="278"/>
      <c r="BZ93" s="278"/>
      <c r="CA93" s="278"/>
    </row>
    <row r="94" spans="1:79" s="279" customFormat="1" ht="18.75">
      <c r="A94" s="741" t="s">
        <v>415</v>
      </c>
      <c r="B94" s="512" t="s">
        <v>1169</v>
      </c>
      <c r="C94" s="465">
        <v>0</v>
      </c>
      <c r="D94" s="825">
        <f>D95</f>
        <v>233.69229999999999</v>
      </c>
      <c r="E94" s="826"/>
      <c r="F94" s="465">
        <v>0</v>
      </c>
      <c r="G94" s="465">
        <v>0</v>
      </c>
      <c r="H94" s="465">
        <v>0</v>
      </c>
      <c r="I94" s="465">
        <v>0</v>
      </c>
      <c r="J94" s="465">
        <v>0</v>
      </c>
      <c r="K94" s="465">
        <v>0</v>
      </c>
      <c r="L94" s="465">
        <v>0</v>
      </c>
      <c r="M94" s="465">
        <v>0</v>
      </c>
      <c r="N94" s="465">
        <v>0</v>
      </c>
      <c r="O94" s="465">
        <v>0</v>
      </c>
      <c r="P94" s="465">
        <v>0</v>
      </c>
      <c r="Q94" s="465">
        <v>0</v>
      </c>
      <c r="R94" s="465">
        <v>0</v>
      </c>
      <c r="S94" s="465">
        <v>0</v>
      </c>
      <c r="T94" s="465">
        <v>0</v>
      </c>
      <c r="U94" s="578">
        <v>0</v>
      </c>
      <c r="V94" s="578">
        <v>0</v>
      </c>
      <c r="W94" s="578">
        <v>0</v>
      </c>
      <c r="X94" s="581">
        <v>3</v>
      </c>
      <c r="Y94" s="581">
        <v>0</v>
      </c>
      <c r="Z94" s="581">
        <v>0</v>
      </c>
      <c r="AA94" s="581">
        <v>0</v>
      </c>
      <c r="AB94" s="581">
        <v>0</v>
      </c>
      <c r="AC94" s="581">
        <v>3</v>
      </c>
      <c r="AD94" s="578">
        <v>0</v>
      </c>
      <c r="AE94" s="578">
        <v>0</v>
      </c>
      <c r="AF94" s="578">
        <v>0</v>
      </c>
      <c r="AG94" s="578">
        <v>0</v>
      </c>
      <c r="AH94" s="581">
        <f>AH95</f>
        <v>3.0630000000000002</v>
      </c>
      <c r="AI94" s="578">
        <v>0</v>
      </c>
      <c r="AJ94" s="578">
        <v>0</v>
      </c>
      <c r="AK94" s="578">
        <v>0</v>
      </c>
      <c r="AL94" s="578">
        <v>0</v>
      </c>
      <c r="AM94" s="578">
        <f>AM95</f>
        <v>3</v>
      </c>
      <c r="AN94" s="578">
        <v>0</v>
      </c>
      <c r="AO94" s="578">
        <v>0</v>
      </c>
      <c r="AP94" s="578">
        <v>0</v>
      </c>
      <c r="AQ94" s="578">
        <v>0</v>
      </c>
      <c r="AR94" s="578">
        <f>AR95</f>
        <v>9.0630000000000006</v>
      </c>
      <c r="AS94" s="578">
        <v>0</v>
      </c>
      <c r="AT94" s="465">
        <f>AT98+AT108</f>
        <v>0</v>
      </c>
      <c r="AU94" s="465">
        <f>AU98+AU108</f>
        <v>0</v>
      </c>
      <c r="AV94" s="465">
        <f>AV98+AV108</f>
        <v>0</v>
      </c>
      <c r="AW94" s="465">
        <f>AW98+AW108</f>
        <v>51.469000000000001</v>
      </c>
      <c r="AX94" s="465">
        <f>AX95</f>
        <v>51.469000000000001</v>
      </c>
      <c r="AY94" s="465">
        <f t="shared" ref="AY94:BA95" si="49">AY95</f>
        <v>68.174999999999997</v>
      </c>
      <c r="AZ94" s="465">
        <f t="shared" si="49"/>
        <v>38.314</v>
      </c>
      <c r="BA94" s="465">
        <f t="shared" si="49"/>
        <v>157.95799999999997</v>
      </c>
      <c r="BB94" s="278"/>
      <c r="BC94" s="278"/>
      <c r="BD94" s="278"/>
      <c r="BE94" s="278"/>
      <c r="BF94" s="278"/>
      <c r="BG94" s="278"/>
      <c r="BH94" s="278"/>
      <c r="BI94" s="278"/>
      <c r="BJ94" s="278"/>
      <c r="BK94" s="278"/>
      <c r="BL94" s="278"/>
      <c r="BM94" s="278"/>
      <c r="BN94" s="278"/>
      <c r="BO94" s="278"/>
      <c r="BP94" s="278"/>
      <c r="BQ94" s="278"/>
      <c r="BR94" s="278"/>
      <c r="BS94" s="278"/>
      <c r="BT94" s="278"/>
      <c r="BU94" s="278"/>
      <c r="BV94" s="278"/>
      <c r="BW94" s="278"/>
      <c r="BX94" s="278"/>
      <c r="BY94" s="278"/>
      <c r="BZ94" s="278"/>
      <c r="CA94" s="278"/>
    </row>
    <row r="95" spans="1:79" s="279" customFormat="1" ht="18.75">
      <c r="A95" s="415"/>
      <c r="B95" s="202" t="s">
        <v>227</v>
      </c>
      <c r="C95" s="465">
        <v>0</v>
      </c>
      <c r="D95" s="825">
        <f>D96</f>
        <v>233.69229999999999</v>
      </c>
      <c r="E95" s="826"/>
      <c r="F95" s="465">
        <v>0</v>
      </c>
      <c r="G95" s="465">
        <v>0</v>
      </c>
      <c r="H95" s="465">
        <v>0</v>
      </c>
      <c r="I95" s="465">
        <v>0</v>
      </c>
      <c r="J95" s="465">
        <v>0</v>
      </c>
      <c r="K95" s="465">
        <v>0</v>
      </c>
      <c r="L95" s="465">
        <v>0</v>
      </c>
      <c r="M95" s="465">
        <v>0</v>
      </c>
      <c r="N95" s="465">
        <v>0</v>
      </c>
      <c r="O95" s="465">
        <v>0</v>
      </c>
      <c r="P95" s="465">
        <v>0</v>
      </c>
      <c r="Q95" s="465">
        <v>0</v>
      </c>
      <c r="R95" s="465">
        <v>0</v>
      </c>
      <c r="S95" s="465">
        <v>0</v>
      </c>
      <c r="T95" s="465">
        <v>0</v>
      </c>
      <c r="U95" s="578">
        <v>0</v>
      </c>
      <c r="V95" s="578">
        <v>0</v>
      </c>
      <c r="W95" s="578">
        <v>0</v>
      </c>
      <c r="X95" s="581">
        <v>3</v>
      </c>
      <c r="Y95" s="581">
        <v>0</v>
      </c>
      <c r="Z95" s="581">
        <v>0</v>
      </c>
      <c r="AA95" s="581">
        <v>0</v>
      </c>
      <c r="AB95" s="581">
        <v>0</v>
      </c>
      <c r="AC95" s="581">
        <v>3</v>
      </c>
      <c r="AD95" s="578">
        <v>0</v>
      </c>
      <c r="AE95" s="578">
        <v>0</v>
      </c>
      <c r="AF95" s="578">
        <v>0</v>
      </c>
      <c r="AG95" s="578">
        <v>0</v>
      </c>
      <c r="AH95" s="581">
        <f>AH96</f>
        <v>3.0630000000000002</v>
      </c>
      <c r="AI95" s="578">
        <v>0</v>
      </c>
      <c r="AJ95" s="578">
        <v>0</v>
      </c>
      <c r="AK95" s="578">
        <v>0</v>
      </c>
      <c r="AL95" s="578">
        <v>0</v>
      </c>
      <c r="AM95" s="578">
        <f>AM96</f>
        <v>3</v>
      </c>
      <c r="AN95" s="578">
        <v>0</v>
      </c>
      <c r="AO95" s="578">
        <v>0</v>
      </c>
      <c r="AP95" s="578">
        <v>0</v>
      </c>
      <c r="AQ95" s="578">
        <v>0</v>
      </c>
      <c r="AR95" s="578">
        <f>AR96</f>
        <v>9.0630000000000006</v>
      </c>
      <c r="AS95" s="578">
        <v>0</v>
      </c>
      <c r="AT95" s="465">
        <f>AT94</f>
        <v>0</v>
      </c>
      <c r="AU95" s="465">
        <f t="shared" ref="AU95:AW95" si="50">AU94</f>
        <v>0</v>
      </c>
      <c r="AV95" s="465">
        <f t="shared" si="50"/>
        <v>0</v>
      </c>
      <c r="AW95" s="465">
        <f t="shared" si="50"/>
        <v>51.469000000000001</v>
      </c>
      <c r="AX95" s="465">
        <f>AX96</f>
        <v>51.469000000000001</v>
      </c>
      <c r="AY95" s="465">
        <f t="shared" si="49"/>
        <v>68.174999999999997</v>
      </c>
      <c r="AZ95" s="465">
        <f t="shared" si="49"/>
        <v>38.314</v>
      </c>
      <c r="BA95" s="465">
        <f t="shared" si="49"/>
        <v>157.95799999999997</v>
      </c>
      <c r="BB95" s="278"/>
      <c r="BC95" s="278"/>
      <c r="BD95" s="278"/>
      <c r="BE95" s="278"/>
      <c r="BF95" s="278"/>
      <c r="BG95" s="278"/>
      <c r="BH95" s="278"/>
      <c r="BI95" s="278"/>
      <c r="BJ95" s="278"/>
      <c r="BK95" s="278"/>
      <c r="BL95" s="278"/>
      <c r="BM95" s="278"/>
      <c r="BN95" s="278"/>
      <c r="BO95" s="278"/>
      <c r="BP95" s="278"/>
      <c r="BQ95" s="278"/>
      <c r="BR95" s="278"/>
      <c r="BS95" s="278"/>
      <c r="BT95" s="278"/>
      <c r="BU95" s="278"/>
      <c r="BV95" s="278"/>
      <c r="BW95" s="278"/>
      <c r="BX95" s="278"/>
      <c r="BY95" s="278"/>
      <c r="BZ95" s="278"/>
      <c r="CA95" s="278"/>
    </row>
    <row r="96" spans="1:79" s="279" customFormat="1" ht="18.75">
      <c r="A96" s="415"/>
      <c r="B96" s="202" t="s">
        <v>597</v>
      </c>
      <c r="C96" s="465">
        <v>0</v>
      </c>
      <c r="D96" s="825">
        <f>D97+D109</f>
        <v>233.69229999999999</v>
      </c>
      <c r="E96" s="826"/>
      <c r="F96" s="465">
        <v>0</v>
      </c>
      <c r="G96" s="465">
        <v>0</v>
      </c>
      <c r="H96" s="465">
        <v>0</v>
      </c>
      <c r="I96" s="465">
        <v>0</v>
      </c>
      <c r="J96" s="465">
        <v>0</v>
      </c>
      <c r="K96" s="465">
        <v>0</v>
      </c>
      <c r="L96" s="465">
        <v>0</v>
      </c>
      <c r="M96" s="465">
        <v>0</v>
      </c>
      <c r="N96" s="465">
        <v>0</v>
      </c>
      <c r="O96" s="465">
        <v>0</v>
      </c>
      <c r="P96" s="465">
        <v>0</v>
      </c>
      <c r="Q96" s="465">
        <v>0</v>
      </c>
      <c r="R96" s="465">
        <v>0</v>
      </c>
      <c r="S96" s="465">
        <v>0</v>
      </c>
      <c r="T96" s="465">
        <v>0</v>
      </c>
      <c r="U96" s="578">
        <v>0</v>
      </c>
      <c r="V96" s="578">
        <v>0</v>
      </c>
      <c r="W96" s="578">
        <v>0</v>
      </c>
      <c r="X96" s="581">
        <v>3</v>
      </c>
      <c r="Y96" s="581">
        <v>0</v>
      </c>
      <c r="Z96" s="581">
        <v>0</v>
      </c>
      <c r="AA96" s="581">
        <v>0</v>
      </c>
      <c r="AB96" s="581">
        <v>0</v>
      </c>
      <c r="AC96" s="581">
        <v>3</v>
      </c>
      <c r="AD96" s="578">
        <v>0</v>
      </c>
      <c r="AE96" s="578">
        <v>0</v>
      </c>
      <c r="AF96" s="578">
        <v>0</v>
      </c>
      <c r="AG96" s="578">
        <v>0</v>
      </c>
      <c r="AH96" s="581">
        <f>AH97+AH109</f>
        <v>3.0630000000000002</v>
      </c>
      <c r="AI96" s="578">
        <v>0</v>
      </c>
      <c r="AJ96" s="578">
        <v>0</v>
      </c>
      <c r="AK96" s="578">
        <v>0</v>
      </c>
      <c r="AL96" s="578">
        <v>0</v>
      </c>
      <c r="AM96" s="578">
        <f>AM97+AM109</f>
        <v>3</v>
      </c>
      <c r="AN96" s="578">
        <v>0</v>
      </c>
      <c r="AO96" s="578">
        <v>0</v>
      </c>
      <c r="AP96" s="578">
        <v>0</v>
      </c>
      <c r="AQ96" s="578">
        <v>0</v>
      </c>
      <c r="AR96" s="578">
        <f>AR97+AR109</f>
        <v>9.0630000000000006</v>
      </c>
      <c r="AS96" s="578">
        <v>0</v>
      </c>
      <c r="AT96" s="465">
        <f t="shared" ref="AT96:BA96" si="51">AT97+AT109</f>
        <v>0</v>
      </c>
      <c r="AU96" s="465">
        <f t="shared" si="51"/>
        <v>0</v>
      </c>
      <c r="AV96" s="465">
        <f t="shared" si="51"/>
        <v>0</v>
      </c>
      <c r="AW96" s="465">
        <f t="shared" si="51"/>
        <v>51.469000000000001</v>
      </c>
      <c r="AX96" s="465">
        <f t="shared" si="51"/>
        <v>51.469000000000001</v>
      </c>
      <c r="AY96" s="465">
        <f t="shared" si="51"/>
        <v>68.174999999999997</v>
      </c>
      <c r="AZ96" s="465">
        <f t="shared" si="51"/>
        <v>38.314</v>
      </c>
      <c r="BA96" s="465">
        <f t="shared" si="51"/>
        <v>157.95799999999997</v>
      </c>
      <c r="BB96" s="278"/>
      <c r="BC96" s="278"/>
      <c r="BD96" s="278"/>
      <c r="BE96" s="278"/>
      <c r="BF96" s="278"/>
      <c r="BG96" s="278"/>
      <c r="BH96" s="278"/>
      <c r="BI96" s="278"/>
      <c r="BJ96" s="278"/>
      <c r="BK96" s="278"/>
      <c r="BL96" s="278"/>
      <c r="BM96" s="278"/>
      <c r="BN96" s="278"/>
      <c r="BO96" s="278"/>
      <c r="BP96" s="278"/>
      <c r="BQ96" s="278"/>
      <c r="BR96" s="278"/>
      <c r="BS96" s="278"/>
      <c r="BT96" s="278"/>
      <c r="BU96" s="278"/>
      <c r="BV96" s="278"/>
      <c r="BW96" s="278"/>
      <c r="BX96" s="278"/>
      <c r="BY96" s="278"/>
      <c r="BZ96" s="278"/>
      <c r="CA96" s="278"/>
    </row>
    <row r="97" spans="1:79" s="279" customFormat="1" ht="18.75">
      <c r="A97" s="741" t="s">
        <v>341</v>
      </c>
      <c r="B97" s="205" t="s">
        <v>15</v>
      </c>
      <c r="C97" s="465">
        <v>0</v>
      </c>
      <c r="D97" s="825">
        <f>D98+D108</f>
        <v>207.44929999999999</v>
      </c>
      <c r="E97" s="826"/>
      <c r="F97" s="465">
        <v>0</v>
      </c>
      <c r="G97" s="465">
        <v>0</v>
      </c>
      <c r="H97" s="465">
        <v>0</v>
      </c>
      <c r="I97" s="465">
        <v>0</v>
      </c>
      <c r="J97" s="465">
        <v>0</v>
      </c>
      <c r="K97" s="465">
        <v>0</v>
      </c>
      <c r="L97" s="465">
        <v>0</v>
      </c>
      <c r="M97" s="465">
        <v>0</v>
      </c>
      <c r="N97" s="465">
        <v>0</v>
      </c>
      <c r="O97" s="465">
        <v>0</v>
      </c>
      <c r="P97" s="465">
        <v>0</v>
      </c>
      <c r="Q97" s="465">
        <v>0</v>
      </c>
      <c r="R97" s="465">
        <v>0</v>
      </c>
      <c r="S97" s="465">
        <v>0</v>
      </c>
      <c r="T97" s="465">
        <v>0</v>
      </c>
      <c r="U97" s="578">
        <v>0</v>
      </c>
      <c r="V97" s="578">
        <v>0</v>
      </c>
      <c r="W97" s="578">
        <v>0</v>
      </c>
      <c r="X97" s="581">
        <v>3</v>
      </c>
      <c r="Y97" s="581">
        <v>0</v>
      </c>
      <c r="Z97" s="581">
        <v>0</v>
      </c>
      <c r="AA97" s="581">
        <v>0</v>
      </c>
      <c r="AB97" s="581">
        <v>0</v>
      </c>
      <c r="AC97" s="581">
        <v>3</v>
      </c>
      <c r="AD97" s="578">
        <v>0</v>
      </c>
      <c r="AE97" s="578">
        <v>0</v>
      </c>
      <c r="AF97" s="578">
        <v>0</v>
      </c>
      <c r="AG97" s="578">
        <v>0</v>
      </c>
      <c r="AH97" s="581">
        <v>3</v>
      </c>
      <c r="AI97" s="578">
        <v>0</v>
      </c>
      <c r="AJ97" s="578">
        <v>0</v>
      </c>
      <c r="AK97" s="578">
        <v>0</v>
      </c>
      <c r="AL97" s="578">
        <v>0</v>
      </c>
      <c r="AM97" s="578">
        <f>AM98</f>
        <v>3</v>
      </c>
      <c r="AN97" s="578">
        <v>0</v>
      </c>
      <c r="AO97" s="578">
        <v>0</v>
      </c>
      <c r="AP97" s="578">
        <v>0</v>
      </c>
      <c r="AQ97" s="578">
        <v>0</v>
      </c>
      <c r="AR97" s="578">
        <f>AR98</f>
        <v>9</v>
      </c>
      <c r="AS97" s="578">
        <v>0</v>
      </c>
      <c r="AT97" s="465">
        <f>SUM(AT98,AT108)</f>
        <v>0</v>
      </c>
      <c r="AU97" s="465">
        <f t="shared" ref="AU97:BA97" si="52">SUM(AU98,AU108)</f>
        <v>0</v>
      </c>
      <c r="AV97" s="465">
        <f t="shared" si="52"/>
        <v>0</v>
      </c>
      <c r="AW97" s="465">
        <f t="shared" si="52"/>
        <v>51.469000000000001</v>
      </c>
      <c r="AX97" s="465">
        <f t="shared" si="52"/>
        <v>51.469000000000001</v>
      </c>
      <c r="AY97" s="465">
        <f t="shared" si="52"/>
        <v>41.932000000000002</v>
      </c>
      <c r="AZ97" s="465">
        <f t="shared" si="52"/>
        <v>38.314</v>
      </c>
      <c r="BA97" s="465">
        <f t="shared" si="52"/>
        <v>131.71499999999997</v>
      </c>
      <c r="BB97" s="278"/>
      <c r="BC97" s="278"/>
      <c r="BD97" s="278"/>
      <c r="BE97" s="278"/>
      <c r="BF97" s="278"/>
      <c r="BG97" s="278"/>
      <c r="BH97" s="278"/>
      <c r="BI97" s="278"/>
      <c r="BJ97" s="278"/>
      <c r="BK97" s="278"/>
      <c r="BL97" s="278"/>
      <c r="BM97" s="278"/>
      <c r="BN97" s="278"/>
      <c r="BO97" s="278"/>
      <c r="BP97" s="278"/>
      <c r="BQ97" s="278"/>
      <c r="BR97" s="278"/>
      <c r="BS97" s="278"/>
      <c r="BT97" s="278"/>
      <c r="BU97" s="278"/>
      <c r="BV97" s="278"/>
      <c r="BW97" s="278"/>
      <c r="BX97" s="278"/>
      <c r="BY97" s="278"/>
      <c r="BZ97" s="278"/>
      <c r="CA97" s="278"/>
    </row>
    <row r="98" spans="1:79" s="279" customFormat="1" ht="18.75">
      <c r="A98" s="741" t="s">
        <v>231</v>
      </c>
      <c r="B98" s="205" t="s">
        <v>980</v>
      </c>
      <c r="C98" s="465">
        <v>0</v>
      </c>
      <c r="D98" s="825">
        <f>SUM(D99:E107)</f>
        <v>207.44929999999999</v>
      </c>
      <c r="E98" s="826"/>
      <c r="F98" s="465">
        <v>0</v>
      </c>
      <c r="G98" s="465">
        <v>0</v>
      </c>
      <c r="H98" s="465">
        <v>0</v>
      </c>
      <c r="I98" s="465">
        <v>0</v>
      </c>
      <c r="J98" s="465">
        <v>0</v>
      </c>
      <c r="K98" s="465">
        <v>0</v>
      </c>
      <c r="L98" s="465">
        <v>0</v>
      </c>
      <c r="M98" s="465">
        <v>0</v>
      </c>
      <c r="N98" s="465">
        <v>0</v>
      </c>
      <c r="O98" s="465">
        <v>0</v>
      </c>
      <c r="P98" s="465">
        <v>0</v>
      </c>
      <c r="Q98" s="465">
        <v>0</v>
      </c>
      <c r="R98" s="465">
        <v>0</v>
      </c>
      <c r="S98" s="465">
        <v>0</v>
      </c>
      <c r="T98" s="465">
        <v>0</v>
      </c>
      <c r="U98" s="578">
        <v>0</v>
      </c>
      <c r="V98" s="578">
        <v>0</v>
      </c>
      <c r="W98" s="578">
        <v>0</v>
      </c>
      <c r="X98" s="581">
        <v>3</v>
      </c>
      <c r="Y98" s="581">
        <v>0</v>
      </c>
      <c r="Z98" s="581">
        <v>0</v>
      </c>
      <c r="AA98" s="581">
        <v>0</v>
      </c>
      <c r="AB98" s="581">
        <v>0</v>
      </c>
      <c r="AC98" s="581">
        <v>3</v>
      </c>
      <c r="AD98" s="578">
        <v>0</v>
      </c>
      <c r="AE98" s="578">
        <v>0</v>
      </c>
      <c r="AF98" s="578">
        <v>0</v>
      </c>
      <c r="AG98" s="578">
        <v>0</v>
      </c>
      <c r="AH98" s="581">
        <v>3</v>
      </c>
      <c r="AI98" s="578">
        <v>0</v>
      </c>
      <c r="AJ98" s="578">
        <v>0</v>
      </c>
      <c r="AK98" s="578">
        <v>0</v>
      </c>
      <c r="AL98" s="578">
        <v>0</v>
      </c>
      <c r="AM98" s="578">
        <f>SUM(AM99:AM106)</f>
        <v>3</v>
      </c>
      <c r="AN98" s="578">
        <v>0</v>
      </c>
      <c r="AO98" s="578">
        <v>0</v>
      </c>
      <c r="AP98" s="578">
        <v>0</v>
      </c>
      <c r="AQ98" s="578">
        <v>0</v>
      </c>
      <c r="AR98" s="578">
        <f>SUM(AR99:AR106)</f>
        <v>9</v>
      </c>
      <c r="AS98" s="578">
        <v>0</v>
      </c>
      <c r="AT98" s="578">
        <f>SUM(AT99:AT107)</f>
        <v>0</v>
      </c>
      <c r="AU98" s="578">
        <f t="shared" ref="AU98:BA98" si="53">SUM(AU99:AU107)</f>
        <v>0</v>
      </c>
      <c r="AV98" s="578">
        <f t="shared" si="53"/>
        <v>0</v>
      </c>
      <c r="AW98" s="578">
        <f t="shared" si="53"/>
        <v>49.244</v>
      </c>
      <c r="AX98" s="578">
        <f t="shared" si="53"/>
        <v>49.244</v>
      </c>
      <c r="AY98" s="578">
        <f t="shared" si="53"/>
        <v>41.466000000000001</v>
      </c>
      <c r="AZ98" s="578">
        <f t="shared" si="53"/>
        <v>34.195</v>
      </c>
      <c r="BA98" s="578">
        <f t="shared" si="53"/>
        <v>124.90499999999999</v>
      </c>
      <c r="BB98" s="278"/>
      <c r="BC98" s="278"/>
      <c r="BD98" s="278"/>
      <c r="BE98" s="278"/>
      <c r="BF98" s="278"/>
      <c r="BG98" s="278"/>
      <c r="BH98" s="278"/>
      <c r="BI98" s="278"/>
      <c r="BJ98" s="278"/>
      <c r="BK98" s="278"/>
      <c r="BL98" s="278"/>
      <c r="BM98" s="278"/>
      <c r="BN98" s="278"/>
      <c r="BO98" s="278"/>
      <c r="BP98" s="278"/>
      <c r="BQ98" s="278"/>
      <c r="BR98" s="278"/>
      <c r="BS98" s="278"/>
      <c r="BT98" s="278"/>
      <c r="BU98" s="278"/>
      <c r="BV98" s="278"/>
      <c r="BW98" s="278"/>
      <c r="BX98" s="278"/>
      <c r="BY98" s="278"/>
      <c r="BZ98" s="278"/>
      <c r="CA98" s="278"/>
    </row>
    <row r="99" spans="1:79" s="747" customFormat="1" ht="18.75">
      <c r="A99" s="403" t="s">
        <v>888</v>
      </c>
      <c r="B99" s="61" t="s">
        <v>572</v>
      </c>
      <c r="C99" s="402" t="s">
        <v>861</v>
      </c>
      <c r="D99" s="827">
        <v>152.649</v>
      </c>
      <c r="E99" s="828"/>
      <c r="F99" s="466">
        <v>0</v>
      </c>
      <c r="G99" s="466">
        <v>0</v>
      </c>
      <c r="H99" s="466">
        <v>0</v>
      </c>
      <c r="I99" s="466">
        <v>0</v>
      </c>
      <c r="J99" s="466">
        <v>0</v>
      </c>
      <c r="K99" s="466">
        <v>0</v>
      </c>
      <c r="L99" s="466">
        <v>0</v>
      </c>
      <c r="M99" s="466">
        <v>0</v>
      </c>
      <c r="N99" s="466">
        <v>0</v>
      </c>
      <c r="O99" s="466">
        <v>0</v>
      </c>
      <c r="P99" s="466">
        <v>0</v>
      </c>
      <c r="Q99" s="466">
        <v>0</v>
      </c>
      <c r="R99" s="466">
        <v>0</v>
      </c>
      <c r="S99" s="466">
        <v>0</v>
      </c>
      <c r="T99" s="466">
        <v>0</v>
      </c>
      <c r="U99" s="579">
        <v>0</v>
      </c>
      <c r="V99" s="579">
        <v>0</v>
      </c>
      <c r="W99" s="579">
        <v>0</v>
      </c>
      <c r="X99" s="582">
        <v>3</v>
      </c>
      <c r="Y99" s="582">
        <v>0</v>
      </c>
      <c r="Z99" s="582">
        <v>0</v>
      </c>
      <c r="AA99" s="582">
        <v>0</v>
      </c>
      <c r="AB99" s="582">
        <v>0</v>
      </c>
      <c r="AC99" s="582">
        <v>3</v>
      </c>
      <c r="AD99" s="579">
        <v>0</v>
      </c>
      <c r="AE99" s="579">
        <v>0</v>
      </c>
      <c r="AF99" s="579">
        <v>0</v>
      </c>
      <c r="AG99" s="579">
        <v>0</v>
      </c>
      <c r="AH99" s="582">
        <v>3</v>
      </c>
      <c r="AI99" s="579">
        <v>0</v>
      </c>
      <c r="AJ99" s="579">
        <v>0</v>
      </c>
      <c r="AK99" s="579">
        <v>0</v>
      </c>
      <c r="AL99" s="579">
        <v>0</v>
      </c>
      <c r="AM99" s="579">
        <v>3</v>
      </c>
      <c r="AN99" s="579">
        <v>0</v>
      </c>
      <c r="AO99" s="579">
        <v>0</v>
      </c>
      <c r="AP99" s="579">
        <v>0</v>
      </c>
      <c r="AQ99" s="579">
        <v>0</v>
      </c>
      <c r="AR99" s="579">
        <v>9</v>
      </c>
      <c r="AS99" s="579">
        <v>0</v>
      </c>
      <c r="AT99" s="466">
        <v>0</v>
      </c>
      <c r="AU99" s="466">
        <v>0</v>
      </c>
      <c r="AV99" s="466">
        <v>0</v>
      </c>
      <c r="AW99" s="466">
        <v>16.649000000000001</v>
      </c>
      <c r="AX99" s="466">
        <f t="shared" ref="AX99:AX108" si="54">SUM(AT99:AW99)</f>
        <v>16.649000000000001</v>
      </c>
      <c r="AY99" s="466">
        <v>28.245999999999999</v>
      </c>
      <c r="AZ99" s="466">
        <v>34.195</v>
      </c>
      <c r="BA99" s="466">
        <f t="shared" ref="BA99:BA106" si="55">SUM(AX99:AZ99)</f>
        <v>79.09</v>
      </c>
      <c r="BB99" s="3"/>
      <c r="BC99" s="3"/>
      <c r="BD99" s="3"/>
      <c r="BE99" s="3"/>
      <c r="BF99" s="3"/>
      <c r="BG99" s="3"/>
      <c r="BH99" s="3"/>
      <c r="BI99" s="3"/>
      <c r="BJ99" s="3"/>
      <c r="BK99" s="3"/>
      <c r="BL99" s="3"/>
      <c r="BM99" s="3"/>
      <c r="BN99" s="3"/>
      <c r="BO99" s="3"/>
      <c r="BP99" s="3"/>
      <c r="BQ99" s="3"/>
      <c r="BR99" s="3"/>
      <c r="BS99" s="3"/>
      <c r="BT99" s="3"/>
      <c r="BU99" s="3"/>
      <c r="BV99" s="3"/>
      <c r="BW99" s="3"/>
      <c r="BX99" s="3"/>
      <c r="BY99" s="3"/>
      <c r="BZ99" s="3"/>
      <c r="CA99" s="3"/>
    </row>
    <row r="100" spans="1:79" s="747" customFormat="1" ht="18.75">
      <c r="A100" s="403" t="s">
        <v>889</v>
      </c>
      <c r="B100" s="583" t="s">
        <v>990</v>
      </c>
      <c r="C100" s="402" t="s">
        <v>991</v>
      </c>
      <c r="D100" s="827">
        <v>2.25</v>
      </c>
      <c r="E100" s="828"/>
      <c r="F100" s="466">
        <v>0</v>
      </c>
      <c r="G100" s="466">
        <v>0</v>
      </c>
      <c r="H100" s="466">
        <v>0</v>
      </c>
      <c r="I100" s="466">
        <v>0</v>
      </c>
      <c r="J100" s="466">
        <v>0</v>
      </c>
      <c r="K100" s="466">
        <v>0</v>
      </c>
      <c r="L100" s="466">
        <v>0</v>
      </c>
      <c r="M100" s="466">
        <v>0</v>
      </c>
      <c r="N100" s="466">
        <v>0</v>
      </c>
      <c r="O100" s="466">
        <v>0</v>
      </c>
      <c r="P100" s="466">
        <v>0</v>
      </c>
      <c r="Q100" s="466">
        <v>0</v>
      </c>
      <c r="R100" s="466">
        <v>0</v>
      </c>
      <c r="S100" s="466">
        <v>0</v>
      </c>
      <c r="T100" s="466">
        <v>0</v>
      </c>
      <c r="U100" s="579">
        <v>0</v>
      </c>
      <c r="V100" s="579">
        <v>0</v>
      </c>
      <c r="W100" s="579">
        <v>0</v>
      </c>
      <c r="X100" s="579">
        <v>0</v>
      </c>
      <c r="Y100" s="582" t="s">
        <v>1036</v>
      </c>
      <c r="Z100" s="579">
        <v>0</v>
      </c>
      <c r="AA100" s="579">
        <v>0</v>
      </c>
      <c r="AB100" s="579">
        <v>0</v>
      </c>
      <c r="AC100" s="579">
        <v>0</v>
      </c>
      <c r="AD100" s="582" t="s">
        <v>1036</v>
      </c>
      <c r="AE100" s="579">
        <v>0</v>
      </c>
      <c r="AF100" s="579">
        <v>0</v>
      </c>
      <c r="AG100" s="579">
        <v>0</v>
      </c>
      <c r="AH100" s="579">
        <v>0</v>
      </c>
      <c r="AI100" s="579">
        <v>0</v>
      </c>
      <c r="AJ100" s="579">
        <v>0</v>
      </c>
      <c r="AK100" s="579">
        <v>0</v>
      </c>
      <c r="AL100" s="579">
        <v>0</v>
      </c>
      <c r="AM100" s="579">
        <v>0</v>
      </c>
      <c r="AN100" s="579">
        <v>0</v>
      </c>
      <c r="AO100" s="579">
        <v>0</v>
      </c>
      <c r="AP100" s="579">
        <v>0</v>
      </c>
      <c r="AQ100" s="579">
        <v>0</v>
      </c>
      <c r="AR100" s="579">
        <v>0</v>
      </c>
      <c r="AS100" s="579">
        <v>0</v>
      </c>
      <c r="AT100" s="466">
        <v>0</v>
      </c>
      <c r="AU100" s="466">
        <v>0</v>
      </c>
      <c r="AV100" s="466">
        <v>0</v>
      </c>
      <c r="AW100" s="466">
        <v>2.25</v>
      </c>
      <c r="AX100" s="466">
        <f t="shared" si="54"/>
        <v>2.25</v>
      </c>
      <c r="AY100" s="466">
        <v>0</v>
      </c>
      <c r="AZ100" s="466">
        <v>0</v>
      </c>
      <c r="BA100" s="466">
        <f t="shared" si="55"/>
        <v>2.25</v>
      </c>
      <c r="BB100" s="3"/>
      <c r="BC100" s="3"/>
      <c r="BD100" s="3"/>
      <c r="BE100" s="3"/>
      <c r="BF100" s="3"/>
      <c r="BG100" s="3"/>
      <c r="BH100" s="3"/>
      <c r="BI100" s="3"/>
      <c r="BJ100" s="3"/>
      <c r="BK100" s="3"/>
      <c r="BL100" s="3"/>
      <c r="BM100" s="3"/>
      <c r="BN100" s="3"/>
      <c r="BO100" s="3"/>
      <c r="BP100" s="3"/>
      <c r="BQ100" s="3"/>
      <c r="BR100" s="3"/>
      <c r="BS100" s="3"/>
      <c r="BT100" s="3"/>
      <c r="BU100" s="3"/>
      <c r="BV100" s="3"/>
      <c r="BW100" s="3"/>
      <c r="BX100" s="3"/>
      <c r="BY100" s="3"/>
      <c r="BZ100" s="3"/>
      <c r="CA100" s="3"/>
    </row>
    <row r="101" spans="1:79" s="747" customFormat="1" ht="37.5">
      <c r="A101" s="403" t="s">
        <v>890</v>
      </c>
      <c r="B101" s="583" t="s">
        <v>1152</v>
      </c>
      <c r="C101" s="402" t="s">
        <v>992</v>
      </c>
      <c r="D101" s="827">
        <v>5.13</v>
      </c>
      <c r="E101" s="828"/>
      <c r="F101" s="466">
        <v>0</v>
      </c>
      <c r="G101" s="466">
        <v>0</v>
      </c>
      <c r="H101" s="466">
        <v>0</v>
      </c>
      <c r="I101" s="466">
        <v>0</v>
      </c>
      <c r="J101" s="466">
        <v>0</v>
      </c>
      <c r="K101" s="466">
        <v>0</v>
      </c>
      <c r="L101" s="466">
        <v>0</v>
      </c>
      <c r="M101" s="466">
        <v>0</v>
      </c>
      <c r="N101" s="466">
        <v>0</v>
      </c>
      <c r="O101" s="466">
        <v>0</v>
      </c>
      <c r="P101" s="466">
        <v>0</v>
      </c>
      <c r="Q101" s="466">
        <v>0</v>
      </c>
      <c r="R101" s="466">
        <v>0</v>
      </c>
      <c r="S101" s="466">
        <v>0</v>
      </c>
      <c r="T101" s="466">
        <v>0</v>
      </c>
      <c r="U101" s="579">
        <v>0</v>
      </c>
      <c r="V101" s="579">
        <v>0</v>
      </c>
      <c r="W101" s="579">
        <v>0</v>
      </c>
      <c r="X101" s="579">
        <v>0</v>
      </c>
      <c r="Y101" s="582" t="s">
        <v>1037</v>
      </c>
      <c r="Z101" s="579">
        <v>0</v>
      </c>
      <c r="AA101" s="579">
        <v>0</v>
      </c>
      <c r="AB101" s="579">
        <v>0</v>
      </c>
      <c r="AC101" s="579">
        <v>0</v>
      </c>
      <c r="AD101" s="582" t="s">
        <v>1037</v>
      </c>
      <c r="AE101" s="579">
        <v>0</v>
      </c>
      <c r="AF101" s="579">
        <v>0</v>
      </c>
      <c r="AG101" s="579">
        <v>0</v>
      </c>
      <c r="AH101" s="579">
        <v>0</v>
      </c>
      <c r="AI101" s="579">
        <v>0</v>
      </c>
      <c r="AJ101" s="579">
        <v>0</v>
      </c>
      <c r="AK101" s="579">
        <v>0</v>
      </c>
      <c r="AL101" s="579">
        <v>0</v>
      </c>
      <c r="AM101" s="579">
        <v>0</v>
      </c>
      <c r="AN101" s="579">
        <v>0</v>
      </c>
      <c r="AO101" s="579">
        <v>0</v>
      </c>
      <c r="AP101" s="579">
        <v>0</v>
      </c>
      <c r="AQ101" s="579">
        <v>0</v>
      </c>
      <c r="AR101" s="579">
        <v>0</v>
      </c>
      <c r="AS101" s="579">
        <v>0</v>
      </c>
      <c r="AT101" s="466">
        <v>0</v>
      </c>
      <c r="AU101" s="466">
        <v>0</v>
      </c>
      <c r="AV101" s="466">
        <v>0</v>
      </c>
      <c r="AW101" s="466">
        <v>5.13</v>
      </c>
      <c r="AX101" s="466">
        <f t="shared" si="54"/>
        <v>5.13</v>
      </c>
      <c r="AY101" s="466">
        <v>0</v>
      </c>
      <c r="AZ101" s="466">
        <v>0</v>
      </c>
      <c r="BA101" s="466">
        <f t="shared" si="55"/>
        <v>5.13</v>
      </c>
      <c r="BB101" s="3"/>
      <c r="BC101" s="3"/>
      <c r="BD101" s="3"/>
      <c r="BE101" s="3"/>
      <c r="BF101" s="3"/>
      <c r="BG101" s="3"/>
      <c r="BH101" s="3"/>
      <c r="BI101" s="3"/>
      <c r="BJ101" s="3"/>
      <c r="BK101" s="3"/>
      <c r="BL101" s="3"/>
      <c r="BM101" s="3"/>
      <c r="BN101" s="3"/>
      <c r="BO101" s="3"/>
      <c r="BP101" s="3"/>
      <c r="BQ101" s="3"/>
      <c r="BR101" s="3"/>
      <c r="BS101" s="3"/>
      <c r="BT101" s="3"/>
      <c r="BU101" s="3"/>
      <c r="BV101" s="3"/>
      <c r="BW101" s="3"/>
      <c r="BX101" s="3"/>
      <c r="BY101" s="3"/>
      <c r="BZ101" s="3"/>
      <c r="CA101" s="3"/>
    </row>
    <row r="102" spans="1:79" s="747" customFormat="1" ht="37.5">
      <c r="A102" s="403" t="s">
        <v>891</v>
      </c>
      <c r="B102" s="583" t="s">
        <v>1002</v>
      </c>
      <c r="C102" s="402" t="s">
        <v>993</v>
      </c>
      <c r="D102" s="827">
        <v>15.311999999999999</v>
      </c>
      <c r="E102" s="828"/>
      <c r="F102" s="466">
        <v>0</v>
      </c>
      <c r="G102" s="466">
        <v>0</v>
      </c>
      <c r="H102" s="466">
        <v>0</v>
      </c>
      <c r="I102" s="466">
        <v>0</v>
      </c>
      <c r="J102" s="466">
        <v>0</v>
      </c>
      <c r="K102" s="466">
        <v>0</v>
      </c>
      <c r="L102" s="466">
        <v>0</v>
      </c>
      <c r="M102" s="466">
        <v>0</v>
      </c>
      <c r="N102" s="466">
        <v>0</v>
      </c>
      <c r="O102" s="466">
        <v>0</v>
      </c>
      <c r="P102" s="466">
        <v>0</v>
      </c>
      <c r="Q102" s="466">
        <v>0</v>
      </c>
      <c r="R102" s="466">
        <v>0</v>
      </c>
      <c r="S102" s="466">
        <v>0</v>
      </c>
      <c r="T102" s="466">
        <v>0</v>
      </c>
      <c r="U102" s="579">
        <v>0</v>
      </c>
      <c r="V102" s="579">
        <v>0</v>
      </c>
      <c r="W102" s="579">
        <v>0</v>
      </c>
      <c r="X102" s="579">
        <v>0</v>
      </c>
      <c r="Y102" s="582" t="s">
        <v>1038</v>
      </c>
      <c r="Z102" s="579">
        <v>0</v>
      </c>
      <c r="AA102" s="579">
        <v>0</v>
      </c>
      <c r="AB102" s="579">
        <v>0</v>
      </c>
      <c r="AC102" s="579">
        <v>0</v>
      </c>
      <c r="AD102" s="582" t="s">
        <v>1038</v>
      </c>
      <c r="AE102" s="579">
        <v>0</v>
      </c>
      <c r="AF102" s="579">
        <v>0</v>
      </c>
      <c r="AG102" s="579">
        <v>0</v>
      </c>
      <c r="AH102" s="579">
        <v>0</v>
      </c>
      <c r="AI102" s="579">
        <v>0</v>
      </c>
      <c r="AJ102" s="579">
        <v>0</v>
      </c>
      <c r="AK102" s="579">
        <v>0</v>
      </c>
      <c r="AL102" s="579">
        <v>0</v>
      </c>
      <c r="AM102" s="579">
        <v>0</v>
      </c>
      <c r="AN102" s="579">
        <v>0</v>
      </c>
      <c r="AO102" s="579">
        <v>0</v>
      </c>
      <c r="AP102" s="579">
        <v>0</v>
      </c>
      <c r="AQ102" s="579">
        <v>0</v>
      </c>
      <c r="AR102" s="579">
        <v>0</v>
      </c>
      <c r="AS102" s="579">
        <v>0</v>
      </c>
      <c r="AT102" s="466">
        <v>0</v>
      </c>
      <c r="AU102" s="466">
        <v>0</v>
      </c>
      <c r="AV102" s="466">
        <v>0</v>
      </c>
      <c r="AW102" s="466">
        <v>15.311999999999999</v>
      </c>
      <c r="AX102" s="466">
        <f t="shared" si="54"/>
        <v>15.311999999999999</v>
      </c>
      <c r="AY102" s="466">
        <v>0</v>
      </c>
      <c r="AZ102" s="466">
        <v>0</v>
      </c>
      <c r="BA102" s="466">
        <f t="shared" si="55"/>
        <v>15.311999999999999</v>
      </c>
      <c r="BB102" s="3"/>
      <c r="BC102" s="3"/>
      <c r="BD102" s="3"/>
      <c r="BE102" s="3"/>
      <c r="BF102" s="3"/>
      <c r="BG102" s="3"/>
      <c r="BH102" s="3"/>
      <c r="BI102" s="3"/>
      <c r="BJ102" s="3"/>
      <c r="BK102" s="3"/>
      <c r="BL102" s="3"/>
      <c r="BM102" s="3"/>
      <c r="BN102" s="3"/>
      <c r="BO102" s="3"/>
      <c r="BP102" s="3"/>
      <c r="BQ102" s="3"/>
      <c r="BR102" s="3"/>
      <c r="BS102" s="3"/>
      <c r="BT102" s="3"/>
      <c r="BU102" s="3"/>
      <c r="BV102" s="3"/>
      <c r="BW102" s="3"/>
      <c r="BX102" s="3"/>
      <c r="BY102" s="3"/>
      <c r="BZ102" s="3"/>
      <c r="CA102" s="3"/>
    </row>
    <row r="103" spans="1:79" s="747" customFormat="1" ht="37.5">
      <c r="A103" s="403" t="s">
        <v>892</v>
      </c>
      <c r="B103" s="583" t="s">
        <v>994</v>
      </c>
      <c r="C103" s="402" t="s">
        <v>995</v>
      </c>
      <c r="D103" s="827">
        <v>2.97</v>
      </c>
      <c r="E103" s="828"/>
      <c r="F103" s="466">
        <v>0</v>
      </c>
      <c r="G103" s="466">
        <v>0</v>
      </c>
      <c r="H103" s="466">
        <v>0</v>
      </c>
      <c r="I103" s="466">
        <v>0</v>
      </c>
      <c r="J103" s="466">
        <v>0</v>
      </c>
      <c r="K103" s="466">
        <v>0</v>
      </c>
      <c r="L103" s="466">
        <v>0</v>
      </c>
      <c r="M103" s="466">
        <v>0</v>
      </c>
      <c r="N103" s="466">
        <v>0</v>
      </c>
      <c r="O103" s="466">
        <v>0</v>
      </c>
      <c r="P103" s="466">
        <v>0</v>
      </c>
      <c r="Q103" s="466">
        <v>0</v>
      </c>
      <c r="R103" s="466">
        <v>0</v>
      </c>
      <c r="S103" s="466">
        <v>0</v>
      </c>
      <c r="T103" s="466">
        <v>0</v>
      </c>
      <c r="U103" s="579">
        <v>0</v>
      </c>
      <c r="V103" s="579">
        <v>0</v>
      </c>
      <c r="W103" s="579">
        <v>0</v>
      </c>
      <c r="X103" s="579">
        <v>0</v>
      </c>
      <c r="Y103" s="582" t="s">
        <v>1039</v>
      </c>
      <c r="Z103" s="579">
        <v>0</v>
      </c>
      <c r="AA103" s="579">
        <v>0</v>
      </c>
      <c r="AB103" s="579">
        <v>0</v>
      </c>
      <c r="AC103" s="579">
        <v>0</v>
      </c>
      <c r="AD103" s="582" t="s">
        <v>1039</v>
      </c>
      <c r="AE103" s="579">
        <v>0</v>
      </c>
      <c r="AF103" s="579">
        <v>0</v>
      </c>
      <c r="AG103" s="579">
        <v>0</v>
      </c>
      <c r="AH103" s="579">
        <v>0</v>
      </c>
      <c r="AI103" s="579">
        <v>0</v>
      </c>
      <c r="AJ103" s="579">
        <v>0</v>
      </c>
      <c r="AK103" s="579">
        <v>0</v>
      </c>
      <c r="AL103" s="579">
        <v>0</v>
      </c>
      <c r="AM103" s="579">
        <v>0</v>
      </c>
      <c r="AN103" s="579">
        <v>0</v>
      </c>
      <c r="AO103" s="579">
        <v>0</v>
      </c>
      <c r="AP103" s="579">
        <v>0</v>
      </c>
      <c r="AQ103" s="579">
        <v>0</v>
      </c>
      <c r="AR103" s="579">
        <v>0</v>
      </c>
      <c r="AS103" s="579">
        <v>0</v>
      </c>
      <c r="AT103" s="466">
        <v>0</v>
      </c>
      <c r="AU103" s="466">
        <v>0</v>
      </c>
      <c r="AV103" s="466">
        <v>0</v>
      </c>
      <c r="AW103" s="466">
        <v>2.97</v>
      </c>
      <c r="AX103" s="466">
        <f t="shared" si="54"/>
        <v>2.97</v>
      </c>
      <c r="AY103" s="466">
        <v>0</v>
      </c>
      <c r="AZ103" s="466">
        <v>0</v>
      </c>
      <c r="BA103" s="466">
        <f t="shared" si="55"/>
        <v>2.97</v>
      </c>
      <c r="BB103" s="3"/>
      <c r="BC103" s="3"/>
      <c r="BD103" s="3"/>
      <c r="BE103" s="3"/>
      <c r="BF103" s="3"/>
      <c r="BG103" s="3"/>
      <c r="BH103" s="3"/>
      <c r="BI103" s="3"/>
      <c r="BJ103" s="3"/>
      <c r="BK103" s="3"/>
      <c r="BL103" s="3"/>
      <c r="BM103" s="3"/>
      <c r="BN103" s="3"/>
      <c r="BO103" s="3"/>
      <c r="BP103" s="3"/>
      <c r="BQ103" s="3"/>
      <c r="BR103" s="3"/>
      <c r="BS103" s="3"/>
      <c r="BT103" s="3"/>
      <c r="BU103" s="3"/>
      <c r="BV103" s="3"/>
      <c r="BW103" s="3"/>
      <c r="BX103" s="3"/>
      <c r="BY103" s="3"/>
      <c r="BZ103" s="3"/>
      <c r="CA103" s="3"/>
    </row>
    <row r="104" spans="1:79" s="747" customFormat="1" ht="37.5">
      <c r="A104" s="403" t="s">
        <v>893</v>
      </c>
      <c r="B104" s="583" t="s">
        <v>1153</v>
      </c>
      <c r="C104" s="402" t="s">
        <v>996</v>
      </c>
      <c r="D104" s="827">
        <v>2.63</v>
      </c>
      <c r="E104" s="828"/>
      <c r="F104" s="466">
        <v>0</v>
      </c>
      <c r="G104" s="466">
        <v>0</v>
      </c>
      <c r="H104" s="466">
        <v>0</v>
      </c>
      <c r="I104" s="466">
        <v>0</v>
      </c>
      <c r="J104" s="466">
        <v>0</v>
      </c>
      <c r="K104" s="466">
        <v>0</v>
      </c>
      <c r="L104" s="466">
        <v>0</v>
      </c>
      <c r="M104" s="466">
        <v>0</v>
      </c>
      <c r="N104" s="466">
        <v>0</v>
      </c>
      <c r="O104" s="466">
        <v>0</v>
      </c>
      <c r="P104" s="466">
        <v>0</v>
      </c>
      <c r="Q104" s="466">
        <v>0</v>
      </c>
      <c r="R104" s="466">
        <v>0</v>
      </c>
      <c r="S104" s="466">
        <v>0</v>
      </c>
      <c r="T104" s="466">
        <v>0</v>
      </c>
      <c r="U104" s="579">
        <v>0</v>
      </c>
      <c r="V104" s="579">
        <v>0</v>
      </c>
      <c r="W104" s="579">
        <v>0</v>
      </c>
      <c r="X104" s="579">
        <v>0</v>
      </c>
      <c r="Y104" s="582" t="s">
        <v>1040</v>
      </c>
      <c r="Z104" s="579">
        <v>0</v>
      </c>
      <c r="AA104" s="579">
        <v>0</v>
      </c>
      <c r="AB104" s="579">
        <v>0</v>
      </c>
      <c r="AC104" s="579">
        <v>0</v>
      </c>
      <c r="AD104" s="582" t="s">
        <v>1040</v>
      </c>
      <c r="AE104" s="579">
        <v>0</v>
      </c>
      <c r="AF104" s="579">
        <v>0</v>
      </c>
      <c r="AG104" s="579">
        <v>0</v>
      </c>
      <c r="AH104" s="579">
        <v>0</v>
      </c>
      <c r="AI104" s="579">
        <v>0</v>
      </c>
      <c r="AJ104" s="579">
        <v>0</v>
      </c>
      <c r="AK104" s="579">
        <v>0</v>
      </c>
      <c r="AL104" s="579">
        <v>0</v>
      </c>
      <c r="AM104" s="579">
        <v>0</v>
      </c>
      <c r="AN104" s="579">
        <v>0</v>
      </c>
      <c r="AO104" s="579">
        <v>0</v>
      </c>
      <c r="AP104" s="579">
        <v>0</v>
      </c>
      <c r="AQ104" s="579">
        <v>0</v>
      </c>
      <c r="AR104" s="579">
        <v>0</v>
      </c>
      <c r="AS104" s="579">
        <v>0</v>
      </c>
      <c r="AT104" s="466">
        <v>0</v>
      </c>
      <c r="AU104" s="466">
        <v>0</v>
      </c>
      <c r="AV104" s="466">
        <v>0</v>
      </c>
      <c r="AW104" s="466">
        <v>2.63</v>
      </c>
      <c r="AX104" s="466">
        <f t="shared" si="54"/>
        <v>2.63</v>
      </c>
      <c r="AY104" s="466">
        <v>0</v>
      </c>
      <c r="AZ104" s="466">
        <v>0</v>
      </c>
      <c r="BA104" s="466">
        <f t="shared" si="55"/>
        <v>2.63</v>
      </c>
      <c r="BB104" s="3"/>
      <c r="BC104" s="3"/>
      <c r="BD104" s="3"/>
      <c r="BE104" s="3"/>
      <c r="BF104" s="3"/>
      <c r="BG104" s="3"/>
      <c r="BH104" s="3"/>
      <c r="BI104" s="3"/>
      <c r="BJ104" s="3"/>
      <c r="BK104" s="3"/>
      <c r="BL104" s="3"/>
      <c r="BM104" s="3"/>
      <c r="BN104" s="3"/>
      <c r="BO104" s="3"/>
      <c r="BP104" s="3"/>
      <c r="BQ104" s="3"/>
      <c r="BR104" s="3"/>
      <c r="BS104" s="3"/>
      <c r="BT104" s="3"/>
      <c r="BU104" s="3"/>
      <c r="BV104" s="3"/>
      <c r="BW104" s="3"/>
      <c r="BX104" s="3"/>
      <c r="BY104" s="3"/>
      <c r="BZ104" s="3"/>
      <c r="CA104" s="3"/>
    </row>
    <row r="105" spans="1:79" s="747" customFormat="1" ht="37.5">
      <c r="A105" s="403" t="s">
        <v>894</v>
      </c>
      <c r="B105" s="583" t="s">
        <v>1154</v>
      </c>
      <c r="C105" s="402" t="s">
        <v>997</v>
      </c>
      <c r="D105" s="827">
        <v>2.1840000000000002</v>
      </c>
      <c r="E105" s="828"/>
      <c r="F105" s="466">
        <v>0</v>
      </c>
      <c r="G105" s="466">
        <v>0</v>
      </c>
      <c r="H105" s="466">
        <v>0</v>
      </c>
      <c r="I105" s="466">
        <v>0</v>
      </c>
      <c r="J105" s="466">
        <v>0</v>
      </c>
      <c r="K105" s="466">
        <v>0</v>
      </c>
      <c r="L105" s="466">
        <v>0</v>
      </c>
      <c r="M105" s="466">
        <v>0</v>
      </c>
      <c r="N105" s="466">
        <v>0</v>
      </c>
      <c r="O105" s="466">
        <v>0</v>
      </c>
      <c r="P105" s="466">
        <v>0</v>
      </c>
      <c r="Q105" s="466">
        <v>0</v>
      </c>
      <c r="R105" s="466">
        <v>0</v>
      </c>
      <c r="S105" s="466">
        <v>0</v>
      </c>
      <c r="T105" s="466">
        <v>0</v>
      </c>
      <c r="U105" s="579">
        <v>0</v>
      </c>
      <c r="V105" s="579">
        <v>0</v>
      </c>
      <c r="W105" s="579">
        <v>0</v>
      </c>
      <c r="X105" s="579">
        <v>0</v>
      </c>
      <c r="Y105" s="582" t="s">
        <v>1041</v>
      </c>
      <c r="Z105" s="579">
        <v>0</v>
      </c>
      <c r="AA105" s="579">
        <v>0</v>
      </c>
      <c r="AB105" s="579">
        <v>0</v>
      </c>
      <c r="AC105" s="579">
        <v>0</v>
      </c>
      <c r="AD105" s="582" t="s">
        <v>1041</v>
      </c>
      <c r="AE105" s="579">
        <v>0</v>
      </c>
      <c r="AF105" s="579">
        <v>0</v>
      </c>
      <c r="AG105" s="579">
        <v>0</v>
      </c>
      <c r="AH105" s="579">
        <v>0</v>
      </c>
      <c r="AI105" s="579">
        <v>0</v>
      </c>
      <c r="AJ105" s="579">
        <v>0</v>
      </c>
      <c r="AK105" s="579">
        <v>0</v>
      </c>
      <c r="AL105" s="579">
        <v>0</v>
      </c>
      <c r="AM105" s="579">
        <v>0</v>
      </c>
      <c r="AN105" s="579">
        <v>0</v>
      </c>
      <c r="AO105" s="579">
        <v>0</v>
      </c>
      <c r="AP105" s="579">
        <v>0</v>
      </c>
      <c r="AQ105" s="579">
        <v>0</v>
      </c>
      <c r="AR105" s="579">
        <v>0</v>
      </c>
      <c r="AS105" s="579">
        <v>0</v>
      </c>
      <c r="AT105" s="466">
        <v>0</v>
      </c>
      <c r="AU105" s="466">
        <v>0</v>
      </c>
      <c r="AV105" s="466">
        <v>0</v>
      </c>
      <c r="AW105" s="466">
        <v>2.1840000000000002</v>
      </c>
      <c r="AX105" s="466">
        <f t="shared" si="54"/>
        <v>2.1840000000000002</v>
      </c>
      <c r="AY105" s="466">
        <v>0</v>
      </c>
      <c r="AZ105" s="466">
        <v>0</v>
      </c>
      <c r="BA105" s="466">
        <f t="shared" si="55"/>
        <v>2.1840000000000002</v>
      </c>
      <c r="BB105" s="3"/>
      <c r="BC105" s="3"/>
      <c r="BD105" s="3"/>
      <c r="BE105" s="3"/>
      <c r="BF105" s="3"/>
      <c r="BG105" s="3"/>
      <c r="BH105" s="3"/>
      <c r="BI105" s="3"/>
      <c r="BJ105" s="3"/>
      <c r="BK105" s="3"/>
      <c r="BL105" s="3"/>
      <c r="BM105" s="3"/>
      <c r="BN105" s="3"/>
      <c r="BO105" s="3"/>
      <c r="BP105" s="3"/>
      <c r="BQ105" s="3"/>
      <c r="BR105" s="3"/>
      <c r="BS105" s="3"/>
      <c r="BT105" s="3"/>
      <c r="BU105" s="3"/>
      <c r="BV105" s="3"/>
      <c r="BW105" s="3"/>
      <c r="BX105" s="3"/>
      <c r="BY105" s="3"/>
      <c r="BZ105" s="3"/>
      <c r="CA105" s="3"/>
    </row>
    <row r="106" spans="1:79" s="747" customFormat="1" ht="18.75">
      <c r="A106" s="403" t="s">
        <v>895</v>
      </c>
      <c r="B106" s="583" t="s">
        <v>998</v>
      </c>
      <c r="C106" s="402" t="s">
        <v>999</v>
      </c>
      <c r="D106" s="827">
        <v>2.1190000000000002</v>
      </c>
      <c r="E106" s="828"/>
      <c r="F106" s="466">
        <v>0</v>
      </c>
      <c r="G106" s="466">
        <v>0</v>
      </c>
      <c r="H106" s="466">
        <v>0</v>
      </c>
      <c r="I106" s="466">
        <v>0</v>
      </c>
      <c r="J106" s="466">
        <v>0</v>
      </c>
      <c r="K106" s="466">
        <v>0</v>
      </c>
      <c r="L106" s="466">
        <v>0</v>
      </c>
      <c r="M106" s="466">
        <v>0</v>
      </c>
      <c r="N106" s="466">
        <v>0</v>
      </c>
      <c r="O106" s="466">
        <v>0</v>
      </c>
      <c r="P106" s="466">
        <v>0</v>
      </c>
      <c r="Q106" s="466">
        <v>0</v>
      </c>
      <c r="R106" s="466">
        <v>0</v>
      </c>
      <c r="S106" s="466">
        <v>0</v>
      </c>
      <c r="T106" s="466">
        <v>0</v>
      </c>
      <c r="U106" s="579">
        <v>0</v>
      </c>
      <c r="V106" s="579">
        <v>0</v>
      </c>
      <c r="W106" s="579">
        <v>0</v>
      </c>
      <c r="X106" s="579">
        <v>0</v>
      </c>
      <c r="Y106" s="582" t="s">
        <v>1042</v>
      </c>
      <c r="Z106" s="579">
        <v>0</v>
      </c>
      <c r="AA106" s="579">
        <v>0</v>
      </c>
      <c r="AB106" s="579">
        <v>0</v>
      </c>
      <c r="AC106" s="579">
        <v>0</v>
      </c>
      <c r="AD106" s="582" t="s">
        <v>1042</v>
      </c>
      <c r="AE106" s="579">
        <v>0</v>
      </c>
      <c r="AF106" s="579">
        <v>0</v>
      </c>
      <c r="AG106" s="579">
        <v>0</v>
      </c>
      <c r="AH106" s="579">
        <v>0</v>
      </c>
      <c r="AI106" s="579">
        <v>0</v>
      </c>
      <c r="AJ106" s="579">
        <v>0</v>
      </c>
      <c r="AK106" s="579">
        <v>0</v>
      </c>
      <c r="AL106" s="579">
        <v>0</v>
      </c>
      <c r="AM106" s="579">
        <v>0</v>
      </c>
      <c r="AN106" s="579">
        <v>0</v>
      </c>
      <c r="AO106" s="579">
        <v>0</v>
      </c>
      <c r="AP106" s="579">
        <v>0</v>
      </c>
      <c r="AQ106" s="579">
        <v>0</v>
      </c>
      <c r="AR106" s="579">
        <v>0</v>
      </c>
      <c r="AS106" s="579">
        <v>0</v>
      </c>
      <c r="AT106" s="466">
        <v>0</v>
      </c>
      <c r="AU106" s="466">
        <v>0</v>
      </c>
      <c r="AV106" s="466">
        <v>0</v>
      </c>
      <c r="AW106" s="466">
        <v>2.1190000000000002</v>
      </c>
      <c r="AX106" s="466">
        <f t="shared" si="54"/>
        <v>2.1190000000000002</v>
      </c>
      <c r="AY106" s="466">
        <v>0</v>
      </c>
      <c r="AZ106" s="466">
        <v>0</v>
      </c>
      <c r="BA106" s="466">
        <f t="shared" si="55"/>
        <v>2.1190000000000002</v>
      </c>
      <c r="BB106" s="3"/>
      <c r="BC106" s="3"/>
      <c r="BD106" s="3"/>
      <c r="BE106" s="3"/>
      <c r="BF106" s="3"/>
      <c r="BG106" s="3"/>
      <c r="BH106" s="3"/>
      <c r="BI106" s="3"/>
      <c r="BJ106" s="3"/>
      <c r="BK106" s="3"/>
      <c r="BL106" s="3"/>
      <c r="BM106" s="3"/>
      <c r="BN106" s="3"/>
      <c r="BO106" s="3"/>
      <c r="BP106" s="3"/>
      <c r="BQ106" s="3"/>
      <c r="BR106" s="3"/>
      <c r="BS106" s="3"/>
      <c r="BT106" s="3"/>
      <c r="BU106" s="3"/>
      <c r="BV106" s="3"/>
      <c r="BW106" s="3"/>
      <c r="BX106" s="3"/>
      <c r="BY106" s="3"/>
      <c r="BZ106" s="3"/>
      <c r="CA106" s="3"/>
    </row>
    <row r="107" spans="1:79" s="747" customFormat="1" ht="56.25">
      <c r="A107" s="403" t="s">
        <v>1171</v>
      </c>
      <c r="B107" s="583" t="s">
        <v>1172</v>
      </c>
      <c r="C107" s="402" t="s">
        <v>862</v>
      </c>
      <c r="D107" s="827">
        <v>22.205300000000001</v>
      </c>
      <c r="E107" s="828"/>
      <c r="F107" s="466">
        <v>0</v>
      </c>
      <c r="G107" s="466">
        <v>0</v>
      </c>
      <c r="H107" s="466">
        <v>0</v>
      </c>
      <c r="I107" s="466">
        <v>0</v>
      </c>
      <c r="J107" s="466">
        <v>0</v>
      </c>
      <c r="K107" s="466">
        <v>0</v>
      </c>
      <c r="L107" s="466">
        <v>0</v>
      </c>
      <c r="M107" s="466">
        <v>0</v>
      </c>
      <c r="N107" s="466">
        <v>0</v>
      </c>
      <c r="O107" s="466">
        <v>0</v>
      </c>
      <c r="P107" s="466">
        <v>0</v>
      </c>
      <c r="Q107" s="466">
        <v>0</v>
      </c>
      <c r="R107" s="466">
        <v>0</v>
      </c>
      <c r="S107" s="466">
        <v>0</v>
      </c>
      <c r="T107" s="466">
        <v>0</v>
      </c>
      <c r="U107" s="579">
        <v>0</v>
      </c>
      <c r="V107" s="579">
        <v>0</v>
      </c>
      <c r="W107" s="579">
        <v>0</v>
      </c>
      <c r="X107" s="579">
        <v>0</v>
      </c>
      <c r="Y107" s="579">
        <v>0</v>
      </c>
      <c r="Z107" s="579">
        <v>0</v>
      </c>
      <c r="AA107" s="579">
        <v>0</v>
      </c>
      <c r="AB107" s="579">
        <v>0</v>
      </c>
      <c r="AC107" s="579">
        <v>0</v>
      </c>
      <c r="AD107" s="579">
        <v>0</v>
      </c>
      <c r="AE107" s="579">
        <v>0</v>
      </c>
      <c r="AF107" s="579">
        <v>0</v>
      </c>
      <c r="AG107" s="579">
        <v>0</v>
      </c>
      <c r="AH107" s="579">
        <v>0</v>
      </c>
      <c r="AI107" s="580" t="s">
        <v>938</v>
      </c>
      <c r="AJ107" s="579">
        <v>0</v>
      </c>
      <c r="AK107" s="579">
        <v>0</v>
      </c>
      <c r="AL107" s="579">
        <v>0</v>
      </c>
      <c r="AM107" s="579">
        <v>0</v>
      </c>
      <c r="AN107" s="579">
        <v>0</v>
      </c>
      <c r="AO107" s="579">
        <v>0</v>
      </c>
      <c r="AP107" s="579">
        <v>0</v>
      </c>
      <c r="AQ107" s="579">
        <v>0</v>
      </c>
      <c r="AR107" s="579">
        <v>0</v>
      </c>
      <c r="AS107" s="580" t="str">
        <f>AI107</f>
        <v>Норм. документ</v>
      </c>
      <c r="AT107" s="466">
        <v>0</v>
      </c>
      <c r="AU107" s="466">
        <v>0</v>
      </c>
      <c r="AV107" s="466">
        <v>0</v>
      </c>
      <c r="AW107" s="466">
        <v>0</v>
      </c>
      <c r="AX107" s="466">
        <f t="shared" si="54"/>
        <v>0</v>
      </c>
      <c r="AY107" s="466">
        <v>13.22</v>
      </c>
      <c r="AZ107" s="466">
        <v>0</v>
      </c>
      <c r="BA107" s="466">
        <f t="shared" ref="BA107:BA123" si="56">SUM(AX107:AZ107)</f>
        <v>13.22</v>
      </c>
      <c r="BB107" s="3"/>
      <c r="BC107" s="3"/>
      <c r="BD107" s="3"/>
      <c r="BE107" s="3"/>
      <c r="BF107" s="3"/>
      <c r="BG107" s="3"/>
      <c r="BH107" s="3"/>
      <c r="BI107" s="3"/>
      <c r="BJ107" s="3"/>
      <c r="BK107" s="3"/>
      <c r="BL107" s="3"/>
      <c r="BM107" s="3"/>
      <c r="BN107" s="3"/>
      <c r="BO107" s="3"/>
      <c r="BP107" s="3"/>
      <c r="BQ107" s="3"/>
      <c r="BR107" s="3"/>
      <c r="BS107" s="3"/>
      <c r="BT107" s="3"/>
      <c r="BU107" s="3"/>
      <c r="BV107" s="3"/>
      <c r="BW107" s="3"/>
      <c r="BX107" s="3"/>
      <c r="BY107" s="3"/>
      <c r="BZ107" s="3"/>
      <c r="CA107" s="3"/>
    </row>
    <row r="108" spans="1:79" s="279" customFormat="1" ht="18.75" customHeight="1">
      <c r="A108" s="741" t="s">
        <v>232</v>
      </c>
      <c r="B108" s="205" t="s">
        <v>544</v>
      </c>
      <c r="C108" s="741" t="s">
        <v>863</v>
      </c>
      <c r="D108" s="825">
        <v>0</v>
      </c>
      <c r="E108" s="826"/>
      <c r="F108" s="465">
        <v>0</v>
      </c>
      <c r="G108" s="465">
        <v>0</v>
      </c>
      <c r="H108" s="465">
        <v>0</v>
      </c>
      <c r="I108" s="465">
        <v>0</v>
      </c>
      <c r="J108" s="465">
        <v>0</v>
      </c>
      <c r="K108" s="465">
        <v>0</v>
      </c>
      <c r="L108" s="465">
        <v>0</v>
      </c>
      <c r="M108" s="465">
        <v>0</v>
      </c>
      <c r="N108" s="465">
        <v>0</v>
      </c>
      <c r="O108" s="465">
        <v>0</v>
      </c>
      <c r="P108" s="465">
        <v>0</v>
      </c>
      <c r="Q108" s="465">
        <v>0</v>
      </c>
      <c r="R108" s="465">
        <v>0</v>
      </c>
      <c r="S108" s="465">
        <v>0</v>
      </c>
      <c r="T108" s="465">
        <v>0</v>
      </c>
      <c r="U108" s="578">
        <v>0</v>
      </c>
      <c r="V108" s="578">
        <v>0</v>
      </c>
      <c r="W108" s="578">
        <v>0</v>
      </c>
      <c r="X108" s="578">
        <v>0</v>
      </c>
      <c r="Y108" s="578">
        <v>0</v>
      </c>
      <c r="Z108" s="578">
        <v>0</v>
      </c>
      <c r="AA108" s="578">
        <v>0</v>
      </c>
      <c r="AB108" s="578">
        <v>0</v>
      </c>
      <c r="AC108" s="578">
        <v>0</v>
      </c>
      <c r="AD108" s="578">
        <v>0</v>
      </c>
      <c r="AE108" s="578">
        <v>0</v>
      </c>
      <c r="AF108" s="578">
        <v>0</v>
      </c>
      <c r="AG108" s="578">
        <v>0</v>
      </c>
      <c r="AH108" s="578">
        <v>0</v>
      </c>
      <c r="AI108" s="578">
        <v>0</v>
      </c>
      <c r="AJ108" s="578">
        <v>0</v>
      </c>
      <c r="AK108" s="578">
        <v>0</v>
      </c>
      <c r="AL108" s="578">
        <v>0</v>
      </c>
      <c r="AM108" s="578">
        <v>0</v>
      </c>
      <c r="AN108" s="578">
        <v>0</v>
      </c>
      <c r="AO108" s="578">
        <v>0</v>
      </c>
      <c r="AP108" s="578">
        <v>0</v>
      </c>
      <c r="AQ108" s="578">
        <v>0</v>
      </c>
      <c r="AR108" s="578">
        <v>0</v>
      </c>
      <c r="AS108" s="578">
        <v>0</v>
      </c>
      <c r="AT108" s="465">
        <v>0</v>
      </c>
      <c r="AU108" s="465">
        <v>0</v>
      </c>
      <c r="AV108" s="465">
        <v>0</v>
      </c>
      <c r="AW108" s="465">
        <v>2.2250000000000001</v>
      </c>
      <c r="AX108" s="465">
        <f t="shared" si="54"/>
        <v>2.2250000000000001</v>
      </c>
      <c r="AY108" s="465">
        <v>0.46600000000000003</v>
      </c>
      <c r="AZ108" s="465">
        <v>4.1189999999999998</v>
      </c>
      <c r="BA108" s="465">
        <f t="shared" si="56"/>
        <v>6.8100000000000005</v>
      </c>
      <c r="BB108" s="278"/>
      <c r="BC108" s="278"/>
      <c r="BD108" s="278"/>
      <c r="BE108" s="278"/>
      <c r="BF108" s="278"/>
      <c r="BG108" s="278"/>
      <c r="BH108" s="278"/>
      <c r="BI108" s="278"/>
      <c r="BJ108" s="278"/>
      <c r="BK108" s="278"/>
      <c r="BL108" s="278"/>
      <c r="BM108" s="278"/>
      <c r="BN108" s="278"/>
      <c r="BO108" s="278"/>
      <c r="BP108" s="278"/>
      <c r="BQ108" s="278"/>
      <c r="BR108" s="278"/>
      <c r="BS108" s="278"/>
      <c r="BT108" s="278"/>
      <c r="BU108" s="278"/>
      <c r="BV108" s="278"/>
      <c r="BW108" s="278"/>
      <c r="BX108" s="278"/>
      <c r="BY108" s="278"/>
      <c r="BZ108" s="278"/>
      <c r="CA108" s="278"/>
    </row>
    <row r="109" spans="1:79" s="279" customFormat="1" ht="18.75" customHeight="1">
      <c r="A109" s="741" t="s">
        <v>343</v>
      </c>
      <c r="B109" s="205" t="s">
        <v>11</v>
      </c>
      <c r="C109" s="465">
        <v>0</v>
      </c>
      <c r="D109" s="825">
        <f>D111</f>
        <v>26.242999999999999</v>
      </c>
      <c r="E109" s="826"/>
      <c r="F109" s="465">
        <v>0</v>
      </c>
      <c r="G109" s="465">
        <v>0</v>
      </c>
      <c r="H109" s="465">
        <v>0</v>
      </c>
      <c r="I109" s="465">
        <v>0</v>
      </c>
      <c r="J109" s="465">
        <v>0</v>
      </c>
      <c r="K109" s="465">
        <v>0</v>
      </c>
      <c r="L109" s="465">
        <v>0</v>
      </c>
      <c r="M109" s="465">
        <v>0</v>
      </c>
      <c r="N109" s="465">
        <v>0</v>
      </c>
      <c r="O109" s="465">
        <v>0</v>
      </c>
      <c r="P109" s="465">
        <v>0</v>
      </c>
      <c r="Q109" s="465">
        <v>0</v>
      </c>
      <c r="R109" s="465">
        <v>0</v>
      </c>
      <c r="S109" s="465">
        <v>0</v>
      </c>
      <c r="T109" s="465">
        <v>0</v>
      </c>
      <c r="U109" s="578">
        <v>0</v>
      </c>
      <c r="V109" s="578">
        <v>0</v>
      </c>
      <c r="W109" s="578">
        <v>0</v>
      </c>
      <c r="X109" s="578">
        <f>X111</f>
        <v>0</v>
      </c>
      <c r="Y109" s="578">
        <v>0</v>
      </c>
      <c r="Z109" s="578">
        <v>0</v>
      </c>
      <c r="AA109" s="578">
        <v>0</v>
      </c>
      <c r="AB109" s="578">
        <v>0</v>
      </c>
      <c r="AC109" s="578">
        <f>AC111</f>
        <v>0</v>
      </c>
      <c r="AD109" s="578">
        <v>0</v>
      </c>
      <c r="AE109" s="578">
        <v>0</v>
      </c>
      <c r="AF109" s="578">
        <v>0</v>
      </c>
      <c r="AG109" s="578">
        <v>0</v>
      </c>
      <c r="AH109" s="578">
        <f>AH111</f>
        <v>6.3E-2</v>
      </c>
      <c r="AI109" s="578">
        <v>0</v>
      </c>
      <c r="AJ109" s="578">
        <v>0</v>
      </c>
      <c r="AK109" s="578">
        <v>0</v>
      </c>
      <c r="AL109" s="578">
        <v>0</v>
      </c>
      <c r="AM109" s="578">
        <v>0</v>
      </c>
      <c r="AN109" s="578">
        <v>0</v>
      </c>
      <c r="AO109" s="578">
        <v>0</v>
      </c>
      <c r="AP109" s="578">
        <v>0</v>
      </c>
      <c r="AQ109" s="578">
        <v>0</v>
      </c>
      <c r="AR109" s="578">
        <f>AR111</f>
        <v>6.3E-2</v>
      </c>
      <c r="AS109" s="578">
        <v>0</v>
      </c>
      <c r="AT109" s="465">
        <f>AT110+AT111</f>
        <v>0</v>
      </c>
      <c r="AU109" s="465">
        <f t="shared" ref="AU109:BA109" si="57">AU110+AU111</f>
        <v>0</v>
      </c>
      <c r="AV109" s="465">
        <f t="shared" si="57"/>
        <v>0</v>
      </c>
      <c r="AW109" s="465">
        <f t="shared" si="57"/>
        <v>0</v>
      </c>
      <c r="AX109" s="465">
        <f t="shared" si="57"/>
        <v>0</v>
      </c>
      <c r="AY109" s="465">
        <f t="shared" si="57"/>
        <v>26.242999999999999</v>
      </c>
      <c r="AZ109" s="465">
        <f t="shared" si="57"/>
        <v>0</v>
      </c>
      <c r="BA109" s="465">
        <f t="shared" si="57"/>
        <v>26.242999999999999</v>
      </c>
      <c r="BB109" s="278"/>
      <c r="BC109" s="278"/>
      <c r="BD109" s="278"/>
      <c r="BE109" s="278"/>
      <c r="BF109" s="278"/>
      <c r="BG109" s="278"/>
      <c r="BH109" s="278"/>
      <c r="BI109" s="278"/>
      <c r="BJ109" s="278"/>
      <c r="BK109" s="278"/>
      <c r="BL109" s="278"/>
      <c r="BM109" s="278"/>
      <c r="BN109" s="278"/>
      <c r="BO109" s="278"/>
      <c r="BP109" s="278"/>
      <c r="BQ109" s="278"/>
      <c r="BR109" s="278"/>
      <c r="BS109" s="278"/>
      <c r="BT109" s="278"/>
      <c r="BU109" s="278"/>
      <c r="BV109" s="278"/>
      <c r="BW109" s="278"/>
      <c r="BX109" s="278"/>
      <c r="BY109" s="278"/>
      <c r="BZ109" s="278"/>
      <c r="CA109" s="278"/>
    </row>
    <row r="110" spans="1:79" s="279" customFormat="1" ht="18.75" customHeight="1">
      <c r="A110" s="741" t="s">
        <v>897</v>
      </c>
      <c r="B110" s="205" t="s">
        <v>12</v>
      </c>
      <c r="C110" s="465">
        <v>0</v>
      </c>
      <c r="D110" s="825">
        <v>0</v>
      </c>
      <c r="E110" s="826"/>
      <c r="F110" s="465">
        <v>0</v>
      </c>
      <c r="G110" s="465">
        <v>0</v>
      </c>
      <c r="H110" s="465">
        <v>0</v>
      </c>
      <c r="I110" s="465">
        <v>0</v>
      </c>
      <c r="J110" s="465">
        <v>0</v>
      </c>
      <c r="K110" s="465">
        <v>0</v>
      </c>
      <c r="L110" s="465">
        <v>0</v>
      </c>
      <c r="M110" s="465">
        <v>0</v>
      </c>
      <c r="N110" s="465">
        <v>0</v>
      </c>
      <c r="O110" s="465">
        <v>0</v>
      </c>
      <c r="P110" s="465">
        <v>0</v>
      </c>
      <c r="Q110" s="465">
        <v>0</v>
      </c>
      <c r="R110" s="465">
        <v>0</v>
      </c>
      <c r="S110" s="465">
        <v>0</v>
      </c>
      <c r="T110" s="465">
        <v>0</v>
      </c>
      <c r="U110" s="578">
        <v>0</v>
      </c>
      <c r="V110" s="578">
        <v>0</v>
      </c>
      <c r="W110" s="578">
        <v>0</v>
      </c>
      <c r="X110" s="578">
        <v>0</v>
      </c>
      <c r="Y110" s="578">
        <v>0</v>
      </c>
      <c r="Z110" s="578">
        <v>0</v>
      </c>
      <c r="AA110" s="578">
        <v>0</v>
      </c>
      <c r="AB110" s="578">
        <v>0</v>
      </c>
      <c r="AC110" s="578">
        <v>0</v>
      </c>
      <c r="AD110" s="578">
        <v>0</v>
      </c>
      <c r="AE110" s="578">
        <v>0</v>
      </c>
      <c r="AF110" s="578">
        <v>0</v>
      </c>
      <c r="AG110" s="578">
        <v>0</v>
      </c>
      <c r="AH110" s="578">
        <v>0</v>
      </c>
      <c r="AI110" s="578">
        <v>0</v>
      </c>
      <c r="AJ110" s="578">
        <v>0</v>
      </c>
      <c r="AK110" s="578">
        <v>0</v>
      </c>
      <c r="AL110" s="578">
        <v>0</v>
      </c>
      <c r="AM110" s="578">
        <v>0</v>
      </c>
      <c r="AN110" s="578">
        <v>0</v>
      </c>
      <c r="AO110" s="578">
        <v>0</v>
      </c>
      <c r="AP110" s="578">
        <v>0</v>
      </c>
      <c r="AQ110" s="578">
        <v>0</v>
      </c>
      <c r="AR110" s="578"/>
      <c r="AS110" s="578">
        <v>0</v>
      </c>
      <c r="AT110" s="465">
        <v>0</v>
      </c>
      <c r="AU110" s="465">
        <v>0</v>
      </c>
      <c r="AV110" s="465">
        <v>0</v>
      </c>
      <c r="AW110" s="465">
        <v>0</v>
      </c>
      <c r="AX110" s="465">
        <v>0</v>
      </c>
      <c r="AY110" s="465">
        <v>0</v>
      </c>
      <c r="AZ110" s="465">
        <v>0</v>
      </c>
      <c r="BA110" s="465">
        <v>0</v>
      </c>
      <c r="BB110" s="278"/>
      <c r="BC110" s="278"/>
      <c r="BD110" s="278"/>
      <c r="BE110" s="278"/>
      <c r="BF110" s="278"/>
      <c r="BG110" s="278"/>
      <c r="BH110" s="278"/>
      <c r="BI110" s="278"/>
      <c r="BJ110" s="278"/>
      <c r="BK110" s="278"/>
      <c r="BL110" s="278"/>
      <c r="BM110" s="278"/>
      <c r="BN110" s="278"/>
      <c r="BO110" s="278"/>
      <c r="BP110" s="278"/>
      <c r="BQ110" s="278"/>
      <c r="BR110" s="278"/>
      <c r="BS110" s="278"/>
      <c r="BT110" s="278"/>
      <c r="BU110" s="278"/>
      <c r="BV110" s="278"/>
      <c r="BW110" s="278"/>
      <c r="BX110" s="278"/>
      <c r="BY110" s="278"/>
      <c r="BZ110" s="278"/>
      <c r="CA110" s="278"/>
    </row>
    <row r="111" spans="1:79" s="279" customFormat="1" ht="18.75" customHeight="1">
      <c r="A111" s="741" t="s">
        <v>898</v>
      </c>
      <c r="B111" s="205" t="s">
        <v>25</v>
      </c>
      <c r="C111" s="465">
        <v>0</v>
      </c>
      <c r="D111" s="825">
        <f>SUM(D112:E113)</f>
        <v>26.242999999999999</v>
      </c>
      <c r="E111" s="826"/>
      <c r="F111" s="465">
        <v>0</v>
      </c>
      <c r="G111" s="465">
        <v>0</v>
      </c>
      <c r="H111" s="465">
        <v>0</v>
      </c>
      <c r="I111" s="465">
        <v>0</v>
      </c>
      <c r="J111" s="465">
        <v>0</v>
      </c>
      <c r="K111" s="465">
        <v>0</v>
      </c>
      <c r="L111" s="465">
        <v>0</v>
      </c>
      <c r="M111" s="465">
        <v>0</v>
      </c>
      <c r="N111" s="465">
        <v>0</v>
      </c>
      <c r="O111" s="465">
        <v>0</v>
      </c>
      <c r="P111" s="465">
        <v>0</v>
      </c>
      <c r="Q111" s="465">
        <v>0</v>
      </c>
      <c r="R111" s="465">
        <v>0</v>
      </c>
      <c r="S111" s="465">
        <v>0</v>
      </c>
      <c r="T111" s="465">
        <v>0</v>
      </c>
      <c r="U111" s="578">
        <v>0</v>
      </c>
      <c r="V111" s="578">
        <v>0</v>
      </c>
      <c r="W111" s="578">
        <v>0</v>
      </c>
      <c r="X111" s="578">
        <f>X112</f>
        <v>0</v>
      </c>
      <c r="Y111" s="578">
        <v>0</v>
      </c>
      <c r="Z111" s="578">
        <v>0</v>
      </c>
      <c r="AA111" s="578">
        <v>0</v>
      </c>
      <c r="AB111" s="578">
        <v>0</v>
      </c>
      <c r="AC111" s="578">
        <f>AC112</f>
        <v>0</v>
      </c>
      <c r="AD111" s="578">
        <v>0</v>
      </c>
      <c r="AE111" s="578">
        <v>0</v>
      </c>
      <c r="AF111" s="578">
        <v>0</v>
      </c>
      <c r="AG111" s="578">
        <v>0</v>
      </c>
      <c r="AH111" s="578">
        <f>AH112</f>
        <v>6.3E-2</v>
      </c>
      <c r="AI111" s="578">
        <v>0</v>
      </c>
      <c r="AJ111" s="578">
        <v>0</v>
      </c>
      <c r="AK111" s="578">
        <v>0</v>
      </c>
      <c r="AL111" s="578">
        <v>0</v>
      </c>
      <c r="AM111" s="578">
        <v>0</v>
      </c>
      <c r="AN111" s="578">
        <v>0</v>
      </c>
      <c r="AO111" s="578">
        <v>0</v>
      </c>
      <c r="AP111" s="578">
        <v>0</v>
      </c>
      <c r="AQ111" s="578">
        <v>0</v>
      </c>
      <c r="AR111" s="578">
        <f>AR112</f>
        <v>6.3E-2</v>
      </c>
      <c r="AS111" s="578">
        <v>0</v>
      </c>
      <c r="AT111" s="465">
        <f>SUM(AT112:AT113)</f>
        <v>0</v>
      </c>
      <c r="AU111" s="465">
        <f t="shared" ref="AU111:BA111" si="58">SUM(AU112:AU113)</f>
        <v>0</v>
      </c>
      <c r="AV111" s="465">
        <f t="shared" si="58"/>
        <v>0</v>
      </c>
      <c r="AW111" s="465">
        <f t="shared" si="58"/>
        <v>0</v>
      </c>
      <c r="AX111" s="465">
        <f t="shared" si="58"/>
        <v>0</v>
      </c>
      <c r="AY111" s="465">
        <f t="shared" si="58"/>
        <v>26.242999999999999</v>
      </c>
      <c r="AZ111" s="465">
        <f t="shared" si="58"/>
        <v>0</v>
      </c>
      <c r="BA111" s="465">
        <f t="shared" si="58"/>
        <v>26.242999999999999</v>
      </c>
      <c r="BB111" s="278"/>
      <c r="BC111" s="278"/>
      <c r="BD111" s="278"/>
      <c r="BE111" s="278"/>
      <c r="BF111" s="278"/>
      <c r="BG111" s="278"/>
      <c r="BH111" s="278"/>
      <c r="BI111" s="278"/>
      <c r="BJ111" s="278"/>
      <c r="BK111" s="278"/>
      <c r="BL111" s="278"/>
      <c r="BM111" s="278"/>
      <c r="BN111" s="278"/>
      <c r="BO111" s="278"/>
      <c r="BP111" s="278"/>
      <c r="BQ111" s="278"/>
      <c r="BR111" s="278"/>
      <c r="BS111" s="278"/>
      <c r="BT111" s="278"/>
      <c r="BU111" s="278"/>
      <c r="BV111" s="278"/>
      <c r="BW111" s="278"/>
      <c r="BX111" s="278"/>
      <c r="BY111" s="278"/>
      <c r="BZ111" s="278"/>
      <c r="CA111" s="278"/>
    </row>
    <row r="112" spans="1:79" s="747" customFormat="1" ht="37.5">
      <c r="A112" s="403" t="s">
        <v>888</v>
      </c>
      <c r="B112" s="61" t="s">
        <v>901</v>
      </c>
      <c r="C112" s="402" t="s">
        <v>899</v>
      </c>
      <c r="D112" s="827">
        <v>17.376999999999999</v>
      </c>
      <c r="E112" s="828"/>
      <c r="F112" s="466">
        <v>0</v>
      </c>
      <c r="G112" s="466">
        <v>0</v>
      </c>
      <c r="H112" s="466">
        <v>0</v>
      </c>
      <c r="I112" s="466">
        <v>0</v>
      </c>
      <c r="J112" s="466">
        <v>0</v>
      </c>
      <c r="K112" s="466">
        <v>0</v>
      </c>
      <c r="L112" s="466">
        <v>0</v>
      </c>
      <c r="M112" s="466">
        <v>0</v>
      </c>
      <c r="N112" s="466">
        <v>0</v>
      </c>
      <c r="O112" s="466">
        <v>0</v>
      </c>
      <c r="P112" s="466">
        <v>0</v>
      </c>
      <c r="Q112" s="466">
        <v>0</v>
      </c>
      <c r="R112" s="466">
        <v>0</v>
      </c>
      <c r="S112" s="466">
        <v>0</v>
      </c>
      <c r="T112" s="466">
        <v>0</v>
      </c>
      <c r="U112" s="579">
        <v>0</v>
      </c>
      <c r="V112" s="579">
        <v>0</v>
      </c>
      <c r="W112" s="579">
        <v>0</v>
      </c>
      <c r="X112" s="579">
        <v>0</v>
      </c>
      <c r="Y112" s="579">
        <v>0</v>
      </c>
      <c r="Z112" s="579">
        <v>0</v>
      </c>
      <c r="AA112" s="579">
        <v>0</v>
      </c>
      <c r="AB112" s="579">
        <v>0</v>
      </c>
      <c r="AC112" s="579">
        <v>0</v>
      </c>
      <c r="AD112" s="579">
        <v>0</v>
      </c>
      <c r="AE112" s="579">
        <v>0</v>
      </c>
      <c r="AF112" s="579">
        <v>0</v>
      </c>
      <c r="AG112" s="579">
        <v>0</v>
      </c>
      <c r="AH112" s="579">
        <v>6.3E-2</v>
      </c>
      <c r="AI112" s="579">
        <v>0</v>
      </c>
      <c r="AJ112" s="579">
        <v>0</v>
      </c>
      <c r="AK112" s="579">
        <v>0</v>
      </c>
      <c r="AL112" s="579">
        <v>0</v>
      </c>
      <c r="AM112" s="579">
        <v>0</v>
      </c>
      <c r="AN112" s="579">
        <v>0</v>
      </c>
      <c r="AO112" s="579">
        <v>0</v>
      </c>
      <c r="AP112" s="579">
        <v>0</v>
      </c>
      <c r="AQ112" s="579">
        <v>0</v>
      </c>
      <c r="AR112" s="579">
        <f>AC112+AH112+AM112</f>
        <v>6.3E-2</v>
      </c>
      <c r="AS112" s="579">
        <v>0</v>
      </c>
      <c r="AT112" s="466">
        <v>0</v>
      </c>
      <c r="AU112" s="466">
        <v>0</v>
      </c>
      <c r="AV112" s="466">
        <v>0</v>
      </c>
      <c r="AW112" s="466">
        <v>0</v>
      </c>
      <c r="AX112" s="466">
        <v>0</v>
      </c>
      <c r="AY112" s="466">
        <v>17.376999999999999</v>
      </c>
      <c r="AZ112" s="466">
        <v>0</v>
      </c>
      <c r="BA112" s="466">
        <f t="shared" si="56"/>
        <v>17.376999999999999</v>
      </c>
      <c r="BB112" s="3"/>
      <c r="BC112" s="3"/>
      <c r="BD112" s="3"/>
      <c r="BE112" s="3"/>
      <c r="BF112" s="3"/>
      <c r="BG112" s="3"/>
      <c r="BH112" s="3"/>
      <c r="BI112" s="3"/>
      <c r="BJ112" s="3"/>
      <c r="BK112" s="3"/>
      <c r="BL112" s="3"/>
      <c r="BM112" s="3"/>
      <c r="BN112" s="3"/>
      <c r="BO112" s="3"/>
      <c r="BP112" s="3"/>
      <c r="BQ112" s="3"/>
      <c r="BR112" s="3"/>
      <c r="BS112" s="3"/>
      <c r="BT112" s="3"/>
      <c r="BU112" s="3"/>
      <c r="BV112" s="3"/>
      <c r="BW112" s="3"/>
      <c r="BX112" s="3"/>
      <c r="BY112" s="3"/>
      <c r="BZ112" s="3"/>
      <c r="CA112" s="3"/>
    </row>
    <row r="113" spans="1:79" s="747" customFormat="1" ht="37.5">
      <c r="A113" s="403" t="s">
        <v>889</v>
      </c>
      <c r="B113" s="61" t="s">
        <v>902</v>
      </c>
      <c r="C113" s="402" t="s">
        <v>900</v>
      </c>
      <c r="D113" s="827">
        <v>8.8659999999999997</v>
      </c>
      <c r="E113" s="828"/>
      <c r="F113" s="466">
        <v>0</v>
      </c>
      <c r="G113" s="466">
        <v>0</v>
      </c>
      <c r="H113" s="466">
        <v>0</v>
      </c>
      <c r="I113" s="466">
        <v>0</v>
      </c>
      <c r="J113" s="466">
        <v>0</v>
      </c>
      <c r="K113" s="466">
        <v>0</v>
      </c>
      <c r="L113" s="466">
        <v>0</v>
      </c>
      <c r="M113" s="466">
        <v>0</v>
      </c>
      <c r="N113" s="466">
        <v>0</v>
      </c>
      <c r="O113" s="466">
        <v>0</v>
      </c>
      <c r="P113" s="466">
        <v>0</v>
      </c>
      <c r="Q113" s="466">
        <v>0</v>
      </c>
      <c r="R113" s="466">
        <v>0</v>
      </c>
      <c r="S113" s="466">
        <v>0</v>
      </c>
      <c r="T113" s="466">
        <v>0</v>
      </c>
      <c r="U113" s="579">
        <v>0</v>
      </c>
      <c r="V113" s="579">
        <v>0</v>
      </c>
      <c r="W113" s="579">
        <v>0</v>
      </c>
      <c r="X113" s="579">
        <v>0</v>
      </c>
      <c r="Y113" s="579">
        <v>0</v>
      </c>
      <c r="Z113" s="579">
        <v>0</v>
      </c>
      <c r="AA113" s="579">
        <v>0</v>
      </c>
      <c r="AB113" s="579">
        <v>0</v>
      </c>
      <c r="AC113" s="579">
        <v>0</v>
      </c>
      <c r="AD113" s="579">
        <v>0</v>
      </c>
      <c r="AE113" s="579">
        <v>0</v>
      </c>
      <c r="AF113" s="579">
        <v>0</v>
      </c>
      <c r="AG113" s="579">
        <v>0</v>
      </c>
      <c r="AH113" s="579">
        <v>0</v>
      </c>
      <c r="AI113" s="579">
        <v>0</v>
      </c>
      <c r="AJ113" s="579">
        <v>0</v>
      </c>
      <c r="AK113" s="579">
        <v>0</v>
      </c>
      <c r="AL113" s="579">
        <v>0</v>
      </c>
      <c r="AM113" s="579">
        <v>0</v>
      </c>
      <c r="AN113" s="579">
        <v>0</v>
      </c>
      <c r="AO113" s="579">
        <v>0</v>
      </c>
      <c r="AP113" s="579">
        <v>0</v>
      </c>
      <c r="AQ113" s="579">
        <v>0</v>
      </c>
      <c r="AR113" s="579">
        <v>0</v>
      </c>
      <c r="AS113" s="579">
        <v>0</v>
      </c>
      <c r="AT113" s="466">
        <v>0</v>
      </c>
      <c r="AU113" s="466">
        <v>0</v>
      </c>
      <c r="AV113" s="466">
        <v>0</v>
      </c>
      <c r="AW113" s="466">
        <v>0</v>
      </c>
      <c r="AX113" s="466">
        <v>0</v>
      </c>
      <c r="AY113" s="466">
        <v>8.8659999999999997</v>
      </c>
      <c r="AZ113" s="466">
        <v>0</v>
      </c>
      <c r="BA113" s="466">
        <f t="shared" si="56"/>
        <v>8.8659999999999997</v>
      </c>
      <c r="BB113" s="3"/>
      <c r="BC113" s="3"/>
      <c r="BD113" s="3"/>
      <c r="BE113" s="3"/>
      <c r="BF113" s="3"/>
      <c r="BG113" s="3"/>
      <c r="BH113" s="3"/>
      <c r="BI113" s="3"/>
      <c r="BJ113" s="3"/>
      <c r="BK113" s="3"/>
      <c r="BL113" s="3"/>
      <c r="BM113" s="3"/>
      <c r="BN113" s="3"/>
      <c r="BO113" s="3"/>
      <c r="BP113" s="3"/>
      <c r="BQ113" s="3"/>
      <c r="BR113" s="3"/>
      <c r="BS113" s="3"/>
      <c r="BT113" s="3"/>
      <c r="BU113" s="3"/>
      <c r="BV113" s="3"/>
      <c r="BW113" s="3"/>
      <c r="BX113" s="3"/>
      <c r="BY113" s="3"/>
      <c r="BZ113" s="3"/>
      <c r="CA113" s="3"/>
    </row>
    <row r="114" spans="1:79" s="747" customFormat="1" ht="18.75">
      <c r="A114" s="741" t="s">
        <v>607</v>
      </c>
      <c r="B114" s="205" t="s">
        <v>608</v>
      </c>
      <c r="C114" s="465">
        <v>0</v>
      </c>
      <c r="D114" s="825">
        <v>0</v>
      </c>
      <c r="E114" s="826"/>
      <c r="F114" s="466">
        <v>0</v>
      </c>
      <c r="G114" s="466">
        <v>0</v>
      </c>
      <c r="H114" s="466">
        <v>0</v>
      </c>
      <c r="I114" s="466">
        <v>0</v>
      </c>
      <c r="J114" s="466">
        <v>0</v>
      </c>
      <c r="K114" s="466">
        <v>0</v>
      </c>
      <c r="L114" s="466">
        <v>0</v>
      </c>
      <c r="M114" s="466">
        <v>0</v>
      </c>
      <c r="N114" s="466">
        <v>0</v>
      </c>
      <c r="O114" s="466">
        <v>0</v>
      </c>
      <c r="P114" s="466">
        <v>0</v>
      </c>
      <c r="Q114" s="466">
        <v>0</v>
      </c>
      <c r="R114" s="466">
        <v>0</v>
      </c>
      <c r="S114" s="466">
        <v>0</v>
      </c>
      <c r="T114" s="466">
        <v>0</v>
      </c>
      <c r="U114" s="579">
        <v>0</v>
      </c>
      <c r="V114" s="579">
        <v>0</v>
      </c>
      <c r="W114" s="579">
        <v>0</v>
      </c>
      <c r="X114" s="579">
        <v>0</v>
      </c>
      <c r="Y114" s="579">
        <v>0</v>
      </c>
      <c r="Z114" s="579">
        <v>0</v>
      </c>
      <c r="AA114" s="579">
        <v>0</v>
      </c>
      <c r="AB114" s="579">
        <v>0</v>
      </c>
      <c r="AC114" s="579">
        <v>0</v>
      </c>
      <c r="AD114" s="579">
        <v>0</v>
      </c>
      <c r="AE114" s="579">
        <v>0</v>
      </c>
      <c r="AF114" s="579">
        <v>0</v>
      </c>
      <c r="AG114" s="579">
        <v>0</v>
      </c>
      <c r="AH114" s="579">
        <v>0</v>
      </c>
      <c r="AI114" s="579">
        <v>0</v>
      </c>
      <c r="AJ114" s="579">
        <v>0</v>
      </c>
      <c r="AK114" s="579">
        <v>0</v>
      </c>
      <c r="AL114" s="579">
        <v>0</v>
      </c>
      <c r="AM114" s="579">
        <v>0</v>
      </c>
      <c r="AN114" s="579">
        <v>0</v>
      </c>
      <c r="AO114" s="579">
        <v>0</v>
      </c>
      <c r="AP114" s="579">
        <v>0</v>
      </c>
      <c r="AQ114" s="579">
        <v>0</v>
      </c>
      <c r="AR114" s="579">
        <v>0</v>
      </c>
      <c r="AS114" s="579">
        <v>0</v>
      </c>
      <c r="AT114" s="466">
        <v>0</v>
      </c>
      <c r="AU114" s="466">
        <v>0</v>
      </c>
      <c r="AV114" s="466">
        <v>0</v>
      </c>
      <c r="AW114" s="466">
        <v>0</v>
      </c>
      <c r="AX114" s="466">
        <v>0</v>
      </c>
      <c r="AY114" s="466">
        <v>0</v>
      </c>
      <c r="AZ114" s="466">
        <v>0</v>
      </c>
      <c r="BA114" s="466">
        <v>0</v>
      </c>
      <c r="BB114" s="3"/>
      <c r="BC114" s="3"/>
      <c r="BD114" s="3"/>
      <c r="BE114" s="3"/>
      <c r="BF114" s="3"/>
      <c r="BG114" s="3"/>
      <c r="BH114" s="3"/>
      <c r="BI114" s="3"/>
      <c r="BJ114" s="3"/>
      <c r="BK114" s="3"/>
      <c r="BL114" s="3"/>
      <c r="BM114" s="3"/>
      <c r="BN114" s="3"/>
      <c r="BO114" s="3"/>
      <c r="BP114" s="3"/>
      <c r="BQ114" s="3"/>
      <c r="BR114" s="3"/>
      <c r="BS114" s="3"/>
      <c r="BT114" s="3"/>
      <c r="BU114" s="3"/>
      <c r="BV114" s="3"/>
      <c r="BW114" s="3"/>
      <c r="BX114" s="3"/>
      <c r="BY114" s="3"/>
      <c r="BZ114" s="3"/>
      <c r="CA114" s="3"/>
    </row>
    <row r="115" spans="1:79" s="747" customFormat="1" ht="18.75">
      <c r="A115" s="741" t="s">
        <v>609</v>
      </c>
      <c r="B115" s="205" t="s">
        <v>610</v>
      </c>
      <c r="C115" s="465">
        <v>0</v>
      </c>
      <c r="D115" s="825">
        <v>0</v>
      </c>
      <c r="E115" s="826"/>
      <c r="F115" s="466">
        <v>0</v>
      </c>
      <c r="G115" s="466">
        <v>0</v>
      </c>
      <c r="H115" s="466">
        <v>0</v>
      </c>
      <c r="I115" s="466">
        <v>0</v>
      </c>
      <c r="J115" s="466">
        <v>0</v>
      </c>
      <c r="K115" s="466">
        <v>0</v>
      </c>
      <c r="L115" s="466">
        <v>0</v>
      </c>
      <c r="M115" s="466">
        <v>0</v>
      </c>
      <c r="N115" s="466">
        <v>0</v>
      </c>
      <c r="O115" s="466">
        <v>0</v>
      </c>
      <c r="P115" s="466">
        <v>0</v>
      </c>
      <c r="Q115" s="466">
        <v>0</v>
      </c>
      <c r="R115" s="466">
        <v>0</v>
      </c>
      <c r="S115" s="466">
        <v>0</v>
      </c>
      <c r="T115" s="466">
        <v>0</v>
      </c>
      <c r="U115" s="579">
        <v>0</v>
      </c>
      <c r="V115" s="579">
        <v>0</v>
      </c>
      <c r="W115" s="579">
        <v>0</v>
      </c>
      <c r="X115" s="579">
        <v>0</v>
      </c>
      <c r="Y115" s="579">
        <v>0</v>
      </c>
      <c r="Z115" s="579">
        <v>0</v>
      </c>
      <c r="AA115" s="579">
        <v>0</v>
      </c>
      <c r="AB115" s="579">
        <v>0</v>
      </c>
      <c r="AC115" s="579">
        <v>0</v>
      </c>
      <c r="AD115" s="579">
        <v>0</v>
      </c>
      <c r="AE115" s="579">
        <v>0</v>
      </c>
      <c r="AF115" s="579">
        <v>0</v>
      </c>
      <c r="AG115" s="579">
        <v>0</v>
      </c>
      <c r="AH115" s="579">
        <v>0</v>
      </c>
      <c r="AI115" s="579">
        <v>0</v>
      </c>
      <c r="AJ115" s="579">
        <v>0</v>
      </c>
      <c r="AK115" s="579">
        <v>0</v>
      </c>
      <c r="AL115" s="579">
        <v>0</v>
      </c>
      <c r="AM115" s="579">
        <v>0</v>
      </c>
      <c r="AN115" s="579">
        <v>0</v>
      </c>
      <c r="AO115" s="579">
        <v>0</v>
      </c>
      <c r="AP115" s="579">
        <v>0</v>
      </c>
      <c r="AQ115" s="579">
        <v>0</v>
      </c>
      <c r="AR115" s="579">
        <v>0</v>
      </c>
      <c r="AS115" s="579">
        <v>0</v>
      </c>
      <c r="AT115" s="466">
        <v>0</v>
      </c>
      <c r="AU115" s="466">
        <v>0</v>
      </c>
      <c r="AV115" s="466">
        <v>0</v>
      </c>
      <c r="AW115" s="466">
        <v>0</v>
      </c>
      <c r="AX115" s="466">
        <v>0</v>
      </c>
      <c r="AY115" s="466">
        <v>0</v>
      </c>
      <c r="AZ115" s="466">
        <v>0</v>
      </c>
      <c r="BA115" s="466">
        <v>0</v>
      </c>
      <c r="BB115" s="3"/>
      <c r="BC115" s="3"/>
      <c r="BD115" s="3"/>
      <c r="BE115" s="3"/>
      <c r="BF115" s="3"/>
      <c r="BG115" s="3"/>
      <c r="BH115" s="3"/>
      <c r="BI115" s="3"/>
      <c r="BJ115" s="3"/>
      <c r="BK115" s="3"/>
      <c r="BL115" s="3"/>
      <c r="BM115" s="3"/>
      <c r="BN115" s="3"/>
      <c r="BO115" s="3"/>
      <c r="BP115" s="3"/>
      <c r="BQ115" s="3"/>
      <c r="BR115" s="3"/>
      <c r="BS115" s="3"/>
      <c r="BT115" s="3"/>
      <c r="BU115" s="3"/>
      <c r="BV115" s="3"/>
      <c r="BW115" s="3"/>
      <c r="BX115" s="3"/>
      <c r="BY115" s="3"/>
      <c r="BZ115" s="3"/>
      <c r="CA115" s="3"/>
    </row>
    <row r="116" spans="1:79" s="279" customFormat="1" ht="18.75">
      <c r="A116" s="741" t="s">
        <v>611</v>
      </c>
      <c r="B116" s="205" t="s">
        <v>234</v>
      </c>
      <c r="C116" s="465">
        <v>0</v>
      </c>
      <c r="D116" s="825">
        <f>D117</f>
        <v>0</v>
      </c>
      <c r="E116" s="826"/>
      <c r="F116" s="465">
        <v>0</v>
      </c>
      <c r="G116" s="465">
        <v>0</v>
      </c>
      <c r="H116" s="465">
        <v>0</v>
      </c>
      <c r="I116" s="465">
        <v>0</v>
      </c>
      <c r="J116" s="465">
        <v>0</v>
      </c>
      <c r="K116" s="465">
        <v>0</v>
      </c>
      <c r="L116" s="465">
        <v>0</v>
      </c>
      <c r="M116" s="465">
        <v>0</v>
      </c>
      <c r="N116" s="465">
        <v>0</v>
      </c>
      <c r="O116" s="465">
        <v>0</v>
      </c>
      <c r="P116" s="465">
        <v>0</v>
      </c>
      <c r="Q116" s="465">
        <v>0</v>
      </c>
      <c r="R116" s="465">
        <v>0</v>
      </c>
      <c r="S116" s="465">
        <v>0</v>
      </c>
      <c r="T116" s="465">
        <v>0</v>
      </c>
      <c r="U116" s="578">
        <v>0</v>
      </c>
      <c r="V116" s="578">
        <v>0</v>
      </c>
      <c r="W116" s="578">
        <v>0</v>
      </c>
      <c r="X116" s="578">
        <v>0</v>
      </c>
      <c r="Y116" s="578">
        <v>0</v>
      </c>
      <c r="Z116" s="578">
        <v>0</v>
      </c>
      <c r="AA116" s="578">
        <v>0</v>
      </c>
      <c r="AB116" s="578">
        <v>0</v>
      </c>
      <c r="AC116" s="578">
        <v>0</v>
      </c>
      <c r="AD116" s="578">
        <v>0</v>
      </c>
      <c r="AE116" s="578">
        <v>0</v>
      </c>
      <c r="AF116" s="578">
        <v>0</v>
      </c>
      <c r="AG116" s="578">
        <v>0</v>
      </c>
      <c r="AH116" s="578">
        <v>0</v>
      </c>
      <c r="AI116" s="578">
        <v>0</v>
      </c>
      <c r="AJ116" s="578">
        <v>0</v>
      </c>
      <c r="AK116" s="578">
        <v>0</v>
      </c>
      <c r="AL116" s="578">
        <v>0</v>
      </c>
      <c r="AM116" s="578">
        <v>0</v>
      </c>
      <c r="AN116" s="578">
        <v>0</v>
      </c>
      <c r="AO116" s="578">
        <v>0</v>
      </c>
      <c r="AP116" s="578">
        <v>0</v>
      </c>
      <c r="AQ116" s="578">
        <v>0</v>
      </c>
      <c r="AR116" s="578">
        <v>0</v>
      </c>
      <c r="AS116" s="578">
        <v>0</v>
      </c>
      <c r="AT116" s="465">
        <f>AT117</f>
        <v>0</v>
      </c>
      <c r="AU116" s="465">
        <f t="shared" ref="AU116:BA117" si="59">AU117</f>
        <v>0</v>
      </c>
      <c r="AV116" s="465">
        <f t="shared" si="59"/>
        <v>0</v>
      </c>
      <c r="AW116" s="465">
        <f t="shared" si="59"/>
        <v>0</v>
      </c>
      <c r="AX116" s="465">
        <f t="shared" si="59"/>
        <v>0</v>
      </c>
      <c r="AY116" s="465">
        <f t="shared" si="59"/>
        <v>1.6950000000000001</v>
      </c>
      <c r="AZ116" s="465">
        <f t="shared" si="59"/>
        <v>0</v>
      </c>
      <c r="BA116" s="465">
        <f t="shared" si="59"/>
        <v>1.6950000000000001</v>
      </c>
      <c r="BB116" s="278"/>
      <c r="BC116" s="278"/>
      <c r="BD116" s="278"/>
      <c r="BE116" s="278"/>
      <c r="BF116" s="278"/>
      <c r="BG116" s="278"/>
      <c r="BH116" s="278"/>
      <c r="BI116" s="278"/>
      <c r="BJ116" s="278"/>
      <c r="BK116" s="278"/>
      <c r="BL116" s="278"/>
      <c r="BM116" s="278"/>
      <c r="BN116" s="278"/>
      <c r="BO116" s="278"/>
      <c r="BP116" s="278"/>
      <c r="BQ116" s="278"/>
      <c r="BR116" s="278"/>
      <c r="BS116" s="278"/>
      <c r="BT116" s="278"/>
      <c r="BU116" s="278"/>
      <c r="BV116" s="278"/>
      <c r="BW116" s="278"/>
      <c r="BX116" s="278"/>
      <c r="BY116" s="278"/>
      <c r="BZ116" s="278"/>
      <c r="CA116" s="278"/>
    </row>
    <row r="117" spans="1:79" s="279" customFormat="1" ht="18.75">
      <c r="A117" s="741"/>
      <c r="B117" s="202" t="s">
        <v>227</v>
      </c>
      <c r="C117" s="465">
        <v>0</v>
      </c>
      <c r="D117" s="825">
        <f>D118</f>
        <v>0</v>
      </c>
      <c r="E117" s="826"/>
      <c r="F117" s="465">
        <v>0</v>
      </c>
      <c r="G117" s="465">
        <v>0</v>
      </c>
      <c r="H117" s="465">
        <v>0</v>
      </c>
      <c r="I117" s="465">
        <v>0</v>
      </c>
      <c r="J117" s="465">
        <v>0</v>
      </c>
      <c r="K117" s="465">
        <v>0</v>
      </c>
      <c r="L117" s="465">
        <v>0</v>
      </c>
      <c r="M117" s="465">
        <v>0</v>
      </c>
      <c r="N117" s="465">
        <v>0</v>
      </c>
      <c r="O117" s="465">
        <v>0</v>
      </c>
      <c r="P117" s="465">
        <v>0</v>
      </c>
      <c r="Q117" s="465">
        <v>0</v>
      </c>
      <c r="R117" s="465">
        <v>0</v>
      </c>
      <c r="S117" s="465">
        <v>0</v>
      </c>
      <c r="T117" s="465">
        <v>0</v>
      </c>
      <c r="U117" s="578">
        <v>0</v>
      </c>
      <c r="V117" s="578">
        <v>0</v>
      </c>
      <c r="W117" s="578">
        <v>0</v>
      </c>
      <c r="X117" s="578">
        <v>0</v>
      </c>
      <c r="Y117" s="578">
        <v>0</v>
      </c>
      <c r="Z117" s="578">
        <v>0</v>
      </c>
      <c r="AA117" s="578">
        <v>0</v>
      </c>
      <c r="AB117" s="578">
        <v>0</v>
      </c>
      <c r="AC117" s="578">
        <v>0</v>
      </c>
      <c r="AD117" s="578">
        <v>0</v>
      </c>
      <c r="AE117" s="578">
        <v>0</v>
      </c>
      <c r="AF117" s="578">
        <v>0</v>
      </c>
      <c r="AG117" s="578">
        <v>0</v>
      </c>
      <c r="AH117" s="578">
        <v>0</v>
      </c>
      <c r="AI117" s="578">
        <v>0</v>
      </c>
      <c r="AJ117" s="578">
        <v>0</v>
      </c>
      <c r="AK117" s="578">
        <v>0</v>
      </c>
      <c r="AL117" s="578">
        <v>0</v>
      </c>
      <c r="AM117" s="578">
        <v>0</v>
      </c>
      <c r="AN117" s="578">
        <v>0</v>
      </c>
      <c r="AO117" s="578">
        <v>0</v>
      </c>
      <c r="AP117" s="578">
        <v>0</v>
      </c>
      <c r="AQ117" s="578">
        <v>0</v>
      </c>
      <c r="AR117" s="578">
        <v>0</v>
      </c>
      <c r="AS117" s="578">
        <v>0</v>
      </c>
      <c r="AT117" s="465">
        <f>AT118</f>
        <v>0</v>
      </c>
      <c r="AU117" s="465">
        <f t="shared" si="59"/>
        <v>0</v>
      </c>
      <c r="AV117" s="465">
        <f t="shared" si="59"/>
        <v>0</v>
      </c>
      <c r="AW117" s="465">
        <f t="shared" si="59"/>
        <v>0</v>
      </c>
      <c r="AX117" s="465">
        <f t="shared" si="59"/>
        <v>0</v>
      </c>
      <c r="AY117" s="465">
        <f t="shared" si="59"/>
        <v>1.6950000000000001</v>
      </c>
      <c r="AZ117" s="465">
        <f t="shared" si="59"/>
        <v>0</v>
      </c>
      <c r="BA117" s="465">
        <f t="shared" si="59"/>
        <v>1.6950000000000001</v>
      </c>
      <c r="BB117" s="278"/>
      <c r="BC117" s="278"/>
      <c r="BD117" s="278"/>
      <c r="BE117" s="278"/>
      <c r="BF117" s="278"/>
      <c r="BG117" s="278"/>
      <c r="BH117" s="278"/>
      <c r="BI117" s="278"/>
      <c r="BJ117" s="278"/>
      <c r="BK117" s="278"/>
      <c r="BL117" s="278"/>
      <c r="BM117" s="278"/>
      <c r="BN117" s="278"/>
      <c r="BO117" s="278"/>
      <c r="BP117" s="278"/>
      <c r="BQ117" s="278"/>
      <c r="BR117" s="278"/>
      <c r="BS117" s="278"/>
      <c r="BT117" s="278"/>
      <c r="BU117" s="278"/>
      <c r="BV117" s="278"/>
      <c r="BW117" s="278"/>
      <c r="BX117" s="278"/>
      <c r="BY117" s="278"/>
      <c r="BZ117" s="278"/>
      <c r="CA117" s="278"/>
    </row>
    <row r="118" spans="1:79" s="279" customFormat="1" ht="18.75">
      <c r="A118" s="741"/>
      <c r="B118" s="202" t="s">
        <v>597</v>
      </c>
      <c r="C118" s="465">
        <v>0</v>
      </c>
      <c r="D118" s="825">
        <f>D119+D120</f>
        <v>0</v>
      </c>
      <c r="E118" s="826"/>
      <c r="F118" s="465">
        <v>0</v>
      </c>
      <c r="G118" s="465">
        <v>0</v>
      </c>
      <c r="H118" s="465">
        <v>0</v>
      </c>
      <c r="I118" s="465">
        <v>0</v>
      </c>
      <c r="J118" s="465">
        <v>0</v>
      </c>
      <c r="K118" s="465">
        <v>0</v>
      </c>
      <c r="L118" s="465">
        <v>0</v>
      </c>
      <c r="M118" s="465">
        <v>0</v>
      </c>
      <c r="N118" s="465">
        <v>0</v>
      </c>
      <c r="O118" s="465">
        <v>0</v>
      </c>
      <c r="P118" s="465">
        <v>0</v>
      </c>
      <c r="Q118" s="465">
        <v>0</v>
      </c>
      <c r="R118" s="465">
        <v>0</v>
      </c>
      <c r="S118" s="465">
        <v>0</v>
      </c>
      <c r="T118" s="465">
        <v>0</v>
      </c>
      <c r="U118" s="578">
        <v>0</v>
      </c>
      <c r="V118" s="578">
        <v>0</v>
      </c>
      <c r="W118" s="578">
        <v>0</v>
      </c>
      <c r="X118" s="578">
        <v>0</v>
      </c>
      <c r="Y118" s="578">
        <v>0</v>
      </c>
      <c r="Z118" s="578">
        <v>0</v>
      </c>
      <c r="AA118" s="578">
        <v>0</v>
      </c>
      <c r="AB118" s="578">
        <v>0</v>
      </c>
      <c r="AC118" s="578">
        <v>0</v>
      </c>
      <c r="AD118" s="578">
        <v>0</v>
      </c>
      <c r="AE118" s="578">
        <v>0</v>
      </c>
      <c r="AF118" s="578">
        <v>0</v>
      </c>
      <c r="AG118" s="578">
        <v>0</v>
      </c>
      <c r="AH118" s="578">
        <v>0</v>
      </c>
      <c r="AI118" s="578">
        <v>0</v>
      </c>
      <c r="AJ118" s="578">
        <v>0</v>
      </c>
      <c r="AK118" s="578">
        <v>0</v>
      </c>
      <c r="AL118" s="578">
        <v>0</v>
      </c>
      <c r="AM118" s="578">
        <v>0</v>
      </c>
      <c r="AN118" s="578">
        <v>0</v>
      </c>
      <c r="AO118" s="578">
        <v>0</v>
      </c>
      <c r="AP118" s="578">
        <v>0</v>
      </c>
      <c r="AQ118" s="578">
        <v>0</v>
      </c>
      <c r="AR118" s="578">
        <v>0</v>
      </c>
      <c r="AS118" s="578">
        <v>0</v>
      </c>
      <c r="AT118" s="465">
        <f>AT119+AT120</f>
        <v>0</v>
      </c>
      <c r="AU118" s="465">
        <f t="shared" ref="AU118:BA118" si="60">AU119+AU120</f>
        <v>0</v>
      </c>
      <c r="AV118" s="465">
        <f t="shared" si="60"/>
        <v>0</v>
      </c>
      <c r="AW118" s="465">
        <f t="shared" si="60"/>
        <v>0</v>
      </c>
      <c r="AX118" s="465">
        <f t="shared" si="60"/>
        <v>0</v>
      </c>
      <c r="AY118" s="465">
        <f t="shared" si="60"/>
        <v>1.6950000000000001</v>
      </c>
      <c r="AZ118" s="465">
        <f t="shared" si="60"/>
        <v>0</v>
      </c>
      <c r="BA118" s="465">
        <f t="shared" si="60"/>
        <v>1.6950000000000001</v>
      </c>
      <c r="BB118" s="278"/>
      <c r="BC118" s="278"/>
      <c r="BD118" s="278"/>
      <c r="BE118" s="278"/>
      <c r="BF118" s="278"/>
      <c r="BG118" s="278"/>
      <c r="BH118" s="278"/>
      <c r="BI118" s="278"/>
      <c r="BJ118" s="278"/>
      <c r="BK118" s="278"/>
      <c r="BL118" s="278"/>
      <c r="BM118" s="278"/>
      <c r="BN118" s="278"/>
      <c r="BO118" s="278"/>
      <c r="BP118" s="278"/>
      <c r="BQ118" s="278"/>
      <c r="BR118" s="278"/>
      <c r="BS118" s="278"/>
      <c r="BT118" s="278"/>
      <c r="BU118" s="278"/>
      <c r="BV118" s="278"/>
      <c r="BW118" s="278"/>
      <c r="BX118" s="278"/>
      <c r="BY118" s="278"/>
      <c r="BZ118" s="278"/>
      <c r="CA118" s="278"/>
    </row>
    <row r="119" spans="1:79" s="279" customFormat="1" ht="18.75">
      <c r="A119" s="415"/>
      <c r="B119" s="205" t="s">
        <v>15</v>
      </c>
      <c r="C119" s="465">
        <v>0</v>
      </c>
      <c r="D119" s="825">
        <f>D121</f>
        <v>0</v>
      </c>
      <c r="E119" s="826"/>
      <c r="F119" s="465">
        <v>0</v>
      </c>
      <c r="G119" s="465">
        <v>0</v>
      </c>
      <c r="H119" s="465">
        <v>0</v>
      </c>
      <c r="I119" s="465">
        <v>0</v>
      </c>
      <c r="J119" s="465">
        <v>0</v>
      </c>
      <c r="K119" s="465">
        <v>0</v>
      </c>
      <c r="L119" s="465">
        <v>0</v>
      </c>
      <c r="M119" s="465">
        <v>0</v>
      </c>
      <c r="N119" s="465">
        <v>0</v>
      </c>
      <c r="O119" s="465">
        <v>0</v>
      </c>
      <c r="P119" s="465">
        <v>0</v>
      </c>
      <c r="Q119" s="465">
        <v>0</v>
      </c>
      <c r="R119" s="465">
        <v>0</v>
      </c>
      <c r="S119" s="465">
        <v>0</v>
      </c>
      <c r="T119" s="465">
        <v>0</v>
      </c>
      <c r="U119" s="578">
        <v>0</v>
      </c>
      <c r="V119" s="578">
        <v>0</v>
      </c>
      <c r="W119" s="578">
        <v>0</v>
      </c>
      <c r="X119" s="578">
        <v>0</v>
      </c>
      <c r="Y119" s="578">
        <v>0</v>
      </c>
      <c r="Z119" s="578">
        <v>0</v>
      </c>
      <c r="AA119" s="578">
        <v>0</v>
      </c>
      <c r="AB119" s="578">
        <v>0</v>
      </c>
      <c r="AC119" s="578">
        <v>0</v>
      </c>
      <c r="AD119" s="578">
        <v>0</v>
      </c>
      <c r="AE119" s="578">
        <v>0</v>
      </c>
      <c r="AF119" s="578">
        <v>0</v>
      </c>
      <c r="AG119" s="578">
        <v>0</v>
      </c>
      <c r="AH119" s="578">
        <v>0</v>
      </c>
      <c r="AI119" s="578">
        <v>0</v>
      </c>
      <c r="AJ119" s="578">
        <v>0</v>
      </c>
      <c r="AK119" s="578">
        <v>0</v>
      </c>
      <c r="AL119" s="578">
        <v>0</v>
      </c>
      <c r="AM119" s="578">
        <v>0</v>
      </c>
      <c r="AN119" s="578">
        <v>0</v>
      </c>
      <c r="AO119" s="578">
        <v>0</v>
      </c>
      <c r="AP119" s="578">
        <v>0</v>
      </c>
      <c r="AQ119" s="578">
        <v>0</v>
      </c>
      <c r="AR119" s="578">
        <v>0</v>
      </c>
      <c r="AS119" s="578">
        <v>0</v>
      </c>
      <c r="AT119" s="465">
        <f>AT121</f>
        <v>0</v>
      </c>
      <c r="AU119" s="465">
        <f t="shared" ref="AU119:BA119" si="61">AU121</f>
        <v>0</v>
      </c>
      <c r="AV119" s="465">
        <f t="shared" si="61"/>
        <v>0</v>
      </c>
      <c r="AW119" s="465">
        <f t="shared" si="61"/>
        <v>0</v>
      </c>
      <c r="AX119" s="465">
        <f t="shared" si="61"/>
        <v>0</v>
      </c>
      <c r="AY119" s="465">
        <f t="shared" si="61"/>
        <v>1.6950000000000001</v>
      </c>
      <c r="AZ119" s="465">
        <f t="shared" si="61"/>
        <v>0</v>
      </c>
      <c r="BA119" s="465">
        <f t="shared" si="61"/>
        <v>1.6950000000000001</v>
      </c>
      <c r="BB119" s="278"/>
      <c r="BC119" s="278"/>
      <c r="BD119" s="278"/>
      <c r="BE119" s="278"/>
      <c r="BF119" s="278"/>
      <c r="BG119" s="278"/>
      <c r="BH119" s="278"/>
      <c r="BI119" s="278"/>
      <c r="BJ119" s="278"/>
      <c r="BK119" s="278"/>
      <c r="BL119" s="278"/>
      <c r="BM119" s="278"/>
      <c r="BN119" s="278"/>
      <c r="BO119" s="278"/>
      <c r="BP119" s="278"/>
      <c r="BQ119" s="278"/>
      <c r="BR119" s="278"/>
      <c r="BS119" s="278"/>
      <c r="BT119" s="278"/>
      <c r="BU119" s="278"/>
      <c r="BV119" s="278"/>
      <c r="BW119" s="278"/>
      <c r="BX119" s="278"/>
      <c r="BY119" s="278"/>
      <c r="BZ119" s="278"/>
      <c r="CA119" s="278"/>
    </row>
    <row r="120" spans="1:79" s="279" customFormat="1" ht="18.75">
      <c r="A120" s="415"/>
      <c r="B120" s="205" t="s">
        <v>11</v>
      </c>
      <c r="C120" s="465">
        <v>0</v>
      </c>
      <c r="D120" s="825">
        <v>0</v>
      </c>
      <c r="E120" s="826"/>
      <c r="F120" s="465">
        <v>0</v>
      </c>
      <c r="G120" s="465">
        <v>0</v>
      </c>
      <c r="H120" s="465">
        <v>0</v>
      </c>
      <c r="I120" s="465">
        <v>0</v>
      </c>
      <c r="J120" s="465">
        <v>0</v>
      </c>
      <c r="K120" s="465">
        <v>0</v>
      </c>
      <c r="L120" s="465">
        <v>0</v>
      </c>
      <c r="M120" s="465">
        <v>0</v>
      </c>
      <c r="N120" s="465">
        <v>0</v>
      </c>
      <c r="O120" s="465">
        <v>0</v>
      </c>
      <c r="P120" s="465">
        <v>0</v>
      </c>
      <c r="Q120" s="465">
        <v>0</v>
      </c>
      <c r="R120" s="465">
        <v>0</v>
      </c>
      <c r="S120" s="465">
        <v>0</v>
      </c>
      <c r="T120" s="465">
        <v>0</v>
      </c>
      <c r="U120" s="578">
        <v>0</v>
      </c>
      <c r="V120" s="578">
        <v>0</v>
      </c>
      <c r="W120" s="578">
        <v>0</v>
      </c>
      <c r="X120" s="578">
        <v>0</v>
      </c>
      <c r="Y120" s="578">
        <v>0</v>
      </c>
      <c r="Z120" s="578">
        <v>0</v>
      </c>
      <c r="AA120" s="578">
        <v>0</v>
      </c>
      <c r="AB120" s="578">
        <v>0</v>
      </c>
      <c r="AC120" s="578">
        <v>0</v>
      </c>
      <c r="AD120" s="578">
        <v>0</v>
      </c>
      <c r="AE120" s="578">
        <v>0</v>
      </c>
      <c r="AF120" s="578">
        <v>0</v>
      </c>
      <c r="AG120" s="578">
        <v>0</v>
      </c>
      <c r="AH120" s="578">
        <v>0</v>
      </c>
      <c r="AI120" s="578">
        <v>0</v>
      </c>
      <c r="AJ120" s="578">
        <v>0</v>
      </c>
      <c r="AK120" s="578">
        <v>0</v>
      </c>
      <c r="AL120" s="578">
        <v>0</v>
      </c>
      <c r="AM120" s="578">
        <v>0</v>
      </c>
      <c r="AN120" s="578">
        <v>0</v>
      </c>
      <c r="AO120" s="578">
        <v>0</v>
      </c>
      <c r="AP120" s="578">
        <v>0</v>
      </c>
      <c r="AQ120" s="578">
        <v>0</v>
      </c>
      <c r="AR120" s="578">
        <v>0</v>
      </c>
      <c r="AS120" s="578">
        <v>0</v>
      </c>
      <c r="AT120" s="465">
        <v>0</v>
      </c>
      <c r="AU120" s="465">
        <v>0</v>
      </c>
      <c r="AV120" s="465">
        <v>0</v>
      </c>
      <c r="AW120" s="465">
        <v>0</v>
      </c>
      <c r="AX120" s="465">
        <v>0</v>
      </c>
      <c r="AY120" s="465">
        <v>0</v>
      </c>
      <c r="AZ120" s="465">
        <v>0</v>
      </c>
      <c r="BA120" s="465">
        <v>0</v>
      </c>
      <c r="BB120" s="278"/>
      <c r="BC120" s="278"/>
      <c r="BD120" s="278"/>
      <c r="BE120" s="278"/>
      <c r="BF120" s="278"/>
      <c r="BG120" s="278"/>
      <c r="BH120" s="278"/>
      <c r="BI120" s="278"/>
      <c r="BJ120" s="278"/>
      <c r="BK120" s="278"/>
      <c r="BL120" s="278"/>
      <c r="BM120" s="278"/>
      <c r="BN120" s="278"/>
      <c r="BO120" s="278"/>
      <c r="BP120" s="278"/>
      <c r="BQ120" s="278"/>
      <c r="BR120" s="278"/>
      <c r="BS120" s="278"/>
      <c r="BT120" s="278"/>
      <c r="BU120" s="278"/>
      <c r="BV120" s="278"/>
      <c r="BW120" s="278"/>
      <c r="BX120" s="278"/>
      <c r="BY120" s="278"/>
      <c r="BZ120" s="278"/>
      <c r="CA120" s="278"/>
    </row>
    <row r="121" spans="1:79" s="279" customFormat="1" ht="18.75" customHeight="1">
      <c r="A121" s="111" t="s">
        <v>417</v>
      </c>
      <c r="B121" s="205" t="s">
        <v>612</v>
      </c>
      <c r="C121" s="465">
        <v>0</v>
      </c>
      <c r="D121" s="825">
        <f>D123</f>
        <v>0</v>
      </c>
      <c r="E121" s="826"/>
      <c r="F121" s="465">
        <v>0</v>
      </c>
      <c r="G121" s="465">
        <v>0</v>
      </c>
      <c r="H121" s="465">
        <v>0</v>
      </c>
      <c r="I121" s="465">
        <v>0</v>
      </c>
      <c r="J121" s="465">
        <v>0</v>
      </c>
      <c r="K121" s="465">
        <v>0</v>
      </c>
      <c r="L121" s="465">
        <v>0</v>
      </c>
      <c r="M121" s="465">
        <v>0</v>
      </c>
      <c r="N121" s="465">
        <v>0</v>
      </c>
      <c r="O121" s="465">
        <v>0</v>
      </c>
      <c r="P121" s="465">
        <v>0</v>
      </c>
      <c r="Q121" s="465">
        <v>0</v>
      </c>
      <c r="R121" s="465">
        <v>0</v>
      </c>
      <c r="S121" s="465">
        <v>0</v>
      </c>
      <c r="T121" s="465">
        <v>0</v>
      </c>
      <c r="U121" s="578">
        <v>0</v>
      </c>
      <c r="V121" s="578">
        <v>0</v>
      </c>
      <c r="W121" s="578">
        <v>0</v>
      </c>
      <c r="X121" s="578">
        <v>0</v>
      </c>
      <c r="Y121" s="578">
        <v>0</v>
      </c>
      <c r="Z121" s="578">
        <v>0</v>
      </c>
      <c r="AA121" s="578">
        <v>0</v>
      </c>
      <c r="AB121" s="578">
        <v>0</v>
      </c>
      <c r="AC121" s="578">
        <v>0</v>
      </c>
      <c r="AD121" s="578">
        <v>0</v>
      </c>
      <c r="AE121" s="578">
        <v>0</v>
      </c>
      <c r="AF121" s="578">
        <v>0</v>
      </c>
      <c r="AG121" s="578">
        <v>0</v>
      </c>
      <c r="AH121" s="578">
        <v>0</v>
      </c>
      <c r="AI121" s="578">
        <v>0</v>
      </c>
      <c r="AJ121" s="578">
        <v>0</v>
      </c>
      <c r="AK121" s="578">
        <v>0</v>
      </c>
      <c r="AL121" s="578">
        <v>0</v>
      </c>
      <c r="AM121" s="578">
        <v>0</v>
      </c>
      <c r="AN121" s="578">
        <v>0</v>
      </c>
      <c r="AO121" s="578">
        <v>0</v>
      </c>
      <c r="AP121" s="578">
        <v>0</v>
      </c>
      <c r="AQ121" s="578">
        <v>0</v>
      </c>
      <c r="AR121" s="578">
        <v>0</v>
      </c>
      <c r="AS121" s="578">
        <v>0</v>
      </c>
      <c r="AT121" s="465">
        <f>AT123</f>
        <v>0</v>
      </c>
      <c r="AU121" s="465">
        <f t="shared" ref="AU121:BA121" si="62">AU123</f>
        <v>0</v>
      </c>
      <c r="AV121" s="465">
        <f t="shared" si="62"/>
        <v>0</v>
      </c>
      <c r="AW121" s="465">
        <f t="shared" si="62"/>
        <v>0</v>
      </c>
      <c r="AX121" s="465">
        <f t="shared" si="62"/>
        <v>0</v>
      </c>
      <c r="AY121" s="465">
        <f t="shared" si="62"/>
        <v>1.6950000000000001</v>
      </c>
      <c r="AZ121" s="465">
        <f t="shared" si="62"/>
        <v>0</v>
      </c>
      <c r="BA121" s="465">
        <f t="shared" si="62"/>
        <v>1.6950000000000001</v>
      </c>
      <c r="BB121" s="278"/>
      <c r="BC121" s="278"/>
      <c r="BD121" s="278"/>
      <c r="BE121" s="278"/>
      <c r="BF121" s="278"/>
      <c r="BG121" s="278"/>
      <c r="BH121" s="278"/>
      <c r="BI121" s="278"/>
      <c r="BJ121" s="278"/>
      <c r="BK121" s="278"/>
      <c r="BL121" s="278"/>
      <c r="BM121" s="278"/>
      <c r="BN121" s="278"/>
      <c r="BO121" s="278"/>
      <c r="BP121" s="278"/>
      <c r="BQ121" s="278"/>
      <c r="BR121" s="278"/>
      <c r="BS121" s="278"/>
      <c r="BT121" s="278"/>
      <c r="BU121" s="278"/>
      <c r="BV121" s="278"/>
      <c r="BW121" s="278"/>
      <c r="BX121" s="278"/>
      <c r="BY121" s="278"/>
      <c r="BZ121" s="278"/>
      <c r="CA121" s="278"/>
    </row>
    <row r="122" spans="1:79" s="279" customFormat="1" ht="18.75" customHeight="1">
      <c r="A122" s="111" t="s">
        <v>354</v>
      </c>
      <c r="B122" s="205" t="s">
        <v>15</v>
      </c>
      <c r="C122" s="465">
        <v>0</v>
      </c>
      <c r="D122" s="825">
        <f>D121</f>
        <v>0</v>
      </c>
      <c r="E122" s="826"/>
      <c r="F122" s="465">
        <v>0</v>
      </c>
      <c r="G122" s="465">
        <v>0</v>
      </c>
      <c r="H122" s="465">
        <v>0</v>
      </c>
      <c r="I122" s="465">
        <v>0</v>
      </c>
      <c r="J122" s="465">
        <v>0</v>
      </c>
      <c r="K122" s="465">
        <v>0</v>
      </c>
      <c r="L122" s="465">
        <v>0</v>
      </c>
      <c r="M122" s="465">
        <v>0</v>
      </c>
      <c r="N122" s="465">
        <v>0</v>
      </c>
      <c r="O122" s="465">
        <v>0</v>
      </c>
      <c r="P122" s="465">
        <v>0</v>
      </c>
      <c r="Q122" s="465">
        <v>0</v>
      </c>
      <c r="R122" s="465">
        <v>0</v>
      </c>
      <c r="S122" s="465">
        <v>0</v>
      </c>
      <c r="T122" s="465">
        <v>0</v>
      </c>
      <c r="U122" s="578">
        <v>0</v>
      </c>
      <c r="V122" s="578">
        <v>0</v>
      </c>
      <c r="W122" s="578">
        <v>0</v>
      </c>
      <c r="X122" s="578">
        <v>0</v>
      </c>
      <c r="Y122" s="578">
        <v>0</v>
      </c>
      <c r="Z122" s="578">
        <v>0</v>
      </c>
      <c r="AA122" s="578">
        <v>0</v>
      </c>
      <c r="AB122" s="578">
        <v>0</v>
      </c>
      <c r="AC122" s="578">
        <v>0</v>
      </c>
      <c r="AD122" s="578">
        <v>0</v>
      </c>
      <c r="AE122" s="578">
        <v>0</v>
      </c>
      <c r="AF122" s="578">
        <v>0</v>
      </c>
      <c r="AG122" s="578">
        <v>0</v>
      </c>
      <c r="AH122" s="578">
        <v>0</v>
      </c>
      <c r="AI122" s="578">
        <v>0</v>
      </c>
      <c r="AJ122" s="578">
        <v>0</v>
      </c>
      <c r="AK122" s="578">
        <v>0</v>
      </c>
      <c r="AL122" s="578">
        <v>0</v>
      </c>
      <c r="AM122" s="578">
        <v>0</v>
      </c>
      <c r="AN122" s="578">
        <v>0</v>
      </c>
      <c r="AO122" s="578">
        <v>0</v>
      </c>
      <c r="AP122" s="578">
        <v>0</v>
      </c>
      <c r="AQ122" s="578">
        <v>0</v>
      </c>
      <c r="AR122" s="578">
        <v>0</v>
      </c>
      <c r="AS122" s="578">
        <v>0</v>
      </c>
      <c r="AT122" s="465">
        <f>AT121</f>
        <v>0</v>
      </c>
      <c r="AU122" s="465">
        <f t="shared" ref="AU122:BA122" si="63">AU121</f>
        <v>0</v>
      </c>
      <c r="AV122" s="465">
        <f t="shared" si="63"/>
        <v>0</v>
      </c>
      <c r="AW122" s="465">
        <f t="shared" si="63"/>
        <v>0</v>
      </c>
      <c r="AX122" s="465">
        <f t="shared" si="63"/>
        <v>0</v>
      </c>
      <c r="AY122" s="465">
        <f t="shared" si="63"/>
        <v>1.6950000000000001</v>
      </c>
      <c r="AZ122" s="465">
        <f t="shared" si="63"/>
        <v>0</v>
      </c>
      <c r="BA122" s="465">
        <f t="shared" si="63"/>
        <v>1.6950000000000001</v>
      </c>
      <c r="BB122" s="278"/>
      <c r="BC122" s="278"/>
      <c r="BD122" s="278"/>
      <c r="BE122" s="278"/>
      <c r="BF122" s="278"/>
      <c r="BG122" s="278"/>
      <c r="BH122" s="278"/>
      <c r="BI122" s="278"/>
      <c r="BJ122" s="278"/>
      <c r="BK122" s="278"/>
      <c r="BL122" s="278"/>
      <c r="BM122" s="278"/>
      <c r="BN122" s="278"/>
      <c r="BO122" s="278"/>
      <c r="BP122" s="278"/>
      <c r="BQ122" s="278"/>
      <c r="BR122" s="278"/>
      <c r="BS122" s="278"/>
      <c r="BT122" s="278"/>
      <c r="BU122" s="278"/>
      <c r="BV122" s="278"/>
      <c r="BW122" s="278"/>
      <c r="BX122" s="278"/>
      <c r="BY122" s="278"/>
      <c r="BZ122" s="278"/>
      <c r="CA122" s="278"/>
    </row>
    <row r="123" spans="1:79" s="279" customFormat="1" ht="18.75" customHeight="1">
      <c r="A123" s="111" t="s">
        <v>638</v>
      </c>
      <c r="B123" s="205" t="s">
        <v>544</v>
      </c>
      <c r="C123" s="741" t="s">
        <v>870</v>
      </c>
      <c r="D123" s="825">
        <v>0</v>
      </c>
      <c r="E123" s="826"/>
      <c r="F123" s="465">
        <v>0</v>
      </c>
      <c r="G123" s="465">
        <v>0</v>
      </c>
      <c r="H123" s="465">
        <v>0</v>
      </c>
      <c r="I123" s="465">
        <v>0</v>
      </c>
      <c r="J123" s="465">
        <v>0</v>
      </c>
      <c r="K123" s="465">
        <v>0</v>
      </c>
      <c r="L123" s="465">
        <v>0</v>
      </c>
      <c r="M123" s="465">
        <v>0</v>
      </c>
      <c r="N123" s="465">
        <v>0</v>
      </c>
      <c r="O123" s="465">
        <v>0</v>
      </c>
      <c r="P123" s="465">
        <v>0</v>
      </c>
      <c r="Q123" s="465">
        <v>0</v>
      </c>
      <c r="R123" s="465">
        <v>0</v>
      </c>
      <c r="S123" s="465">
        <v>0</v>
      </c>
      <c r="T123" s="465">
        <v>0</v>
      </c>
      <c r="U123" s="578">
        <v>0</v>
      </c>
      <c r="V123" s="578">
        <v>0</v>
      </c>
      <c r="W123" s="578">
        <v>0</v>
      </c>
      <c r="X123" s="578">
        <v>0</v>
      </c>
      <c r="Y123" s="578">
        <v>0</v>
      </c>
      <c r="Z123" s="578">
        <v>0</v>
      </c>
      <c r="AA123" s="578">
        <v>0</v>
      </c>
      <c r="AB123" s="578">
        <v>0</v>
      </c>
      <c r="AC123" s="578">
        <v>0</v>
      </c>
      <c r="AD123" s="578">
        <v>0</v>
      </c>
      <c r="AE123" s="578">
        <v>0</v>
      </c>
      <c r="AF123" s="578">
        <v>0</v>
      </c>
      <c r="AG123" s="578">
        <v>0</v>
      </c>
      <c r="AH123" s="578">
        <v>0</v>
      </c>
      <c r="AI123" s="578">
        <v>0</v>
      </c>
      <c r="AJ123" s="578">
        <v>0</v>
      </c>
      <c r="AK123" s="578">
        <v>0</v>
      </c>
      <c r="AL123" s="578">
        <v>0</v>
      </c>
      <c r="AM123" s="578">
        <v>0</v>
      </c>
      <c r="AN123" s="578">
        <v>0</v>
      </c>
      <c r="AO123" s="578">
        <v>0</v>
      </c>
      <c r="AP123" s="578">
        <v>0</v>
      </c>
      <c r="AQ123" s="578">
        <v>0</v>
      </c>
      <c r="AR123" s="578">
        <v>0</v>
      </c>
      <c r="AS123" s="578">
        <v>0</v>
      </c>
      <c r="AT123" s="465">
        <v>0</v>
      </c>
      <c r="AU123" s="465">
        <v>0</v>
      </c>
      <c r="AV123" s="465">
        <v>0</v>
      </c>
      <c r="AW123" s="465">
        <v>0</v>
      </c>
      <c r="AX123" s="465">
        <f t="shared" ref="AX123" si="64">SUM(AT123:AW123)</f>
        <v>0</v>
      </c>
      <c r="AY123" s="465">
        <v>1.6950000000000001</v>
      </c>
      <c r="AZ123" s="465">
        <v>0</v>
      </c>
      <c r="BA123" s="465">
        <f t="shared" si="56"/>
        <v>1.6950000000000001</v>
      </c>
      <c r="BB123" s="278"/>
      <c r="BC123" s="278"/>
      <c r="BD123" s="278"/>
      <c r="BE123" s="278"/>
      <c r="BF123" s="278"/>
      <c r="BG123" s="278"/>
      <c r="BH123" s="278"/>
      <c r="BI123" s="278"/>
      <c r="BJ123" s="278"/>
      <c r="BK123" s="278"/>
      <c r="BL123" s="278"/>
      <c r="BM123" s="278"/>
      <c r="BN123" s="278"/>
      <c r="BO123" s="278"/>
      <c r="BP123" s="278"/>
      <c r="BQ123" s="278"/>
      <c r="BR123" s="278"/>
      <c r="BS123" s="278"/>
      <c r="BT123" s="278"/>
      <c r="BU123" s="278"/>
      <c r="BV123" s="278"/>
      <c r="BW123" s="278"/>
      <c r="BX123" s="278"/>
      <c r="BY123" s="278"/>
      <c r="BZ123" s="278"/>
      <c r="CA123" s="278"/>
    </row>
    <row r="124" spans="1:79" ht="21" customHeight="1">
      <c r="A124" s="746"/>
      <c r="B124" s="7"/>
      <c r="C124" s="7"/>
      <c r="D124" s="8"/>
      <c r="E124" s="8"/>
      <c r="F124" s="8"/>
      <c r="G124" s="8"/>
      <c r="H124" s="8"/>
      <c r="I124" s="8"/>
      <c r="J124" s="8"/>
      <c r="K124" s="8"/>
      <c r="L124" s="8"/>
      <c r="M124" s="8"/>
      <c r="N124" s="8"/>
      <c r="O124" s="8"/>
      <c r="P124" s="8"/>
      <c r="Q124" s="8"/>
      <c r="R124" s="8"/>
      <c r="S124" s="8"/>
      <c r="T124" s="8"/>
      <c r="U124" s="23"/>
      <c r="V124" s="23"/>
      <c r="W124" s="23"/>
      <c r="X124" s="23"/>
    </row>
    <row r="125" spans="1:79" ht="18.75">
      <c r="A125" s="830" t="s">
        <v>165</v>
      </c>
      <c r="B125" s="830"/>
      <c r="C125" s="830"/>
      <c r="D125" s="830"/>
      <c r="E125" s="830"/>
      <c r="F125" s="830"/>
      <c r="G125" s="830"/>
      <c r="H125" s="830"/>
      <c r="I125" s="830"/>
      <c r="J125" s="830"/>
      <c r="K125" s="830"/>
      <c r="L125" s="830"/>
      <c r="M125" s="830"/>
      <c r="N125" s="830"/>
      <c r="O125" s="830"/>
      <c r="P125" s="830"/>
      <c r="Q125" s="830"/>
      <c r="R125" s="830"/>
      <c r="S125" s="830"/>
      <c r="T125" s="830"/>
      <c r="U125" s="830"/>
      <c r="V125" s="830"/>
      <c r="W125" s="830"/>
      <c r="X125" s="22"/>
    </row>
    <row r="126" spans="1:79" ht="15.75" customHeight="1">
      <c r="A126" s="831" t="s">
        <v>0</v>
      </c>
      <c r="B126" s="834" t="s">
        <v>49</v>
      </c>
      <c r="C126" s="834" t="s">
        <v>39</v>
      </c>
      <c r="D126" s="837" t="s">
        <v>163</v>
      </c>
      <c r="E126" s="838"/>
      <c r="F126" s="838"/>
      <c r="G126" s="838"/>
      <c r="H126" s="838"/>
      <c r="I126" s="838"/>
      <c r="J126" s="838"/>
      <c r="K126" s="838"/>
      <c r="L126" s="838"/>
      <c r="M126" s="838"/>
      <c r="N126" s="838"/>
      <c r="O126" s="838"/>
      <c r="P126" s="838"/>
      <c r="Q126" s="838"/>
      <c r="R126" s="838"/>
      <c r="S126" s="838"/>
      <c r="T126" s="838"/>
      <c r="U126" s="838"/>
      <c r="V126" s="838"/>
      <c r="W126" s="839"/>
      <c r="X126" s="3"/>
    </row>
    <row r="127" spans="1:79" ht="15.75" customHeight="1">
      <c r="A127" s="832"/>
      <c r="B127" s="835"/>
      <c r="C127" s="835"/>
      <c r="D127" s="840"/>
      <c r="E127" s="841"/>
      <c r="F127" s="841"/>
      <c r="G127" s="841"/>
      <c r="H127" s="841"/>
      <c r="I127" s="841"/>
      <c r="J127" s="841"/>
      <c r="K127" s="841"/>
      <c r="L127" s="841"/>
      <c r="M127" s="841"/>
      <c r="N127" s="841"/>
      <c r="O127" s="841"/>
      <c r="P127" s="841"/>
      <c r="Q127" s="841"/>
      <c r="R127" s="841"/>
      <c r="S127" s="841"/>
      <c r="T127" s="841"/>
      <c r="U127" s="841"/>
      <c r="V127" s="841"/>
      <c r="W127" s="842"/>
    </row>
    <row r="128" spans="1:79" ht="22.5">
      <c r="A128" s="832"/>
      <c r="B128" s="835"/>
      <c r="C128" s="835"/>
      <c r="D128" s="843" t="s">
        <v>736</v>
      </c>
      <c r="E128" s="844"/>
      <c r="F128" s="844"/>
      <c r="G128" s="844"/>
      <c r="H128" s="845"/>
      <c r="I128" s="843" t="s">
        <v>737</v>
      </c>
      <c r="J128" s="844"/>
      <c r="K128" s="844"/>
      <c r="L128" s="844"/>
      <c r="M128" s="845"/>
      <c r="N128" s="843" t="s">
        <v>1101</v>
      </c>
      <c r="O128" s="844"/>
      <c r="P128" s="844"/>
      <c r="Q128" s="844"/>
      <c r="R128" s="845"/>
      <c r="S128" s="846" t="s">
        <v>36</v>
      </c>
      <c r="T128" s="847"/>
      <c r="U128" s="847"/>
      <c r="V128" s="847"/>
      <c r="W128" s="848"/>
    </row>
    <row r="129" spans="1:27" ht="65.25" customHeight="1">
      <c r="A129" s="833"/>
      <c r="B129" s="836"/>
      <c r="C129" s="836"/>
      <c r="D129" s="647" t="s">
        <v>34</v>
      </c>
      <c r="E129" s="647" t="s">
        <v>40</v>
      </c>
      <c r="F129" s="647" t="s">
        <v>41</v>
      </c>
      <c r="G129" s="647" t="s">
        <v>35</v>
      </c>
      <c r="H129" s="480" t="s">
        <v>970</v>
      </c>
      <c r="I129" s="647" t="s">
        <v>34</v>
      </c>
      <c r="J129" s="647" t="s">
        <v>40</v>
      </c>
      <c r="K129" s="647" t="s">
        <v>41</v>
      </c>
      <c r="L129" s="647" t="s">
        <v>35</v>
      </c>
      <c r="M129" s="480" t="s">
        <v>970</v>
      </c>
      <c r="N129" s="647" t="s">
        <v>34</v>
      </c>
      <c r="O129" s="647" t="s">
        <v>40</v>
      </c>
      <c r="P129" s="647" t="s">
        <v>41</v>
      </c>
      <c r="Q129" s="647" t="s">
        <v>35</v>
      </c>
      <c r="R129" s="480" t="s">
        <v>970</v>
      </c>
      <c r="S129" s="647" t="s">
        <v>34</v>
      </c>
      <c r="T129" s="647" t="s">
        <v>40</v>
      </c>
      <c r="U129" s="647" t="s">
        <v>41</v>
      </c>
      <c r="V129" s="647" t="s">
        <v>35</v>
      </c>
      <c r="W129" s="480" t="s">
        <v>970</v>
      </c>
    </row>
    <row r="130" spans="1:27" ht="18.75">
      <c r="A130" s="742">
        <v>1</v>
      </c>
      <c r="B130" s="742">
        <v>2</v>
      </c>
      <c r="C130" s="742">
        <v>3</v>
      </c>
      <c r="D130" s="742">
        <v>4</v>
      </c>
      <c r="E130" s="742">
        <v>5</v>
      </c>
      <c r="F130" s="742">
        <v>6</v>
      </c>
      <c r="G130" s="742">
        <v>7</v>
      </c>
      <c r="H130" s="742">
        <v>8</v>
      </c>
      <c r="I130" s="742">
        <v>9</v>
      </c>
      <c r="J130" s="742">
        <v>10</v>
      </c>
      <c r="K130" s="742">
        <v>11</v>
      </c>
      <c r="L130" s="742">
        <v>12</v>
      </c>
      <c r="M130" s="742">
        <v>13</v>
      </c>
      <c r="N130" s="742">
        <v>14</v>
      </c>
      <c r="O130" s="742">
        <v>15</v>
      </c>
      <c r="P130" s="742">
        <v>16</v>
      </c>
      <c r="Q130" s="742">
        <v>17</v>
      </c>
      <c r="R130" s="742">
        <v>18</v>
      </c>
      <c r="S130" s="742">
        <v>19</v>
      </c>
      <c r="T130" s="742">
        <v>20</v>
      </c>
      <c r="U130" s="742">
        <v>21</v>
      </c>
      <c r="V130" s="742">
        <v>22</v>
      </c>
      <c r="W130" s="742">
        <v>23</v>
      </c>
    </row>
    <row r="131" spans="1:27" ht="18.75">
      <c r="A131" s="741"/>
      <c r="B131" s="741" t="s">
        <v>9</v>
      </c>
      <c r="C131" s="466">
        <v>0</v>
      </c>
      <c r="D131" s="466">
        <v>0</v>
      </c>
      <c r="E131" s="466">
        <v>0</v>
      </c>
      <c r="F131" s="466">
        <v>0</v>
      </c>
      <c r="G131" s="466">
        <v>0</v>
      </c>
      <c r="H131" s="466">
        <v>0</v>
      </c>
      <c r="I131" s="466">
        <v>0</v>
      </c>
      <c r="J131" s="466">
        <v>0</v>
      </c>
      <c r="K131" s="466">
        <v>0</v>
      </c>
      <c r="L131" s="466">
        <v>0</v>
      </c>
      <c r="M131" s="466">
        <v>0</v>
      </c>
      <c r="N131" s="466">
        <v>0</v>
      </c>
      <c r="O131" s="466">
        <v>0</v>
      </c>
      <c r="P131" s="466">
        <v>0</v>
      </c>
      <c r="Q131" s="466">
        <v>0</v>
      </c>
      <c r="R131" s="466">
        <v>0</v>
      </c>
      <c r="S131" s="466">
        <v>0</v>
      </c>
      <c r="T131" s="466">
        <v>0</v>
      </c>
      <c r="U131" s="466">
        <v>0</v>
      </c>
      <c r="V131" s="466">
        <v>0</v>
      </c>
      <c r="W131" s="466">
        <v>0</v>
      </c>
      <c r="X131" s="36"/>
      <c r="Y131" s="36"/>
      <c r="Z131" s="36"/>
      <c r="AA131" s="36"/>
    </row>
    <row r="132" spans="1:27">
      <c r="A132" s="746"/>
      <c r="B132" s="7"/>
      <c r="C132" s="8"/>
      <c r="D132" s="8"/>
      <c r="E132" s="8"/>
      <c r="F132" s="8"/>
      <c r="G132" s="8"/>
      <c r="H132" s="8"/>
      <c r="I132" s="8"/>
      <c r="J132" s="8"/>
      <c r="K132" s="8"/>
      <c r="L132" s="8"/>
      <c r="M132" s="8"/>
      <c r="N132" s="8"/>
      <c r="O132" s="8"/>
      <c r="P132" s="8"/>
      <c r="Q132" s="8"/>
      <c r="R132" s="8"/>
      <c r="S132" s="8"/>
      <c r="T132" s="23"/>
      <c r="U132" s="23"/>
      <c r="V132" s="23"/>
      <c r="W132" s="23"/>
    </row>
    <row r="133" spans="1:27" ht="18.75">
      <c r="A133" s="830" t="s">
        <v>718</v>
      </c>
      <c r="B133" s="830"/>
      <c r="C133" s="830"/>
      <c r="D133" s="830"/>
      <c r="E133" s="830"/>
      <c r="F133" s="830"/>
      <c r="G133" s="830"/>
      <c r="H133" s="830"/>
      <c r="I133" s="830"/>
      <c r="J133" s="830"/>
      <c r="K133" s="830"/>
      <c r="L133" s="830"/>
      <c r="M133" s="648"/>
      <c r="N133" s="648"/>
      <c r="O133" s="648"/>
      <c r="P133" s="3"/>
    </row>
    <row r="134" spans="1:27">
      <c r="A134" s="811" t="s">
        <v>0</v>
      </c>
      <c r="B134" s="829" t="s">
        <v>49</v>
      </c>
      <c r="C134" s="829" t="s">
        <v>39</v>
      </c>
      <c r="D134" s="829" t="s">
        <v>1102</v>
      </c>
      <c r="E134" s="829"/>
      <c r="F134" s="829"/>
      <c r="G134" s="829"/>
      <c r="H134" s="829"/>
      <c r="I134" s="829"/>
      <c r="J134" s="829"/>
      <c r="K134" s="829"/>
      <c r="L134" s="829"/>
      <c r="M134" s="821" t="s">
        <v>719</v>
      </c>
      <c r="N134" s="821"/>
      <c r="O134" s="821"/>
      <c r="P134" s="293"/>
    </row>
    <row r="135" spans="1:27" ht="27.75" customHeight="1">
      <c r="A135" s="811"/>
      <c r="B135" s="829"/>
      <c r="C135" s="829"/>
      <c r="D135" s="829"/>
      <c r="E135" s="829"/>
      <c r="F135" s="829"/>
      <c r="G135" s="829"/>
      <c r="H135" s="829"/>
      <c r="I135" s="829"/>
      <c r="J135" s="829"/>
      <c r="K135" s="829"/>
      <c r="L135" s="829"/>
      <c r="M135" s="821"/>
      <c r="N135" s="821"/>
      <c r="O135" s="821"/>
      <c r="P135" s="293"/>
    </row>
    <row r="136" spans="1:27" ht="41.25" customHeight="1">
      <c r="A136" s="811"/>
      <c r="B136" s="829"/>
      <c r="C136" s="829"/>
      <c r="D136" s="822" t="s">
        <v>720</v>
      </c>
      <c r="E136" s="822"/>
      <c r="F136" s="822"/>
      <c r="G136" s="822" t="s">
        <v>721</v>
      </c>
      <c r="H136" s="822"/>
      <c r="I136" s="822"/>
      <c r="J136" s="822" t="s">
        <v>722</v>
      </c>
      <c r="K136" s="822"/>
      <c r="L136" s="822"/>
      <c r="M136" s="821"/>
      <c r="N136" s="821"/>
      <c r="O136" s="821"/>
      <c r="P136" s="293"/>
    </row>
    <row r="137" spans="1:27" ht="18.75">
      <c r="A137" s="742">
        <v>1</v>
      </c>
      <c r="B137" s="742">
        <v>2</v>
      </c>
      <c r="C137" s="742">
        <v>3</v>
      </c>
      <c r="D137" s="823">
        <v>4</v>
      </c>
      <c r="E137" s="823"/>
      <c r="F137" s="823"/>
      <c r="G137" s="823">
        <v>5</v>
      </c>
      <c r="H137" s="823"/>
      <c r="I137" s="823"/>
      <c r="J137" s="823">
        <v>6</v>
      </c>
      <c r="K137" s="823"/>
      <c r="L137" s="823"/>
      <c r="M137" s="824">
        <v>7</v>
      </c>
      <c r="N137" s="824"/>
      <c r="O137" s="824"/>
      <c r="P137" s="293"/>
    </row>
    <row r="138" spans="1:27" ht="18.75">
      <c r="A138" s="741"/>
      <c r="B138" s="741" t="s">
        <v>9</v>
      </c>
      <c r="C138" s="466">
        <v>0</v>
      </c>
      <c r="D138" s="815">
        <f>D139</f>
        <v>21</v>
      </c>
      <c r="E138" s="816"/>
      <c r="F138" s="817"/>
      <c r="G138" s="815">
        <f t="shared" ref="G138:G139" si="65">G139</f>
        <v>10</v>
      </c>
      <c r="H138" s="816"/>
      <c r="I138" s="817"/>
      <c r="J138" s="815">
        <f t="shared" ref="J138:J139" si="66">J139</f>
        <v>4.2000000000000003E-2</v>
      </c>
      <c r="K138" s="816"/>
      <c r="L138" s="817"/>
      <c r="M138" s="818" t="s">
        <v>61</v>
      </c>
      <c r="N138" s="819"/>
      <c r="O138" s="820"/>
      <c r="P138" s="289"/>
    </row>
    <row r="139" spans="1:27" ht="18.75">
      <c r="A139" s="741">
        <v>1</v>
      </c>
      <c r="B139" s="202" t="s">
        <v>15</v>
      </c>
      <c r="C139" s="466">
        <v>0</v>
      </c>
      <c r="D139" s="815">
        <f>D140</f>
        <v>21</v>
      </c>
      <c r="E139" s="816"/>
      <c r="F139" s="817"/>
      <c r="G139" s="815">
        <f t="shared" si="65"/>
        <v>10</v>
      </c>
      <c r="H139" s="816"/>
      <c r="I139" s="817"/>
      <c r="J139" s="815">
        <f t="shared" si="66"/>
        <v>4.2000000000000003E-2</v>
      </c>
      <c r="K139" s="816"/>
      <c r="L139" s="817"/>
      <c r="M139" s="818" t="s">
        <v>61</v>
      </c>
      <c r="N139" s="819"/>
      <c r="O139" s="820"/>
      <c r="P139" s="290"/>
    </row>
    <row r="140" spans="1:27" ht="37.5">
      <c r="A140" s="482" t="s">
        <v>1</v>
      </c>
      <c r="B140" s="202" t="s">
        <v>12</v>
      </c>
      <c r="C140" s="466">
        <v>0</v>
      </c>
      <c r="D140" s="815">
        <f>SUM(D141:F141)</f>
        <v>21</v>
      </c>
      <c r="E140" s="816"/>
      <c r="F140" s="817"/>
      <c r="G140" s="815">
        <f>SUM(G141:I141)</f>
        <v>10</v>
      </c>
      <c r="H140" s="816"/>
      <c r="I140" s="817"/>
      <c r="J140" s="815">
        <f>SUM(J141:L141)</f>
        <v>4.2000000000000003E-2</v>
      </c>
      <c r="K140" s="816"/>
      <c r="L140" s="817"/>
      <c r="M140" s="818" t="s">
        <v>61</v>
      </c>
      <c r="N140" s="819"/>
      <c r="O140" s="820"/>
      <c r="P140" s="291"/>
    </row>
    <row r="141" spans="1:27" ht="93.75">
      <c r="A141" s="402">
        <v>1</v>
      </c>
      <c r="B141" s="583" t="s">
        <v>1125</v>
      </c>
      <c r="C141" s="466">
        <v>0</v>
      </c>
      <c r="D141" s="815">
        <v>21</v>
      </c>
      <c r="E141" s="816"/>
      <c r="F141" s="817"/>
      <c r="G141" s="815">
        <v>10</v>
      </c>
      <c r="H141" s="816"/>
      <c r="I141" s="817"/>
      <c r="J141" s="815">
        <v>4.2000000000000003E-2</v>
      </c>
      <c r="K141" s="816"/>
      <c r="L141" s="817"/>
      <c r="M141" s="818" t="s">
        <v>723</v>
      </c>
      <c r="N141" s="819"/>
      <c r="O141" s="820"/>
      <c r="P141" s="292"/>
    </row>
    <row r="142" spans="1:27" ht="15.75" customHeight="1">
      <c r="A142" s="312"/>
      <c r="B142" s="7"/>
      <c r="C142" s="8"/>
      <c r="D142" s="33"/>
      <c r="E142" s="33"/>
      <c r="F142" s="33"/>
      <c r="G142" s="33"/>
      <c r="H142" s="33"/>
      <c r="I142" s="33"/>
      <c r="J142" s="33"/>
      <c r="K142" s="33"/>
      <c r="L142" s="33"/>
      <c r="M142" s="286"/>
      <c r="N142" s="286"/>
      <c r="O142" s="286"/>
    </row>
    <row r="143" spans="1:27" ht="45" customHeight="1">
      <c r="A143" s="813" t="s">
        <v>1103</v>
      </c>
      <c r="B143" s="814"/>
      <c r="C143" s="814"/>
      <c r="D143" s="814"/>
      <c r="E143" s="814"/>
      <c r="G143" s="33"/>
    </row>
    <row r="144" spans="1:27" ht="39.75" customHeight="1">
      <c r="A144" s="811"/>
      <c r="B144" s="812" t="s">
        <v>136</v>
      </c>
      <c r="C144" s="812" t="s">
        <v>1104</v>
      </c>
      <c r="D144" s="812"/>
      <c r="E144" s="812"/>
      <c r="G144" s="33"/>
    </row>
    <row r="145" spans="1:53" ht="18.75" customHeight="1">
      <c r="A145" s="811"/>
      <c r="B145" s="812"/>
      <c r="C145" s="741">
        <v>2016</v>
      </c>
      <c r="D145" s="741">
        <v>2017</v>
      </c>
      <c r="E145" s="741">
        <v>2018</v>
      </c>
      <c r="G145" s="33"/>
    </row>
    <row r="146" spans="1:53" ht="18.75" customHeight="1">
      <c r="A146" s="744">
        <v>1</v>
      </c>
      <c r="B146" s="402">
        <v>2</v>
      </c>
      <c r="C146" s="744">
        <v>3</v>
      </c>
      <c r="D146" s="402">
        <v>4</v>
      </c>
      <c r="E146" s="744">
        <v>5</v>
      </c>
      <c r="G146" s="33"/>
    </row>
    <row r="147" spans="1:53" ht="18.75" customHeight="1">
      <c r="A147" s="744">
        <v>1</v>
      </c>
      <c r="B147" s="584" t="s">
        <v>1105</v>
      </c>
      <c r="C147" s="402" t="s">
        <v>61</v>
      </c>
      <c r="D147" s="402" t="s">
        <v>61</v>
      </c>
      <c r="E147" s="402" t="s">
        <v>61</v>
      </c>
      <c r="G147" s="33"/>
    </row>
    <row r="148" spans="1:53" ht="39">
      <c r="A148" s="742">
        <v>2</v>
      </c>
      <c r="B148" s="584" t="s">
        <v>1106</v>
      </c>
      <c r="C148" s="402" t="s">
        <v>61</v>
      </c>
      <c r="D148" s="402" t="s">
        <v>61</v>
      </c>
      <c r="E148" s="402" t="s">
        <v>61</v>
      </c>
      <c r="G148" s="33"/>
    </row>
    <row r="149" spans="1:53" ht="60.75">
      <c r="A149" s="486">
        <v>3</v>
      </c>
      <c r="B149" s="584" t="s">
        <v>1107</v>
      </c>
      <c r="C149" s="402" t="s">
        <v>61</v>
      </c>
      <c r="D149" s="402" t="s">
        <v>61</v>
      </c>
      <c r="E149" s="402" t="s">
        <v>61</v>
      </c>
      <c r="G149" s="33"/>
    </row>
    <row r="150" spans="1:53">
      <c r="A150" s="746"/>
      <c r="B150" s="281"/>
      <c r="C150" s="12"/>
      <c r="D150" s="12"/>
      <c r="E150" s="12"/>
      <c r="G150" s="33"/>
    </row>
    <row r="151" spans="1:53" ht="78.75" customHeight="1">
      <c r="A151" s="810" t="s">
        <v>1043</v>
      </c>
      <c r="B151" s="810"/>
      <c r="C151" s="810"/>
      <c r="D151" s="810"/>
      <c r="E151" s="810"/>
      <c r="F151" s="810"/>
      <c r="G151" s="810"/>
      <c r="H151" s="810"/>
      <c r="I151" s="810"/>
      <c r="J151" s="810"/>
      <c r="K151" s="810"/>
      <c r="L151" s="810"/>
      <c r="M151" s="810"/>
      <c r="N151" s="810"/>
      <c r="O151" s="810"/>
      <c r="P151" s="810"/>
      <c r="Q151" s="810"/>
      <c r="R151" s="810"/>
      <c r="S151" s="810"/>
      <c r="T151" s="810"/>
      <c r="U151" s="810"/>
      <c r="V151" s="810"/>
      <c r="W151" s="810"/>
      <c r="X151" s="810"/>
      <c r="Y151" s="810"/>
      <c r="Z151" s="810"/>
      <c r="AA151" s="810"/>
      <c r="AB151" s="810"/>
      <c r="AC151" s="810"/>
      <c r="AD151" s="810"/>
      <c r="AE151" s="810"/>
      <c r="AF151" s="810"/>
      <c r="AG151" s="810"/>
      <c r="AH151" s="810"/>
      <c r="AI151" s="810"/>
      <c r="AJ151" s="810"/>
      <c r="AK151" s="810"/>
      <c r="AL151" s="810"/>
      <c r="AM151" s="810"/>
      <c r="AN151" s="810"/>
      <c r="AO151" s="810"/>
      <c r="AP151" s="810"/>
      <c r="AQ151" s="810"/>
      <c r="AR151" s="810"/>
      <c r="AS151" s="810"/>
      <c r="AT151" s="810"/>
      <c r="AU151" s="810"/>
      <c r="AV151" s="810"/>
      <c r="AW151" s="810"/>
      <c r="AX151" s="810"/>
      <c r="AY151" s="810"/>
      <c r="AZ151" s="810"/>
      <c r="BA151" s="810"/>
    </row>
    <row r="152" spans="1:53" ht="61.5" customHeight="1">
      <c r="B152" s="808" t="s">
        <v>129</v>
      </c>
      <c r="C152" s="808"/>
      <c r="D152" s="808"/>
      <c r="E152" s="808"/>
      <c r="F152" s="808"/>
      <c r="G152" s="808"/>
      <c r="H152" s="808"/>
      <c r="I152" s="808"/>
      <c r="J152" s="808"/>
      <c r="K152" s="808"/>
      <c r="L152" s="808"/>
      <c r="M152" s="808"/>
      <c r="N152" s="808"/>
      <c r="O152" s="808"/>
      <c r="P152" s="808"/>
      <c r="Q152" s="808"/>
      <c r="R152" s="808"/>
      <c r="S152" s="808"/>
      <c r="T152" s="808"/>
      <c r="U152" s="808"/>
      <c r="V152" s="808"/>
      <c r="W152" s="808"/>
      <c r="X152" s="808"/>
      <c r="Y152" s="808"/>
      <c r="Z152" s="808"/>
      <c r="AA152" s="808"/>
      <c r="AB152" s="808"/>
      <c r="AC152" s="808"/>
      <c r="AD152" s="808"/>
      <c r="AE152" s="808"/>
      <c r="AF152" s="808"/>
      <c r="AG152" s="808"/>
      <c r="AH152" s="808"/>
      <c r="AI152" s="808"/>
      <c r="AJ152" s="808"/>
      <c r="AK152" s="808"/>
      <c r="AL152" s="808"/>
      <c r="AM152" s="808"/>
      <c r="AN152" s="808"/>
      <c r="AO152" s="808"/>
      <c r="AP152" s="808"/>
      <c r="AQ152" s="808"/>
      <c r="AR152" s="808"/>
      <c r="AS152" s="808"/>
      <c r="AT152" s="808"/>
      <c r="AU152" s="808"/>
      <c r="AV152" s="808"/>
      <c r="AW152" s="808"/>
      <c r="AX152" s="808"/>
      <c r="AY152" s="808"/>
      <c r="AZ152" s="808"/>
      <c r="BA152" s="808"/>
    </row>
    <row r="153" spans="1:53" ht="83.25" customHeight="1">
      <c r="B153" s="808" t="s">
        <v>173</v>
      </c>
      <c r="C153" s="808"/>
      <c r="D153" s="808"/>
      <c r="E153" s="808"/>
      <c r="F153" s="808"/>
      <c r="G153" s="808"/>
      <c r="H153" s="808"/>
      <c r="I153" s="808"/>
      <c r="J153" s="808"/>
      <c r="K153" s="808"/>
      <c r="L153" s="808"/>
      <c r="M153" s="808"/>
      <c r="N153" s="808"/>
      <c r="O153" s="808"/>
      <c r="P153" s="808"/>
      <c r="Q153" s="808"/>
      <c r="R153" s="808"/>
      <c r="S153" s="808"/>
      <c r="T153" s="808"/>
      <c r="U153" s="808"/>
      <c r="V153" s="808"/>
      <c r="W153" s="808"/>
      <c r="X153" s="808"/>
      <c r="Y153" s="808"/>
      <c r="Z153" s="808"/>
      <c r="AA153" s="808"/>
      <c r="AB153" s="808"/>
      <c r="AC153" s="808"/>
      <c r="AD153" s="808"/>
      <c r="AE153" s="808"/>
      <c r="AF153" s="808"/>
      <c r="AG153" s="808"/>
      <c r="AH153" s="808"/>
      <c r="AI153" s="808"/>
      <c r="AJ153" s="808"/>
      <c r="AK153" s="808"/>
      <c r="AL153" s="808"/>
      <c r="AM153" s="808"/>
      <c r="AN153" s="808"/>
      <c r="AO153" s="808"/>
      <c r="AP153" s="808"/>
      <c r="AQ153" s="808"/>
      <c r="AR153" s="808"/>
      <c r="AS153" s="808"/>
      <c r="AT153" s="808"/>
      <c r="AU153" s="808"/>
      <c r="AV153" s="808"/>
      <c r="AW153" s="808"/>
      <c r="AX153" s="808"/>
      <c r="AY153" s="808"/>
      <c r="AZ153" s="808"/>
      <c r="BA153" s="808"/>
    </row>
    <row r="154" spans="1:53" ht="18.75" customHeight="1">
      <c r="B154" s="14" t="s">
        <v>74</v>
      </c>
      <c r="C154" s="14"/>
      <c r="D154" s="14"/>
      <c r="E154" s="14"/>
      <c r="F154" s="14"/>
      <c r="G154" s="14"/>
      <c r="H154" s="14"/>
      <c r="I154" s="14"/>
      <c r="J154" s="14"/>
      <c r="K154" s="14"/>
      <c r="L154" s="14"/>
      <c r="M154" s="14"/>
      <c r="N154" s="14"/>
      <c r="O154" s="14"/>
      <c r="P154" s="14"/>
      <c r="Q154" s="14"/>
      <c r="R154" s="14"/>
      <c r="S154" s="14"/>
      <c r="T154" s="14"/>
      <c r="U154" s="14"/>
      <c r="V154" s="14"/>
      <c r="W154" s="611"/>
      <c r="X154" s="611"/>
      <c r="Y154" s="611"/>
      <c r="Z154" s="611"/>
      <c r="AA154" s="611"/>
      <c r="AB154" s="611"/>
      <c r="AC154" s="611"/>
    </row>
    <row r="155" spans="1:53" ht="18.75" customHeight="1">
      <c r="B155" s="14" t="s">
        <v>75</v>
      </c>
      <c r="C155" s="14"/>
      <c r="D155" s="14"/>
      <c r="E155" s="14"/>
      <c r="F155" s="14"/>
      <c r="G155" s="14"/>
      <c r="H155" s="14"/>
      <c r="I155" s="14"/>
      <c r="J155" s="14"/>
      <c r="K155" s="14"/>
      <c r="L155" s="14"/>
      <c r="M155" s="14"/>
      <c r="N155" s="14"/>
      <c r="O155" s="14"/>
      <c r="P155" s="14"/>
      <c r="Q155" s="14"/>
      <c r="R155" s="14"/>
      <c r="S155" s="14"/>
      <c r="T155" s="14"/>
      <c r="U155" s="14"/>
      <c r="V155" s="14"/>
      <c r="W155" s="611"/>
      <c r="X155" s="611"/>
      <c r="Y155" s="611"/>
      <c r="Z155" s="611"/>
      <c r="AA155" s="611"/>
      <c r="AB155" s="611"/>
      <c r="AC155" s="611"/>
    </row>
    <row r="156" spans="1:53" ht="24.75" customHeight="1">
      <c r="B156" s="808" t="s">
        <v>188</v>
      </c>
      <c r="C156" s="808"/>
      <c r="D156" s="808"/>
      <c r="E156" s="808"/>
      <c r="F156" s="808"/>
      <c r="G156" s="808"/>
      <c r="H156" s="808"/>
      <c r="I156" s="808"/>
      <c r="J156" s="808"/>
      <c r="K156" s="808"/>
      <c r="L156" s="808"/>
      <c r="M156" s="808"/>
      <c r="N156" s="808"/>
      <c r="O156" s="808"/>
      <c r="P156" s="808"/>
      <c r="Q156" s="808"/>
      <c r="R156" s="808"/>
      <c r="S156" s="808"/>
      <c r="T156" s="808"/>
      <c r="U156" s="808"/>
      <c r="V156" s="808"/>
      <c r="W156" s="808"/>
      <c r="X156" s="808"/>
      <c r="Y156" s="808"/>
      <c r="Z156" s="808"/>
      <c r="AA156" s="808"/>
      <c r="AB156" s="808"/>
      <c r="AC156" s="808"/>
      <c r="AD156" s="808"/>
      <c r="AE156" s="808"/>
      <c r="AF156" s="808"/>
      <c r="AG156" s="808"/>
      <c r="AH156" s="808"/>
      <c r="AI156" s="808"/>
      <c r="AJ156" s="808"/>
      <c r="AK156" s="808"/>
      <c r="AL156" s="808"/>
      <c r="AM156" s="808"/>
      <c r="AN156" s="808"/>
      <c r="AO156" s="808"/>
      <c r="AP156" s="808"/>
      <c r="AQ156" s="808"/>
      <c r="AR156" s="808"/>
      <c r="AS156" s="808"/>
      <c r="AT156" s="808"/>
      <c r="AU156" s="808"/>
      <c r="AV156" s="808"/>
      <c r="AW156" s="808"/>
      <c r="AX156" s="808"/>
      <c r="AY156" s="808"/>
      <c r="AZ156" s="808"/>
      <c r="BA156" s="808"/>
    </row>
    <row r="157" spans="1:53" ht="21" customHeight="1">
      <c r="B157" s="809" t="s">
        <v>78</v>
      </c>
      <c r="C157" s="809"/>
      <c r="D157" s="809"/>
      <c r="E157" s="809"/>
      <c r="F157" s="809"/>
      <c r="G157" s="809"/>
      <c r="H157" s="809"/>
      <c r="I157" s="809"/>
      <c r="J157" s="809"/>
      <c r="K157" s="809"/>
      <c r="L157" s="809"/>
      <c r="M157" s="809"/>
      <c r="N157" s="809"/>
      <c r="O157" s="809"/>
      <c r="P157" s="809"/>
      <c r="Q157" s="809"/>
      <c r="R157" s="809"/>
      <c r="S157" s="809"/>
      <c r="T157" s="809"/>
      <c r="U157" s="809"/>
      <c r="V157" s="809"/>
      <c r="W157" s="809"/>
      <c r="X157" s="809"/>
      <c r="Y157" s="809"/>
      <c r="Z157" s="809"/>
      <c r="AA157" s="809"/>
      <c r="AB157" s="809"/>
      <c r="AC157" s="809"/>
      <c r="AD157" s="809"/>
      <c r="AE157" s="809"/>
      <c r="AF157" s="809"/>
      <c r="AG157" s="809"/>
      <c r="AH157" s="809"/>
      <c r="AI157" s="809"/>
      <c r="AJ157" s="809"/>
      <c r="AK157" s="809"/>
      <c r="AL157" s="809"/>
      <c r="AM157" s="809"/>
      <c r="AN157" s="809"/>
      <c r="AO157" s="809"/>
      <c r="AP157" s="809"/>
      <c r="AQ157" s="809"/>
      <c r="AR157" s="809"/>
      <c r="AS157" s="809"/>
      <c r="AT157" s="809"/>
      <c r="AU157" s="809"/>
      <c r="AV157" s="809"/>
      <c r="AW157" s="809"/>
      <c r="AX157" s="809"/>
      <c r="AY157" s="809"/>
      <c r="AZ157" s="809"/>
      <c r="BA157" s="809"/>
    </row>
    <row r="158" spans="1:53" ht="18.75">
      <c r="B158" s="30" t="s">
        <v>174</v>
      </c>
      <c r="C158" s="282"/>
      <c r="D158" s="282"/>
      <c r="E158" s="282"/>
      <c r="F158" s="282"/>
      <c r="G158" s="282"/>
      <c r="H158" s="282"/>
      <c r="I158" s="282"/>
      <c r="J158" s="282"/>
      <c r="K158" s="282"/>
      <c r="L158" s="282"/>
      <c r="M158" s="282"/>
      <c r="N158" s="282"/>
      <c r="O158" s="282"/>
      <c r="P158" s="282"/>
      <c r="Q158" s="282"/>
      <c r="R158" s="282"/>
      <c r="S158" s="282"/>
      <c r="T158" s="282"/>
      <c r="U158" s="282"/>
      <c r="V158" s="282"/>
      <c r="W158" s="282"/>
      <c r="X158" s="282"/>
      <c r="Y158" s="282"/>
      <c r="Z158" s="282"/>
      <c r="AA158" s="282"/>
      <c r="AB158" s="282"/>
      <c r="AC158" s="282"/>
    </row>
    <row r="159" spans="1:53" ht="18.75">
      <c r="B159" s="30" t="s">
        <v>152</v>
      </c>
    </row>
    <row r="160" spans="1:53" ht="18.75">
      <c r="B160" s="283" t="s">
        <v>151</v>
      </c>
    </row>
    <row r="161" spans="2:8" ht="18.75">
      <c r="B161" s="283" t="s">
        <v>137</v>
      </c>
    </row>
    <row r="162" spans="2:8" ht="18.75">
      <c r="B162" s="30" t="s">
        <v>1044</v>
      </c>
    </row>
    <row r="164" spans="2:8" ht="20.25">
      <c r="H164" s="138"/>
    </row>
    <row r="165" spans="2:8" ht="31.5" customHeight="1"/>
    <row r="166" spans="2:8" ht="31.5" customHeight="1"/>
    <row r="167" spans="2:8" ht="31.5" customHeight="1"/>
    <row r="168" spans="2:8" ht="54" customHeight="1"/>
    <row r="169" spans="2:8" ht="54" customHeight="1"/>
    <row r="170" spans="2:8" ht="54" customHeight="1"/>
    <row r="171" spans="2:8" ht="54" customHeight="1"/>
    <row r="172" spans="2:8" ht="47.25" customHeight="1"/>
    <row r="173" spans="2:8" ht="54" customHeight="1"/>
    <row r="174" spans="2:8" ht="15.75" hidden="1" customHeight="1"/>
    <row r="175" spans="2:8" ht="47.25" hidden="1" customHeight="1"/>
    <row r="176" spans="2:8" ht="15.75" hidden="1" customHeight="1"/>
    <row r="177" ht="15.75" hidden="1" customHeight="1"/>
    <row r="178" ht="15.75" hidden="1" customHeight="1"/>
    <row r="179" ht="31.5" hidden="1" customHeight="1"/>
    <row r="180" ht="15.75" hidden="1" customHeight="1"/>
    <row r="181" ht="15.75" hidden="1" customHeight="1"/>
    <row r="182" ht="15.75" hidden="1" customHeight="1"/>
    <row r="183" ht="63" hidden="1" customHeight="1"/>
    <row r="184" ht="15.75" hidden="1" customHeight="1"/>
    <row r="185" ht="15.75" hidden="1" customHeight="1"/>
    <row r="186" ht="15.75" hidden="1" customHeight="1"/>
    <row r="187" ht="31.5" hidden="1" customHeight="1"/>
    <row r="188" ht="31.5" hidden="1" customHeight="1"/>
    <row r="189" ht="31.5" hidden="1" customHeight="1"/>
    <row r="190" ht="31.5" hidden="1" customHeight="1"/>
    <row r="191" ht="31.5" hidden="1" customHeight="1"/>
    <row r="192" ht="31.5" hidden="1" customHeight="1"/>
    <row r="193" ht="6" hidden="1" customHeight="1"/>
    <row r="194" ht="31.5" hidden="1" customHeight="1"/>
    <row r="195" ht="31.5" hidden="1" customHeight="1"/>
    <row r="196" ht="31.5" customHeight="1"/>
    <row r="199" ht="42.75" customHeight="1"/>
    <row r="200" ht="36" customHeight="1"/>
    <row r="201" ht="31.5" customHeight="1"/>
    <row r="203" ht="66" customHeight="1"/>
    <row r="204" ht="66" customHeight="1"/>
    <row r="205" ht="84.75" customHeight="1"/>
    <row r="206" ht="366" customHeight="1"/>
    <row r="207" ht="18.75" hidden="1" customHeight="1"/>
    <row r="208" ht="15.75" hidden="1" customHeight="1"/>
    <row r="209" ht="123.75" customHeight="1"/>
    <row r="210" ht="84.75" customHeight="1"/>
    <row r="211" ht="21" customHeight="1"/>
    <row r="212" ht="22.5" customHeight="1"/>
    <row r="213" ht="35.25" customHeight="1"/>
    <row r="214" ht="38.25" customHeight="1"/>
    <row r="215" ht="18.75" customHeight="1"/>
    <row r="216" ht="18.75" customHeight="1"/>
    <row r="217" ht="18.75" customHeight="1"/>
    <row r="218" ht="18.75" customHeight="1"/>
    <row r="219" ht="18.75" customHeight="1"/>
  </sheetData>
  <mergeCells count="158">
    <mergeCell ref="D112:E112"/>
    <mergeCell ref="D113:E113"/>
    <mergeCell ref="D79:E79"/>
    <mergeCell ref="D70:E70"/>
    <mergeCell ref="C54:C57"/>
    <mergeCell ref="D75:E75"/>
    <mergeCell ref="D103:E103"/>
    <mergeCell ref="D63:E63"/>
    <mergeCell ref="D123:E123"/>
    <mergeCell ref="D96:E96"/>
    <mergeCell ref="D100:E100"/>
    <mergeCell ref="D99:E99"/>
    <mergeCell ref="D106:E106"/>
    <mergeCell ref="D107:E107"/>
    <mergeCell ref="D59:E59"/>
    <mergeCell ref="D60:E60"/>
    <mergeCell ref="D61:E61"/>
    <mergeCell ref="D62:E62"/>
    <mergeCell ref="D80:E80"/>
    <mergeCell ref="D81:E81"/>
    <mergeCell ref="D118:E118"/>
    <mergeCell ref="D119:E119"/>
    <mergeCell ref="D115:E115"/>
    <mergeCell ref="D109:E109"/>
    <mergeCell ref="D114:E114"/>
    <mergeCell ref="D98:E98"/>
    <mergeCell ref="D82:E82"/>
    <mergeCell ref="D102:E102"/>
    <mergeCell ref="D111:E111"/>
    <mergeCell ref="D93:E93"/>
    <mergeCell ref="D94:E94"/>
    <mergeCell ref="N21:T21"/>
    <mergeCell ref="N22:T22"/>
    <mergeCell ref="D95:E95"/>
    <mergeCell ref="D87:E87"/>
    <mergeCell ref="D88:E88"/>
    <mergeCell ref="D89:E89"/>
    <mergeCell ref="D90:E90"/>
    <mergeCell ref="D91:E91"/>
    <mergeCell ref="D69:E69"/>
    <mergeCell ref="D72:E72"/>
    <mergeCell ref="D71:E71"/>
    <mergeCell ref="D54:E56"/>
    <mergeCell ref="F54:BA54"/>
    <mergeCell ref="F55:AD55"/>
    <mergeCell ref="A30:AL30"/>
    <mergeCell ref="D31:AL32"/>
    <mergeCell ref="Y33:AE33"/>
    <mergeCell ref="A31:A34"/>
    <mergeCell ref="B31:B34"/>
    <mergeCell ref="C31:C34"/>
    <mergeCell ref="AT57:BA57"/>
    <mergeCell ref="D64:E64"/>
    <mergeCell ref="D92:E92"/>
    <mergeCell ref="D58:E58"/>
    <mergeCell ref="N18:S18"/>
    <mergeCell ref="D105:E105"/>
    <mergeCell ref="D68:E68"/>
    <mergeCell ref="D101:E101"/>
    <mergeCell ref="D83:E83"/>
    <mergeCell ref="D85:E85"/>
    <mergeCell ref="D73:E73"/>
    <mergeCell ref="D74:E74"/>
    <mergeCell ref="D76:E76"/>
    <mergeCell ref="A38:AL38"/>
    <mergeCell ref="A39:A42"/>
    <mergeCell ref="B39:B42"/>
    <mergeCell ref="C39:C42"/>
    <mergeCell ref="D77:E77"/>
    <mergeCell ref="B54:B57"/>
    <mergeCell ref="D78:E78"/>
    <mergeCell ref="AF33:AL33"/>
    <mergeCell ref="D104:E104"/>
    <mergeCell ref="D33:J33"/>
    <mergeCell ref="D65:E65"/>
    <mergeCell ref="D66:E66"/>
    <mergeCell ref="D67:E67"/>
    <mergeCell ref="R33:X33"/>
    <mergeCell ref="N19:T19"/>
    <mergeCell ref="K33:Q33"/>
    <mergeCell ref="A53:BA53"/>
    <mergeCell ref="A54:A57"/>
    <mergeCell ref="D39:J41"/>
    <mergeCell ref="K39:AL40"/>
    <mergeCell ref="K41:Q41"/>
    <mergeCell ref="R41:X41"/>
    <mergeCell ref="Y41:AE41"/>
    <mergeCell ref="AF41:AL41"/>
    <mergeCell ref="AZ55:AZ56"/>
    <mergeCell ref="BA55:BA56"/>
    <mergeCell ref="AT55:AX55"/>
    <mergeCell ref="AY55:AY56"/>
    <mergeCell ref="D57:E57"/>
    <mergeCell ref="U56:Y56"/>
    <mergeCell ref="Z56:AD56"/>
    <mergeCell ref="AE55:AI56"/>
    <mergeCell ref="AJ55:AN56"/>
    <mergeCell ref="AO55:AS56"/>
    <mergeCell ref="F56:J56"/>
    <mergeCell ref="K56:O56"/>
    <mergeCell ref="P56:T56"/>
    <mergeCell ref="D120:E120"/>
    <mergeCell ref="D97:E97"/>
    <mergeCell ref="D116:E116"/>
    <mergeCell ref="D117:E117"/>
    <mergeCell ref="D108:E108"/>
    <mergeCell ref="D84:E84"/>
    <mergeCell ref="D110:E110"/>
    <mergeCell ref="A134:A136"/>
    <mergeCell ref="B134:B136"/>
    <mergeCell ref="C134:C136"/>
    <mergeCell ref="D134:L135"/>
    <mergeCell ref="D121:E121"/>
    <mergeCell ref="A133:L133"/>
    <mergeCell ref="A125:W125"/>
    <mergeCell ref="A126:A129"/>
    <mergeCell ref="B126:B129"/>
    <mergeCell ref="C126:C129"/>
    <mergeCell ref="D126:W127"/>
    <mergeCell ref="D128:H128"/>
    <mergeCell ref="I128:M128"/>
    <mergeCell ref="N128:R128"/>
    <mergeCell ref="S128:W128"/>
    <mergeCell ref="D122:E122"/>
    <mergeCell ref="D86:E86"/>
    <mergeCell ref="M134:O136"/>
    <mergeCell ref="D136:F136"/>
    <mergeCell ref="G136:I136"/>
    <mergeCell ref="J136:L136"/>
    <mergeCell ref="D137:F137"/>
    <mergeCell ref="G137:I137"/>
    <mergeCell ref="J137:L137"/>
    <mergeCell ref="M137:O137"/>
    <mergeCell ref="D138:F138"/>
    <mergeCell ref="G138:I138"/>
    <mergeCell ref="J138:L138"/>
    <mergeCell ref="M138:O138"/>
    <mergeCell ref="D139:F139"/>
    <mergeCell ref="G139:I139"/>
    <mergeCell ref="J139:L139"/>
    <mergeCell ref="M139:O139"/>
    <mergeCell ref="D140:F140"/>
    <mergeCell ref="G140:I140"/>
    <mergeCell ref="J140:L140"/>
    <mergeCell ref="M140:O140"/>
    <mergeCell ref="D141:F141"/>
    <mergeCell ref="G141:I141"/>
    <mergeCell ref="J141:L141"/>
    <mergeCell ref="M141:O141"/>
    <mergeCell ref="B152:BA152"/>
    <mergeCell ref="B153:BA153"/>
    <mergeCell ref="B156:BA156"/>
    <mergeCell ref="B157:BA157"/>
    <mergeCell ref="A151:BA151"/>
    <mergeCell ref="A144:A145"/>
    <mergeCell ref="B144:B145"/>
    <mergeCell ref="C144:E144"/>
    <mergeCell ref="A143:E143"/>
  </mergeCells>
  <phoneticPr fontId="7" type="noConversion"/>
  <printOptions horizontalCentered="1"/>
  <pageMargins left="0.39370078740157483" right="0.39370078740157483" top="0.39370078740157483" bottom="0.39370078740157483" header="0" footer="0"/>
  <pageSetup paperSize="8" scale="32" fitToHeight="2" orientation="landscape" r:id="rId1"/>
  <headerFooter scaleWithDoc="0"/>
</worksheet>
</file>

<file path=xl/worksheets/sheet4.xml><?xml version="1.0" encoding="utf-8"?>
<worksheet xmlns="http://schemas.openxmlformats.org/spreadsheetml/2006/main" xmlns:r="http://schemas.openxmlformats.org/officeDocument/2006/relationships">
  <dimension ref="A1:AS173"/>
  <sheetViews>
    <sheetView view="pageBreakPreview" topLeftCell="A13" zoomScale="75" zoomScaleSheetLayoutView="75" workbookViewId="0">
      <selection activeCell="B120" sqref="B120"/>
    </sheetView>
  </sheetViews>
  <sheetFormatPr defaultRowHeight="15.75"/>
  <cols>
    <col min="1" max="1" width="5.25" style="589" bestFit="1" customWidth="1"/>
    <col min="2" max="2" width="45.25" style="590" customWidth="1"/>
    <col min="3" max="3" width="12.375" style="590" customWidth="1"/>
    <col min="4" max="4" width="16" style="590" customWidth="1"/>
    <col min="5" max="5" width="15.75" style="590" customWidth="1"/>
    <col min="6" max="6" width="13.125" style="590" customWidth="1"/>
    <col min="7" max="9" width="12.25" style="590" customWidth="1"/>
    <col min="10" max="10" width="10.5" style="590" customWidth="1"/>
    <col min="11" max="11" width="13.125" style="590" customWidth="1"/>
    <col min="12" max="12" width="32" style="590" customWidth="1"/>
    <col min="13" max="13" width="14.125" style="591" customWidth="1"/>
    <col min="14" max="14" width="10.75" style="590" customWidth="1"/>
    <col min="15" max="15" width="16.375" style="590" customWidth="1"/>
    <col min="16" max="16" width="14.125" style="590" customWidth="1"/>
    <col min="17" max="17" width="16.75" style="590" customWidth="1"/>
    <col min="18" max="18" width="35.625" style="590" customWidth="1"/>
    <col min="19" max="19" width="14.75" style="590" customWidth="1"/>
    <col min="20" max="20" width="11.5" style="590" customWidth="1"/>
    <col min="21" max="21" width="8.875" style="590" customWidth="1"/>
    <col min="22" max="22" width="10.375" style="590" customWidth="1"/>
    <col min="23" max="23" width="15.375" style="590" customWidth="1"/>
    <col min="24" max="24" width="12.875" style="590" customWidth="1"/>
    <col min="25" max="25" width="10.125" style="591" customWidth="1"/>
    <col min="26" max="26" width="14.125" style="591" customWidth="1"/>
    <col min="27" max="27" width="7.125" style="591" customWidth="1"/>
    <col min="28" max="28" width="19.625" style="591" customWidth="1"/>
    <col min="29" max="29" width="15.125" style="591" customWidth="1"/>
    <col min="30" max="30" width="22.25" style="591" customWidth="1"/>
    <col min="31" max="31" width="23.625" style="591" customWidth="1"/>
    <col min="32" max="32" width="6.875" style="590" bestFit="1" customWidth="1"/>
    <col min="33" max="33" width="6.625" style="590" customWidth="1"/>
    <col min="34" max="34" width="8.125" style="590" customWidth="1"/>
    <col min="35" max="35" width="12.125" style="590" customWidth="1"/>
    <col min="36" max="264" width="9" style="589"/>
    <col min="265" max="265" width="3.875" style="589" bestFit="1" customWidth="1"/>
    <col min="266" max="266" width="16" style="589" bestFit="1" customWidth="1"/>
    <col min="267" max="267" width="16.625" style="589" bestFit="1" customWidth="1"/>
    <col min="268" max="268" width="13.5" style="589" bestFit="1" customWidth="1"/>
    <col min="269" max="270" width="10.875" style="589" bestFit="1" customWidth="1"/>
    <col min="271" max="271" width="6.25" style="589" bestFit="1" customWidth="1"/>
    <col min="272" max="272" width="8.875" style="589" bestFit="1" customWidth="1"/>
    <col min="273" max="273" width="13.875" style="589" bestFit="1" customWidth="1"/>
    <col min="274" max="274" width="13.25" style="589" bestFit="1" customWidth="1"/>
    <col min="275" max="275" width="16" style="589" bestFit="1" customWidth="1"/>
    <col min="276" max="276" width="11.625" style="589" bestFit="1" customWidth="1"/>
    <col min="277" max="277" width="16.875" style="589" customWidth="1"/>
    <col min="278" max="278" width="13.25" style="589" customWidth="1"/>
    <col min="279" max="279" width="18.375" style="589" bestFit="1" customWidth="1"/>
    <col min="280" max="280" width="15" style="589" bestFit="1" customWidth="1"/>
    <col min="281" max="281" width="14.75" style="589" bestFit="1" customWidth="1"/>
    <col min="282" max="282" width="14.625" style="589" bestFit="1" customWidth="1"/>
    <col min="283" max="283" width="13.75" style="589" bestFit="1" customWidth="1"/>
    <col min="284" max="284" width="14.25" style="589" bestFit="1" customWidth="1"/>
    <col min="285" max="285" width="15.125" style="589" customWidth="1"/>
    <col min="286" max="286" width="20.5" style="589" bestFit="1" customWidth="1"/>
    <col min="287" max="287" width="27.875" style="589" bestFit="1" customWidth="1"/>
    <col min="288" max="288" width="6.875" style="589" bestFit="1" customWidth="1"/>
    <col min="289" max="289" width="5" style="589" bestFit="1" customWidth="1"/>
    <col min="290" max="290" width="8" style="589" bestFit="1" customWidth="1"/>
    <col min="291" max="291" width="11.875" style="589" bestFit="1" customWidth="1"/>
    <col min="292" max="520" width="9" style="589"/>
    <col min="521" max="521" width="3.875" style="589" bestFit="1" customWidth="1"/>
    <col min="522" max="522" width="16" style="589" bestFit="1" customWidth="1"/>
    <col min="523" max="523" width="16.625" style="589" bestFit="1" customWidth="1"/>
    <col min="524" max="524" width="13.5" style="589" bestFit="1" customWidth="1"/>
    <col min="525" max="526" width="10.875" style="589" bestFit="1" customWidth="1"/>
    <col min="527" max="527" width="6.25" style="589" bestFit="1" customWidth="1"/>
    <col min="528" max="528" width="8.875" style="589" bestFit="1" customWidth="1"/>
    <col min="529" max="529" width="13.875" style="589" bestFit="1" customWidth="1"/>
    <col min="530" max="530" width="13.25" style="589" bestFit="1" customWidth="1"/>
    <col min="531" max="531" width="16" style="589" bestFit="1" customWidth="1"/>
    <col min="532" max="532" width="11.625" style="589" bestFit="1" customWidth="1"/>
    <col min="533" max="533" width="16.875" style="589" customWidth="1"/>
    <col min="534" max="534" width="13.25" style="589" customWidth="1"/>
    <col min="535" max="535" width="18.375" style="589" bestFit="1" customWidth="1"/>
    <col min="536" max="536" width="15" style="589" bestFit="1" customWidth="1"/>
    <col min="537" max="537" width="14.75" style="589" bestFit="1" customWidth="1"/>
    <col min="538" max="538" width="14.625" style="589" bestFit="1" customWidth="1"/>
    <col min="539" max="539" width="13.75" style="589" bestFit="1" customWidth="1"/>
    <col min="540" max="540" width="14.25" style="589" bestFit="1" customWidth="1"/>
    <col min="541" max="541" width="15.125" style="589" customWidth="1"/>
    <col min="542" max="542" width="20.5" style="589" bestFit="1" customWidth="1"/>
    <col min="543" max="543" width="27.875" style="589" bestFit="1" customWidth="1"/>
    <col min="544" max="544" width="6.875" style="589" bestFit="1" customWidth="1"/>
    <col min="545" max="545" width="5" style="589" bestFit="1" customWidth="1"/>
    <col min="546" max="546" width="8" style="589" bestFit="1" customWidth="1"/>
    <col min="547" max="547" width="11.875" style="589" bestFit="1" customWidth="1"/>
    <col min="548" max="776" width="9" style="589"/>
    <col min="777" max="777" width="3.875" style="589" bestFit="1" customWidth="1"/>
    <col min="778" max="778" width="16" style="589" bestFit="1" customWidth="1"/>
    <col min="779" max="779" width="16.625" style="589" bestFit="1" customWidth="1"/>
    <col min="780" max="780" width="13.5" style="589" bestFit="1" customWidth="1"/>
    <col min="781" max="782" width="10.875" style="589" bestFit="1" customWidth="1"/>
    <col min="783" max="783" width="6.25" style="589" bestFit="1" customWidth="1"/>
    <col min="784" max="784" width="8.875" style="589" bestFit="1" customWidth="1"/>
    <col min="785" max="785" width="13.875" style="589" bestFit="1" customWidth="1"/>
    <col min="786" max="786" width="13.25" style="589" bestFit="1" customWidth="1"/>
    <col min="787" max="787" width="16" style="589" bestFit="1" customWidth="1"/>
    <col min="788" max="788" width="11.625" style="589" bestFit="1" customWidth="1"/>
    <col min="789" max="789" width="16.875" style="589" customWidth="1"/>
    <col min="790" max="790" width="13.25" style="589" customWidth="1"/>
    <col min="791" max="791" width="18.375" style="589" bestFit="1" customWidth="1"/>
    <col min="792" max="792" width="15" style="589" bestFit="1" customWidth="1"/>
    <col min="793" max="793" width="14.75" style="589" bestFit="1" customWidth="1"/>
    <col min="794" max="794" width="14.625" style="589" bestFit="1" customWidth="1"/>
    <col min="795" max="795" width="13.75" style="589" bestFit="1" customWidth="1"/>
    <col min="796" max="796" width="14.25" style="589" bestFit="1" customWidth="1"/>
    <col min="797" max="797" width="15.125" style="589" customWidth="1"/>
    <col min="798" max="798" width="20.5" style="589" bestFit="1" customWidth="1"/>
    <col min="799" max="799" width="27.875" style="589" bestFit="1" customWidth="1"/>
    <col min="800" max="800" width="6.875" style="589" bestFit="1" customWidth="1"/>
    <col min="801" max="801" width="5" style="589" bestFit="1" customWidth="1"/>
    <col min="802" max="802" width="8" style="589" bestFit="1" customWidth="1"/>
    <col min="803" max="803" width="11.875" style="589" bestFit="1" customWidth="1"/>
    <col min="804" max="1032" width="9" style="589"/>
    <col min="1033" max="1033" width="3.875" style="589" bestFit="1" customWidth="1"/>
    <col min="1034" max="1034" width="16" style="589" bestFit="1" customWidth="1"/>
    <col min="1035" max="1035" width="16.625" style="589" bestFit="1" customWidth="1"/>
    <col min="1036" max="1036" width="13.5" style="589" bestFit="1" customWidth="1"/>
    <col min="1037" max="1038" width="10.875" style="589" bestFit="1" customWidth="1"/>
    <col min="1039" max="1039" width="6.25" style="589" bestFit="1" customWidth="1"/>
    <col min="1040" max="1040" width="8.875" style="589" bestFit="1" customWidth="1"/>
    <col min="1041" max="1041" width="13.875" style="589" bestFit="1" customWidth="1"/>
    <col min="1042" max="1042" width="13.25" style="589" bestFit="1" customWidth="1"/>
    <col min="1043" max="1043" width="16" style="589" bestFit="1" customWidth="1"/>
    <col min="1044" max="1044" width="11.625" style="589" bestFit="1" customWidth="1"/>
    <col min="1045" max="1045" width="16.875" style="589" customWidth="1"/>
    <col min="1046" max="1046" width="13.25" style="589" customWidth="1"/>
    <col min="1047" max="1047" width="18.375" style="589" bestFit="1" customWidth="1"/>
    <col min="1048" max="1048" width="15" style="589" bestFit="1" customWidth="1"/>
    <col min="1049" max="1049" width="14.75" style="589" bestFit="1" customWidth="1"/>
    <col min="1050" max="1050" width="14.625" style="589" bestFit="1" customWidth="1"/>
    <col min="1051" max="1051" width="13.75" style="589" bestFit="1" customWidth="1"/>
    <col min="1052" max="1052" width="14.25" style="589" bestFit="1" customWidth="1"/>
    <col min="1053" max="1053" width="15.125" style="589" customWidth="1"/>
    <col min="1054" max="1054" width="20.5" style="589" bestFit="1" customWidth="1"/>
    <col min="1055" max="1055" width="27.875" style="589" bestFit="1" customWidth="1"/>
    <col min="1056" max="1056" width="6.875" style="589" bestFit="1" customWidth="1"/>
    <col min="1057" max="1057" width="5" style="589" bestFit="1" customWidth="1"/>
    <col min="1058" max="1058" width="8" style="589" bestFit="1" customWidth="1"/>
    <col min="1059" max="1059" width="11.875" style="589" bestFit="1" customWidth="1"/>
    <col min="1060" max="1288" width="9" style="589"/>
    <col min="1289" max="1289" width="3.875" style="589" bestFit="1" customWidth="1"/>
    <col min="1290" max="1290" width="16" style="589" bestFit="1" customWidth="1"/>
    <col min="1291" max="1291" width="16.625" style="589" bestFit="1" customWidth="1"/>
    <col min="1292" max="1292" width="13.5" style="589" bestFit="1" customWidth="1"/>
    <col min="1293" max="1294" width="10.875" style="589" bestFit="1" customWidth="1"/>
    <col min="1295" max="1295" width="6.25" style="589" bestFit="1" customWidth="1"/>
    <col min="1296" max="1296" width="8.875" style="589" bestFit="1" customWidth="1"/>
    <col min="1297" max="1297" width="13.875" style="589" bestFit="1" customWidth="1"/>
    <col min="1298" max="1298" width="13.25" style="589" bestFit="1" customWidth="1"/>
    <col min="1299" max="1299" width="16" style="589" bestFit="1" customWidth="1"/>
    <col min="1300" max="1300" width="11.625" style="589" bestFit="1" customWidth="1"/>
    <col min="1301" max="1301" width="16.875" style="589" customWidth="1"/>
    <col min="1302" max="1302" width="13.25" style="589" customWidth="1"/>
    <col min="1303" max="1303" width="18.375" style="589" bestFit="1" customWidth="1"/>
    <col min="1304" max="1304" width="15" style="589" bestFit="1" customWidth="1"/>
    <col min="1305" max="1305" width="14.75" style="589" bestFit="1" customWidth="1"/>
    <col min="1306" max="1306" width="14.625" style="589" bestFit="1" customWidth="1"/>
    <col min="1307" max="1307" width="13.75" style="589" bestFit="1" customWidth="1"/>
    <col min="1308" max="1308" width="14.25" style="589" bestFit="1" customWidth="1"/>
    <col min="1309" max="1309" width="15.125" style="589" customWidth="1"/>
    <col min="1310" max="1310" width="20.5" style="589" bestFit="1" customWidth="1"/>
    <col min="1311" max="1311" width="27.875" style="589" bestFit="1" customWidth="1"/>
    <col min="1312" max="1312" width="6.875" style="589" bestFit="1" customWidth="1"/>
    <col min="1313" max="1313" width="5" style="589" bestFit="1" customWidth="1"/>
    <col min="1314" max="1314" width="8" style="589" bestFit="1" customWidth="1"/>
    <col min="1315" max="1315" width="11.875" style="589" bestFit="1" customWidth="1"/>
    <col min="1316" max="1544" width="9" style="589"/>
    <col min="1545" max="1545" width="3.875" style="589" bestFit="1" customWidth="1"/>
    <col min="1546" max="1546" width="16" style="589" bestFit="1" customWidth="1"/>
    <col min="1547" max="1547" width="16.625" style="589" bestFit="1" customWidth="1"/>
    <col min="1548" max="1548" width="13.5" style="589" bestFit="1" customWidth="1"/>
    <col min="1549" max="1550" width="10.875" style="589" bestFit="1" customWidth="1"/>
    <col min="1551" max="1551" width="6.25" style="589" bestFit="1" customWidth="1"/>
    <col min="1552" max="1552" width="8.875" style="589" bestFit="1" customWidth="1"/>
    <col min="1553" max="1553" width="13.875" style="589" bestFit="1" customWidth="1"/>
    <col min="1554" max="1554" width="13.25" style="589" bestFit="1" customWidth="1"/>
    <col min="1555" max="1555" width="16" style="589" bestFit="1" customWidth="1"/>
    <col min="1556" max="1556" width="11.625" style="589" bestFit="1" customWidth="1"/>
    <col min="1557" max="1557" width="16.875" style="589" customWidth="1"/>
    <col min="1558" max="1558" width="13.25" style="589" customWidth="1"/>
    <col min="1559" max="1559" width="18.375" style="589" bestFit="1" customWidth="1"/>
    <col min="1560" max="1560" width="15" style="589" bestFit="1" customWidth="1"/>
    <col min="1561" max="1561" width="14.75" style="589" bestFit="1" customWidth="1"/>
    <col min="1562" max="1562" width="14.625" style="589" bestFit="1" customWidth="1"/>
    <col min="1563" max="1563" width="13.75" style="589" bestFit="1" customWidth="1"/>
    <col min="1564" max="1564" width="14.25" style="589" bestFit="1" customWidth="1"/>
    <col min="1565" max="1565" width="15.125" style="589" customWidth="1"/>
    <col min="1566" max="1566" width="20.5" style="589" bestFit="1" customWidth="1"/>
    <col min="1567" max="1567" width="27.875" style="589" bestFit="1" customWidth="1"/>
    <col min="1568" max="1568" width="6.875" style="589" bestFit="1" customWidth="1"/>
    <col min="1569" max="1569" width="5" style="589" bestFit="1" customWidth="1"/>
    <col min="1570" max="1570" width="8" style="589" bestFit="1" customWidth="1"/>
    <col min="1571" max="1571" width="11.875" style="589" bestFit="1" customWidth="1"/>
    <col min="1572" max="1800" width="9" style="589"/>
    <col min="1801" max="1801" width="3.875" style="589" bestFit="1" customWidth="1"/>
    <col min="1802" max="1802" width="16" style="589" bestFit="1" customWidth="1"/>
    <col min="1803" max="1803" width="16.625" style="589" bestFit="1" customWidth="1"/>
    <col min="1804" max="1804" width="13.5" style="589" bestFit="1" customWidth="1"/>
    <col min="1805" max="1806" width="10.875" style="589" bestFit="1" customWidth="1"/>
    <col min="1807" max="1807" width="6.25" style="589" bestFit="1" customWidth="1"/>
    <col min="1808" max="1808" width="8.875" style="589" bestFit="1" customWidth="1"/>
    <col min="1809" max="1809" width="13.875" style="589" bestFit="1" customWidth="1"/>
    <col min="1810" max="1810" width="13.25" style="589" bestFit="1" customWidth="1"/>
    <col min="1811" max="1811" width="16" style="589" bestFit="1" customWidth="1"/>
    <col min="1812" max="1812" width="11.625" style="589" bestFit="1" customWidth="1"/>
    <col min="1813" max="1813" width="16.875" style="589" customWidth="1"/>
    <col min="1814" max="1814" width="13.25" style="589" customWidth="1"/>
    <col min="1815" max="1815" width="18.375" style="589" bestFit="1" customWidth="1"/>
    <col min="1816" max="1816" width="15" style="589" bestFit="1" customWidth="1"/>
    <col min="1817" max="1817" width="14.75" style="589" bestFit="1" customWidth="1"/>
    <col min="1818" max="1818" width="14.625" style="589" bestFit="1" customWidth="1"/>
    <col min="1819" max="1819" width="13.75" style="589" bestFit="1" customWidth="1"/>
    <col min="1820" max="1820" width="14.25" style="589" bestFit="1" customWidth="1"/>
    <col min="1821" max="1821" width="15.125" style="589" customWidth="1"/>
    <col min="1822" max="1822" width="20.5" style="589" bestFit="1" customWidth="1"/>
    <col min="1823" max="1823" width="27.875" style="589" bestFit="1" customWidth="1"/>
    <col min="1824" max="1824" width="6.875" style="589" bestFit="1" customWidth="1"/>
    <col min="1825" max="1825" width="5" style="589" bestFit="1" customWidth="1"/>
    <col min="1826" max="1826" width="8" style="589" bestFit="1" customWidth="1"/>
    <col min="1827" max="1827" width="11.875" style="589" bestFit="1" customWidth="1"/>
    <col min="1828" max="2056" width="9" style="589"/>
    <col min="2057" max="2057" width="3.875" style="589" bestFit="1" customWidth="1"/>
    <col min="2058" max="2058" width="16" style="589" bestFit="1" customWidth="1"/>
    <col min="2059" max="2059" width="16.625" style="589" bestFit="1" customWidth="1"/>
    <col min="2060" max="2060" width="13.5" style="589" bestFit="1" customWidth="1"/>
    <col min="2061" max="2062" width="10.875" style="589" bestFit="1" customWidth="1"/>
    <col min="2063" max="2063" width="6.25" style="589" bestFit="1" customWidth="1"/>
    <col min="2064" max="2064" width="8.875" style="589" bestFit="1" customWidth="1"/>
    <col min="2065" max="2065" width="13.875" style="589" bestFit="1" customWidth="1"/>
    <col min="2066" max="2066" width="13.25" style="589" bestFit="1" customWidth="1"/>
    <col min="2067" max="2067" width="16" style="589" bestFit="1" customWidth="1"/>
    <col min="2068" max="2068" width="11.625" style="589" bestFit="1" customWidth="1"/>
    <col min="2069" max="2069" width="16.875" style="589" customWidth="1"/>
    <col min="2070" max="2070" width="13.25" style="589" customWidth="1"/>
    <col min="2071" max="2071" width="18.375" style="589" bestFit="1" customWidth="1"/>
    <col min="2072" max="2072" width="15" style="589" bestFit="1" customWidth="1"/>
    <col min="2073" max="2073" width="14.75" style="589" bestFit="1" customWidth="1"/>
    <col min="2074" max="2074" width="14.625" style="589" bestFit="1" customWidth="1"/>
    <col min="2075" max="2075" width="13.75" style="589" bestFit="1" customWidth="1"/>
    <col min="2076" max="2076" width="14.25" style="589" bestFit="1" customWidth="1"/>
    <col min="2077" max="2077" width="15.125" style="589" customWidth="1"/>
    <col min="2078" max="2078" width="20.5" style="589" bestFit="1" customWidth="1"/>
    <col min="2079" max="2079" width="27.875" style="589" bestFit="1" customWidth="1"/>
    <col min="2080" max="2080" width="6.875" style="589" bestFit="1" customWidth="1"/>
    <col min="2081" max="2081" width="5" style="589" bestFit="1" customWidth="1"/>
    <col min="2082" max="2082" width="8" style="589" bestFit="1" customWidth="1"/>
    <col min="2083" max="2083" width="11.875" style="589" bestFit="1" customWidth="1"/>
    <col min="2084" max="2312" width="9" style="589"/>
    <col min="2313" max="2313" width="3.875" style="589" bestFit="1" customWidth="1"/>
    <col min="2314" max="2314" width="16" style="589" bestFit="1" customWidth="1"/>
    <col min="2315" max="2315" width="16.625" style="589" bestFit="1" customWidth="1"/>
    <col min="2316" max="2316" width="13.5" style="589" bestFit="1" customWidth="1"/>
    <col min="2317" max="2318" width="10.875" style="589" bestFit="1" customWidth="1"/>
    <col min="2319" max="2319" width="6.25" style="589" bestFit="1" customWidth="1"/>
    <col min="2320" max="2320" width="8.875" style="589" bestFit="1" customWidth="1"/>
    <col min="2321" max="2321" width="13.875" style="589" bestFit="1" customWidth="1"/>
    <col min="2322" max="2322" width="13.25" style="589" bestFit="1" customWidth="1"/>
    <col min="2323" max="2323" width="16" style="589" bestFit="1" customWidth="1"/>
    <col min="2324" max="2324" width="11.625" style="589" bestFit="1" customWidth="1"/>
    <col min="2325" max="2325" width="16.875" style="589" customWidth="1"/>
    <col min="2326" max="2326" width="13.25" style="589" customWidth="1"/>
    <col min="2327" max="2327" width="18.375" style="589" bestFit="1" customWidth="1"/>
    <col min="2328" max="2328" width="15" style="589" bestFit="1" customWidth="1"/>
    <col min="2329" max="2329" width="14.75" style="589" bestFit="1" customWidth="1"/>
    <col min="2330" max="2330" width="14.625" style="589" bestFit="1" customWidth="1"/>
    <col min="2331" max="2331" width="13.75" style="589" bestFit="1" customWidth="1"/>
    <col min="2332" max="2332" width="14.25" style="589" bestFit="1" customWidth="1"/>
    <col min="2333" max="2333" width="15.125" style="589" customWidth="1"/>
    <col min="2334" max="2334" width="20.5" style="589" bestFit="1" customWidth="1"/>
    <col min="2335" max="2335" width="27.875" style="589" bestFit="1" customWidth="1"/>
    <col min="2336" max="2336" width="6.875" style="589" bestFit="1" customWidth="1"/>
    <col min="2337" max="2337" width="5" style="589" bestFit="1" customWidth="1"/>
    <col min="2338" max="2338" width="8" style="589" bestFit="1" customWidth="1"/>
    <col min="2339" max="2339" width="11.875" style="589" bestFit="1" customWidth="1"/>
    <col min="2340" max="2568" width="9" style="589"/>
    <col min="2569" max="2569" width="3.875" style="589" bestFit="1" customWidth="1"/>
    <col min="2570" max="2570" width="16" style="589" bestFit="1" customWidth="1"/>
    <col min="2571" max="2571" width="16.625" style="589" bestFit="1" customWidth="1"/>
    <col min="2572" max="2572" width="13.5" style="589" bestFit="1" customWidth="1"/>
    <col min="2573" max="2574" width="10.875" style="589" bestFit="1" customWidth="1"/>
    <col min="2575" max="2575" width="6.25" style="589" bestFit="1" customWidth="1"/>
    <col min="2576" max="2576" width="8.875" style="589" bestFit="1" customWidth="1"/>
    <col min="2577" max="2577" width="13.875" style="589" bestFit="1" customWidth="1"/>
    <col min="2578" max="2578" width="13.25" style="589" bestFit="1" customWidth="1"/>
    <col min="2579" max="2579" width="16" style="589" bestFit="1" customWidth="1"/>
    <col min="2580" max="2580" width="11.625" style="589" bestFit="1" customWidth="1"/>
    <col min="2581" max="2581" width="16.875" style="589" customWidth="1"/>
    <col min="2582" max="2582" width="13.25" style="589" customWidth="1"/>
    <col min="2583" max="2583" width="18.375" style="589" bestFit="1" customWidth="1"/>
    <col min="2584" max="2584" width="15" style="589" bestFit="1" customWidth="1"/>
    <col min="2585" max="2585" width="14.75" style="589" bestFit="1" customWidth="1"/>
    <col min="2586" max="2586" width="14.625" style="589" bestFit="1" customWidth="1"/>
    <col min="2587" max="2587" width="13.75" style="589" bestFit="1" customWidth="1"/>
    <col min="2588" max="2588" width="14.25" style="589" bestFit="1" customWidth="1"/>
    <col min="2589" max="2589" width="15.125" style="589" customWidth="1"/>
    <col min="2590" max="2590" width="20.5" style="589" bestFit="1" customWidth="1"/>
    <col min="2591" max="2591" width="27.875" style="589" bestFit="1" customWidth="1"/>
    <col min="2592" max="2592" width="6.875" style="589" bestFit="1" customWidth="1"/>
    <col min="2593" max="2593" width="5" style="589" bestFit="1" customWidth="1"/>
    <col min="2594" max="2594" width="8" style="589" bestFit="1" customWidth="1"/>
    <col min="2595" max="2595" width="11.875" style="589" bestFit="1" customWidth="1"/>
    <col min="2596" max="2824" width="9" style="589"/>
    <col min="2825" max="2825" width="3.875" style="589" bestFit="1" customWidth="1"/>
    <col min="2826" max="2826" width="16" style="589" bestFit="1" customWidth="1"/>
    <col min="2827" max="2827" width="16.625" style="589" bestFit="1" customWidth="1"/>
    <col min="2828" max="2828" width="13.5" style="589" bestFit="1" customWidth="1"/>
    <col min="2829" max="2830" width="10.875" style="589" bestFit="1" customWidth="1"/>
    <col min="2831" max="2831" width="6.25" style="589" bestFit="1" customWidth="1"/>
    <col min="2832" max="2832" width="8.875" style="589" bestFit="1" customWidth="1"/>
    <col min="2833" max="2833" width="13.875" style="589" bestFit="1" customWidth="1"/>
    <col min="2834" max="2834" width="13.25" style="589" bestFit="1" customWidth="1"/>
    <col min="2835" max="2835" width="16" style="589" bestFit="1" customWidth="1"/>
    <col min="2836" max="2836" width="11.625" style="589" bestFit="1" customWidth="1"/>
    <col min="2837" max="2837" width="16.875" style="589" customWidth="1"/>
    <col min="2838" max="2838" width="13.25" style="589" customWidth="1"/>
    <col min="2839" max="2839" width="18.375" style="589" bestFit="1" customWidth="1"/>
    <col min="2840" max="2840" width="15" style="589" bestFit="1" customWidth="1"/>
    <col min="2841" max="2841" width="14.75" style="589" bestFit="1" customWidth="1"/>
    <col min="2842" max="2842" width="14.625" style="589" bestFit="1" customWidth="1"/>
    <col min="2843" max="2843" width="13.75" style="589" bestFit="1" customWidth="1"/>
    <col min="2844" max="2844" width="14.25" style="589" bestFit="1" customWidth="1"/>
    <col min="2845" max="2845" width="15.125" style="589" customWidth="1"/>
    <col min="2846" max="2846" width="20.5" style="589" bestFit="1" customWidth="1"/>
    <col min="2847" max="2847" width="27.875" style="589" bestFit="1" customWidth="1"/>
    <col min="2848" max="2848" width="6.875" style="589" bestFit="1" customWidth="1"/>
    <col min="2849" max="2849" width="5" style="589" bestFit="1" customWidth="1"/>
    <col min="2850" max="2850" width="8" style="589" bestFit="1" customWidth="1"/>
    <col min="2851" max="2851" width="11.875" style="589" bestFit="1" customWidth="1"/>
    <col min="2852" max="3080" width="9" style="589"/>
    <col min="3081" max="3081" width="3.875" style="589" bestFit="1" customWidth="1"/>
    <col min="3082" max="3082" width="16" style="589" bestFit="1" customWidth="1"/>
    <col min="3083" max="3083" width="16.625" style="589" bestFit="1" customWidth="1"/>
    <col min="3084" max="3084" width="13.5" style="589" bestFit="1" customWidth="1"/>
    <col min="3085" max="3086" width="10.875" style="589" bestFit="1" customWidth="1"/>
    <col min="3087" max="3087" width="6.25" style="589" bestFit="1" customWidth="1"/>
    <col min="3088" max="3088" width="8.875" style="589" bestFit="1" customWidth="1"/>
    <col min="3089" max="3089" width="13.875" style="589" bestFit="1" customWidth="1"/>
    <col min="3090" max="3090" width="13.25" style="589" bestFit="1" customWidth="1"/>
    <col min="3091" max="3091" width="16" style="589" bestFit="1" customWidth="1"/>
    <col min="3092" max="3092" width="11.625" style="589" bestFit="1" customWidth="1"/>
    <col min="3093" max="3093" width="16.875" style="589" customWidth="1"/>
    <col min="3094" max="3094" width="13.25" style="589" customWidth="1"/>
    <col min="3095" max="3095" width="18.375" style="589" bestFit="1" customWidth="1"/>
    <col min="3096" max="3096" width="15" style="589" bestFit="1" customWidth="1"/>
    <col min="3097" max="3097" width="14.75" style="589" bestFit="1" customWidth="1"/>
    <col min="3098" max="3098" width="14.625" style="589" bestFit="1" customWidth="1"/>
    <col min="3099" max="3099" width="13.75" style="589" bestFit="1" customWidth="1"/>
    <col min="3100" max="3100" width="14.25" style="589" bestFit="1" customWidth="1"/>
    <col min="3101" max="3101" width="15.125" style="589" customWidth="1"/>
    <col min="3102" max="3102" width="20.5" style="589" bestFit="1" customWidth="1"/>
    <col min="3103" max="3103" width="27.875" style="589" bestFit="1" customWidth="1"/>
    <col min="3104" max="3104" width="6.875" style="589" bestFit="1" customWidth="1"/>
    <col min="3105" max="3105" width="5" style="589" bestFit="1" customWidth="1"/>
    <col min="3106" max="3106" width="8" style="589" bestFit="1" customWidth="1"/>
    <col min="3107" max="3107" width="11.875" style="589" bestFit="1" customWidth="1"/>
    <col min="3108" max="3336" width="9" style="589"/>
    <col min="3337" max="3337" width="3.875" style="589" bestFit="1" customWidth="1"/>
    <col min="3338" max="3338" width="16" style="589" bestFit="1" customWidth="1"/>
    <col min="3339" max="3339" width="16.625" style="589" bestFit="1" customWidth="1"/>
    <col min="3340" max="3340" width="13.5" style="589" bestFit="1" customWidth="1"/>
    <col min="3341" max="3342" width="10.875" style="589" bestFit="1" customWidth="1"/>
    <col min="3343" max="3343" width="6.25" style="589" bestFit="1" customWidth="1"/>
    <col min="3344" max="3344" width="8.875" style="589" bestFit="1" customWidth="1"/>
    <col min="3345" max="3345" width="13.875" style="589" bestFit="1" customWidth="1"/>
    <col min="3346" max="3346" width="13.25" style="589" bestFit="1" customWidth="1"/>
    <col min="3347" max="3347" width="16" style="589" bestFit="1" customWidth="1"/>
    <col min="3348" max="3348" width="11.625" style="589" bestFit="1" customWidth="1"/>
    <col min="3349" max="3349" width="16.875" style="589" customWidth="1"/>
    <col min="3350" max="3350" width="13.25" style="589" customWidth="1"/>
    <col min="3351" max="3351" width="18.375" style="589" bestFit="1" customWidth="1"/>
    <col min="3352" max="3352" width="15" style="589" bestFit="1" customWidth="1"/>
    <col min="3353" max="3353" width="14.75" style="589" bestFit="1" customWidth="1"/>
    <col min="3354" max="3354" width="14.625" style="589" bestFit="1" customWidth="1"/>
    <col min="3355" max="3355" width="13.75" style="589" bestFit="1" customWidth="1"/>
    <col min="3356" max="3356" width="14.25" style="589" bestFit="1" customWidth="1"/>
    <col min="3357" max="3357" width="15.125" style="589" customWidth="1"/>
    <col min="3358" max="3358" width="20.5" style="589" bestFit="1" customWidth="1"/>
    <col min="3359" max="3359" width="27.875" style="589" bestFit="1" customWidth="1"/>
    <col min="3360" max="3360" width="6.875" style="589" bestFit="1" customWidth="1"/>
    <col min="3361" max="3361" width="5" style="589" bestFit="1" customWidth="1"/>
    <col min="3362" max="3362" width="8" style="589" bestFit="1" customWidth="1"/>
    <col min="3363" max="3363" width="11.875" style="589" bestFit="1" customWidth="1"/>
    <col min="3364" max="3592" width="9" style="589"/>
    <col min="3593" max="3593" width="3.875" style="589" bestFit="1" customWidth="1"/>
    <col min="3594" max="3594" width="16" style="589" bestFit="1" customWidth="1"/>
    <col min="3595" max="3595" width="16.625" style="589" bestFit="1" customWidth="1"/>
    <col min="3596" max="3596" width="13.5" style="589" bestFit="1" customWidth="1"/>
    <col min="3597" max="3598" width="10.875" style="589" bestFit="1" customWidth="1"/>
    <col min="3599" max="3599" width="6.25" style="589" bestFit="1" customWidth="1"/>
    <col min="3600" max="3600" width="8.875" style="589" bestFit="1" customWidth="1"/>
    <col min="3601" max="3601" width="13.875" style="589" bestFit="1" customWidth="1"/>
    <col min="3602" max="3602" width="13.25" style="589" bestFit="1" customWidth="1"/>
    <col min="3603" max="3603" width="16" style="589" bestFit="1" customWidth="1"/>
    <col min="3604" max="3604" width="11.625" style="589" bestFit="1" customWidth="1"/>
    <col min="3605" max="3605" width="16.875" style="589" customWidth="1"/>
    <col min="3606" max="3606" width="13.25" style="589" customWidth="1"/>
    <col min="3607" max="3607" width="18.375" style="589" bestFit="1" customWidth="1"/>
    <col min="3608" max="3608" width="15" style="589" bestFit="1" customWidth="1"/>
    <col min="3609" max="3609" width="14.75" style="589" bestFit="1" customWidth="1"/>
    <col min="3610" max="3610" width="14.625" style="589" bestFit="1" customWidth="1"/>
    <col min="3611" max="3611" width="13.75" style="589" bestFit="1" customWidth="1"/>
    <col min="3612" max="3612" width="14.25" style="589" bestFit="1" customWidth="1"/>
    <col min="3613" max="3613" width="15.125" style="589" customWidth="1"/>
    <col min="3614" max="3614" width="20.5" style="589" bestFit="1" customWidth="1"/>
    <col min="3615" max="3615" width="27.875" style="589" bestFit="1" customWidth="1"/>
    <col min="3616" max="3616" width="6.875" style="589" bestFit="1" customWidth="1"/>
    <col min="3617" max="3617" width="5" style="589" bestFit="1" customWidth="1"/>
    <col min="3618" max="3618" width="8" style="589" bestFit="1" customWidth="1"/>
    <col min="3619" max="3619" width="11.875" style="589" bestFit="1" customWidth="1"/>
    <col min="3620" max="3848" width="9" style="589"/>
    <col min="3849" max="3849" width="3.875" style="589" bestFit="1" customWidth="1"/>
    <col min="3850" max="3850" width="16" style="589" bestFit="1" customWidth="1"/>
    <col min="3851" max="3851" width="16.625" style="589" bestFit="1" customWidth="1"/>
    <col min="3852" max="3852" width="13.5" style="589" bestFit="1" customWidth="1"/>
    <col min="3853" max="3854" width="10.875" style="589" bestFit="1" customWidth="1"/>
    <col min="3855" max="3855" width="6.25" style="589" bestFit="1" customWidth="1"/>
    <col min="3856" max="3856" width="8.875" style="589" bestFit="1" customWidth="1"/>
    <col min="3857" max="3857" width="13.875" style="589" bestFit="1" customWidth="1"/>
    <col min="3858" max="3858" width="13.25" style="589" bestFit="1" customWidth="1"/>
    <col min="3859" max="3859" width="16" style="589" bestFit="1" customWidth="1"/>
    <col min="3860" max="3860" width="11.625" style="589" bestFit="1" customWidth="1"/>
    <col min="3861" max="3861" width="16.875" style="589" customWidth="1"/>
    <col min="3862" max="3862" width="13.25" style="589" customWidth="1"/>
    <col min="3863" max="3863" width="18.375" style="589" bestFit="1" customWidth="1"/>
    <col min="3864" max="3864" width="15" style="589" bestFit="1" customWidth="1"/>
    <col min="3865" max="3865" width="14.75" style="589" bestFit="1" customWidth="1"/>
    <col min="3866" max="3866" width="14.625" style="589" bestFit="1" customWidth="1"/>
    <col min="3867" max="3867" width="13.75" style="589" bestFit="1" customWidth="1"/>
    <col min="3868" max="3868" width="14.25" style="589" bestFit="1" customWidth="1"/>
    <col min="3869" max="3869" width="15.125" style="589" customWidth="1"/>
    <col min="3870" max="3870" width="20.5" style="589" bestFit="1" customWidth="1"/>
    <col min="3871" max="3871" width="27.875" style="589" bestFit="1" customWidth="1"/>
    <col min="3872" max="3872" width="6.875" style="589" bestFit="1" customWidth="1"/>
    <col min="3873" max="3873" width="5" style="589" bestFit="1" customWidth="1"/>
    <col min="3874" max="3874" width="8" style="589" bestFit="1" customWidth="1"/>
    <col min="3875" max="3875" width="11.875" style="589" bestFit="1" customWidth="1"/>
    <col min="3876" max="4104" width="9" style="589"/>
    <col min="4105" max="4105" width="3.875" style="589" bestFit="1" customWidth="1"/>
    <col min="4106" max="4106" width="16" style="589" bestFit="1" customWidth="1"/>
    <col min="4107" max="4107" width="16.625" style="589" bestFit="1" customWidth="1"/>
    <col min="4108" max="4108" width="13.5" style="589" bestFit="1" customWidth="1"/>
    <col min="4109" max="4110" width="10.875" style="589" bestFit="1" customWidth="1"/>
    <col min="4111" max="4111" width="6.25" style="589" bestFit="1" customWidth="1"/>
    <col min="4112" max="4112" width="8.875" style="589" bestFit="1" customWidth="1"/>
    <col min="4113" max="4113" width="13.875" style="589" bestFit="1" customWidth="1"/>
    <col min="4114" max="4114" width="13.25" style="589" bestFit="1" customWidth="1"/>
    <col min="4115" max="4115" width="16" style="589" bestFit="1" customWidth="1"/>
    <col min="4116" max="4116" width="11.625" style="589" bestFit="1" customWidth="1"/>
    <col min="4117" max="4117" width="16.875" style="589" customWidth="1"/>
    <col min="4118" max="4118" width="13.25" style="589" customWidth="1"/>
    <col min="4119" max="4119" width="18.375" style="589" bestFit="1" customWidth="1"/>
    <col min="4120" max="4120" width="15" style="589" bestFit="1" customWidth="1"/>
    <col min="4121" max="4121" width="14.75" style="589" bestFit="1" customWidth="1"/>
    <col min="4122" max="4122" width="14.625" style="589" bestFit="1" customWidth="1"/>
    <col min="4123" max="4123" width="13.75" style="589" bestFit="1" customWidth="1"/>
    <col min="4124" max="4124" width="14.25" style="589" bestFit="1" customWidth="1"/>
    <col min="4125" max="4125" width="15.125" style="589" customWidth="1"/>
    <col min="4126" max="4126" width="20.5" style="589" bestFit="1" customWidth="1"/>
    <col min="4127" max="4127" width="27.875" style="589" bestFit="1" customWidth="1"/>
    <col min="4128" max="4128" width="6.875" style="589" bestFit="1" customWidth="1"/>
    <col min="4129" max="4129" width="5" style="589" bestFit="1" customWidth="1"/>
    <col min="4130" max="4130" width="8" style="589" bestFit="1" customWidth="1"/>
    <col min="4131" max="4131" width="11.875" style="589" bestFit="1" customWidth="1"/>
    <col min="4132" max="4360" width="9" style="589"/>
    <col min="4361" max="4361" width="3.875" style="589" bestFit="1" customWidth="1"/>
    <col min="4362" max="4362" width="16" style="589" bestFit="1" customWidth="1"/>
    <col min="4363" max="4363" width="16.625" style="589" bestFit="1" customWidth="1"/>
    <col min="4364" max="4364" width="13.5" style="589" bestFit="1" customWidth="1"/>
    <col min="4365" max="4366" width="10.875" style="589" bestFit="1" customWidth="1"/>
    <col min="4367" max="4367" width="6.25" style="589" bestFit="1" customWidth="1"/>
    <col min="4368" max="4368" width="8.875" style="589" bestFit="1" customWidth="1"/>
    <col min="4369" max="4369" width="13.875" style="589" bestFit="1" customWidth="1"/>
    <col min="4370" max="4370" width="13.25" style="589" bestFit="1" customWidth="1"/>
    <col min="4371" max="4371" width="16" style="589" bestFit="1" customWidth="1"/>
    <col min="4372" max="4372" width="11.625" style="589" bestFit="1" customWidth="1"/>
    <col min="4373" max="4373" width="16.875" style="589" customWidth="1"/>
    <col min="4374" max="4374" width="13.25" style="589" customWidth="1"/>
    <col min="4375" max="4375" width="18.375" style="589" bestFit="1" customWidth="1"/>
    <col min="4376" max="4376" width="15" style="589" bestFit="1" customWidth="1"/>
    <col min="4377" max="4377" width="14.75" style="589" bestFit="1" customWidth="1"/>
    <col min="4378" max="4378" width="14.625" style="589" bestFit="1" customWidth="1"/>
    <col min="4379" max="4379" width="13.75" style="589" bestFit="1" customWidth="1"/>
    <col min="4380" max="4380" width="14.25" style="589" bestFit="1" customWidth="1"/>
    <col min="4381" max="4381" width="15.125" style="589" customWidth="1"/>
    <col min="4382" max="4382" width="20.5" style="589" bestFit="1" customWidth="1"/>
    <col min="4383" max="4383" width="27.875" style="589" bestFit="1" customWidth="1"/>
    <col min="4384" max="4384" width="6.875" style="589" bestFit="1" customWidth="1"/>
    <col min="4385" max="4385" width="5" style="589" bestFit="1" customWidth="1"/>
    <col min="4386" max="4386" width="8" style="589" bestFit="1" customWidth="1"/>
    <col min="4387" max="4387" width="11.875" style="589" bestFit="1" customWidth="1"/>
    <col min="4388" max="4616" width="9" style="589"/>
    <col min="4617" max="4617" width="3.875" style="589" bestFit="1" customWidth="1"/>
    <col min="4618" max="4618" width="16" style="589" bestFit="1" customWidth="1"/>
    <col min="4619" max="4619" width="16.625" style="589" bestFit="1" customWidth="1"/>
    <col min="4620" max="4620" width="13.5" style="589" bestFit="1" customWidth="1"/>
    <col min="4621" max="4622" width="10.875" style="589" bestFit="1" customWidth="1"/>
    <col min="4623" max="4623" width="6.25" style="589" bestFit="1" customWidth="1"/>
    <col min="4624" max="4624" width="8.875" style="589" bestFit="1" customWidth="1"/>
    <col min="4625" max="4625" width="13.875" style="589" bestFit="1" customWidth="1"/>
    <col min="4626" max="4626" width="13.25" style="589" bestFit="1" customWidth="1"/>
    <col min="4627" max="4627" width="16" style="589" bestFit="1" customWidth="1"/>
    <col min="4628" max="4628" width="11.625" style="589" bestFit="1" customWidth="1"/>
    <col min="4629" max="4629" width="16.875" style="589" customWidth="1"/>
    <col min="4630" max="4630" width="13.25" style="589" customWidth="1"/>
    <col min="4631" max="4631" width="18.375" style="589" bestFit="1" customWidth="1"/>
    <col min="4632" max="4632" width="15" style="589" bestFit="1" customWidth="1"/>
    <col min="4633" max="4633" width="14.75" style="589" bestFit="1" customWidth="1"/>
    <col min="4634" max="4634" width="14.625" style="589" bestFit="1" customWidth="1"/>
    <col min="4635" max="4635" width="13.75" style="589" bestFit="1" customWidth="1"/>
    <col min="4636" max="4636" width="14.25" style="589" bestFit="1" customWidth="1"/>
    <col min="4637" max="4637" width="15.125" style="589" customWidth="1"/>
    <col min="4638" max="4638" width="20.5" style="589" bestFit="1" customWidth="1"/>
    <col min="4639" max="4639" width="27.875" style="589" bestFit="1" customWidth="1"/>
    <col min="4640" max="4640" width="6.875" style="589" bestFit="1" customWidth="1"/>
    <col min="4641" max="4641" width="5" style="589" bestFit="1" customWidth="1"/>
    <col min="4642" max="4642" width="8" style="589" bestFit="1" customWidth="1"/>
    <col min="4643" max="4643" width="11.875" style="589" bestFit="1" customWidth="1"/>
    <col min="4644" max="4872" width="9" style="589"/>
    <col min="4873" max="4873" width="3.875" style="589" bestFit="1" customWidth="1"/>
    <col min="4874" max="4874" width="16" style="589" bestFit="1" customWidth="1"/>
    <col min="4875" max="4875" width="16.625" style="589" bestFit="1" customWidth="1"/>
    <col min="4876" max="4876" width="13.5" style="589" bestFit="1" customWidth="1"/>
    <col min="4877" max="4878" width="10.875" style="589" bestFit="1" customWidth="1"/>
    <col min="4879" max="4879" width="6.25" style="589" bestFit="1" customWidth="1"/>
    <col min="4880" max="4880" width="8.875" style="589" bestFit="1" customWidth="1"/>
    <col min="4881" max="4881" width="13.875" style="589" bestFit="1" customWidth="1"/>
    <col min="4882" max="4882" width="13.25" style="589" bestFit="1" customWidth="1"/>
    <col min="4883" max="4883" width="16" style="589" bestFit="1" customWidth="1"/>
    <col min="4884" max="4884" width="11.625" style="589" bestFit="1" customWidth="1"/>
    <col min="4885" max="4885" width="16.875" style="589" customWidth="1"/>
    <col min="4886" max="4886" width="13.25" style="589" customWidth="1"/>
    <col min="4887" max="4887" width="18.375" style="589" bestFit="1" customWidth="1"/>
    <col min="4888" max="4888" width="15" style="589" bestFit="1" customWidth="1"/>
    <col min="4889" max="4889" width="14.75" style="589" bestFit="1" customWidth="1"/>
    <col min="4890" max="4890" width="14.625" style="589" bestFit="1" customWidth="1"/>
    <col min="4891" max="4891" width="13.75" style="589" bestFit="1" customWidth="1"/>
    <col min="4892" max="4892" width="14.25" style="589" bestFit="1" customWidth="1"/>
    <col min="4893" max="4893" width="15.125" style="589" customWidth="1"/>
    <col min="4894" max="4894" width="20.5" style="589" bestFit="1" customWidth="1"/>
    <col min="4895" max="4895" width="27.875" style="589" bestFit="1" customWidth="1"/>
    <col min="4896" max="4896" width="6.875" style="589" bestFit="1" customWidth="1"/>
    <col min="4897" max="4897" width="5" style="589" bestFit="1" customWidth="1"/>
    <col min="4898" max="4898" width="8" style="589" bestFit="1" customWidth="1"/>
    <col min="4899" max="4899" width="11.875" style="589" bestFit="1" customWidth="1"/>
    <col min="4900" max="5128" width="9" style="589"/>
    <col min="5129" max="5129" width="3.875" style="589" bestFit="1" customWidth="1"/>
    <col min="5130" max="5130" width="16" style="589" bestFit="1" customWidth="1"/>
    <col min="5131" max="5131" width="16.625" style="589" bestFit="1" customWidth="1"/>
    <col min="5132" max="5132" width="13.5" style="589" bestFit="1" customWidth="1"/>
    <col min="5133" max="5134" width="10.875" style="589" bestFit="1" customWidth="1"/>
    <col min="5135" max="5135" width="6.25" style="589" bestFit="1" customWidth="1"/>
    <col min="5136" max="5136" width="8.875" style="589" bestFit="1" customWidth="1"/>
    <col min="5137" max="5137" width="13.875" style="589" bestFit="1" customWidth="1"/>
    <col min="5138" max="5138" width="13.25" style="589" bestFit="1" customWidth="1"/>
    <col min="5139" max="5139" width="16" style="589" bestFit="1" customWidth="1"/>
    <col min="5140" max="5140" width="11.625" style="589" bestFit="1" customWidth="1"/>
    <col min="5141" max="5141" width="16.875" style="589" customWidth="1"/>
    <col min="5142" max="5142" width="13.25" style="589" customWidth="1"/>
    <col min="5143" max="5143" width="18.375" style="589" bestFit="1" customWidth="1"/>
    <col min="5144" max="5144" width="15" style="589" bestFit="1" customWidth="1"/>
    <col min="5145" max="5145" width="14.75" style="589" bestFit="1" customWidth="1"/>
    <col min="5146" max="5146" width="14.625" style="589" bestFit="1" customWidth="1"/>
    <col min="5147" max="5147" width="13.75" style="589" bestFit="1" customWidth="1"/>
    <col min="5148" max="5148" width="14.25" style="589" bestFit="1" customWidth="1"/>
    <col min="5149" max="5149" width="15.125" style="589" customWidth="1"/>
    <col min="5150" max="5150" width="20.5" style="589" bestFit="1" customWidth="1"/>
    <col min="5151" max="5151" width="27.875" style="589" bestFit="1" customWidth="1"/>
    <col min="5152" max="5152" width="6.875" style="589" bestFit="1" customWidth="1"/>
    <col min="5153" max="5153" width="5" style="589" bestFit="1" customWidth="1"/>
    <col min="5154" max="5154" width="8" style="589" bestFit="1" customWidth="1"/>
    <col min="5155" max="5155" width="11.875" style="589" bestFit="1" customWidth="1"/>
    <col min="5156" max="5384" width="9" style="589"/>
    <col min="5385" max="5385" width="3.875" style="589" bestFit="1" customWidth="1"/>
    <col min="5386" max="5386" width="16" style="589" bestFit="1" customWidth="1"/>
    <col min="5387" max="5387" width="16.625" style="589" bestFit="1" customWidth="1"/>
    <col min="5388" max="5388" width="13.5" style="589" bestFit="1" customWidth="1"/>
    <col min="5389" max="5390" width="10.875" style="589" bestFit="1" customWidth="1"/>
    <col min="5391" max="5391" width="6.25" style="589" bestFit="1" customWidth="1"/>
    <col min="5392" max="5392" width="8.875" style="589" bestFit="1" customWidth="1"/>
    <col min="5393" max="5393" width="13.875" style="589" bestFit="1" customWidth="1"/>
    <col min="5394" max="5394" width="13.25" style="589" bestFit="1" customWidth="1"/>
    <col min="5395" max="5395" width="16" style="589" bestFit="1" customWidth="1"/>
    <col min="5396" max="5396" width="11.625" style="589" bestFit="1" customWidth="1"/>
    <col min="5397" max="5397" width="16.875" style="589" customWidth="1"/>
    <col min="5398" max="5398" width="13.25" style="589" customWidth="1"/>
    <col min="5399" max="5399" width="18.375" style="589" bestFit="1" customWidth="1"/>
    <col min="5400" max="5400" width="15" style="589" bestFit="1" customWidth="1"/>
    <col min="5401" max="5401" width="14.75" style="589" bestFit="1" customWidth="1"/>
    <col min="5402" max="5402" width="14.625" style="589" bestFit="1" customWidth="1"/>
    <col min="5403" max="5403" width="13.75" style="589" bestFit="1" customWidth="1"/>
    <col min="5404" max="5404" width="14.25" style="589" bestFit="1" customWidth="1"/>
    <col min="5405" max="5405" width="15.125" style="589" customWidth="1"/>
    <col min="5406" max="5406" width="20.5" style="589" bestFit="1" customWidth="1"/>
    <col min="5407" max="5407" width="27.875" style="589" bestFit="1" customWidth="1"/>
    <col min="5408" max="5408" width="6.875" style="589" bestFit="1" customWidth="1"/>
    <col min="5409" max="5409" width="5" style="589" bestFit="1" customWidth="1"/>
    <col min="5410" max="5410" width="8" style="589" bestFit="1" customWidth="1"/>
    <col min="5411" max="5411" width="11.875" style="589" bestFit="1" customWidth="1"/>
    <col min="5412" max="5640" width="9" style="589"/>
    <col min="5641" max="5641" width="3.875" style="589" bestFit="1" customWidth="1"/>
    <col min="5642" max="5642" width="16" style="589" bestFit="1" customWidth="1"/>
    <col min="5643" max="5643" width="16.625" style="589" bestFit="1" customWidth="1"/>
    <col min="5644" max="5644" width="13.5" style="589" bestFit="1" customWidth="1"/>
    <col min="5645" max="5646" width="10.875" style="589" bestFit="1" customWidth="1"/>
    <col min="5647" max="5647" width="6.25" style="589" bestFit="1" customWidth="1"/>
    <col min="5648" max="5648" width="8.875" style="589" bestFit="1" customWidth="1"/>
    <col min="5649" max="5649" width="13.875" style="589" bestFit="1" customWidth="1"/>
    <col min="5650" max="5650" width="13.25" style="589" bestFit="1" customWidth="1"/>
    <col min="5651" max="5651" width="16" style="589" bestFit="1" customWidth="1"/>
    <col min="5652" max="5652" width="11.625" style="589" bestFit="1" customWidth="1"/>
    <col min="5653" max="5653" width="16.875" style="589" customWidth="1"/>
    <col min="5654" max="5654" width="13.25" style="589" customWidth="1"/>
    <col min="5655" max="5655" width="18.375" style="589" bestFit="1" customWidth="1"/>
    <col min="5656" max="5656" width="15" style="589" bestFit="1" customWidth="1"/>
    <col min="5657" max="5657" width="14.75" style="589" bestFit="1" customWidth="1"/>
    <col min="5658" max="5658" width="14.625" style="589" bestFit="1" customWidth="1"/>
    <col min="5659" max="5659" width="13.75" style="589" bestFit="1" customWidth="1"/>
    <col min="5660" max="5660" width="14.25" style="589" bestFit="1" customWidth="1"/>
    <col min="5661" max="5661" width="15.125" style="589" customWidth="1"/>
    <col min="5662" max="5662" width="20.5" style="589" bestFit="1" customWidth="1"/>
    <col min="5663" max="5663" width="27.875" style="589" bestFit="1" customWidth="1"/>
    <col min="5664" max="5664" width="6.875" style="589" bestFit="1" customWidth="1"/>
    <col min="5665" max="5665" width="5" style="589" bestFit="1" customWidth="1"/>
    <col min="5666" max="5666" width="8" style="589" bestFit="1" customWidth="1"/>
    <col min="5667" max="5667" width="11.875" style="589" bestFit="1" customWidth="1"/>
    <col min="5668" max="5896" width="9" style="589"/>
    <col min="5897" max="5897" width="3.875" style="589" bestFit="1" customWidth="1"/>
    <col min="5898" max="5898" width="16" style="589" bestFit="1" customWidth="1"/>
    <col min="5899" max="5899" width="16.625" style="589" bestFit="1" customWidth="1"/>
    <col min="5900" max="5900" width="13.5" style="589" bestFit="1" customWidth="1"/>
    <col min="5901" max="5902" width="10.875" style="589" bestFit="1" customWidth="1"/>
    <col min="5903" max="5903" width="6.25" style="589" bestFit="1" customWidth="1"/>
    <col min="5904" max="5904" width="8.875" style="589" bestFit="1" customWidth="1"/>
    <col min="5905" max="5905" width="13.875" style="589" bestFit="1" customWidth="1"/>
    <col min="5906" max="5906" width="13.25" style="589" bestFit="1" customWidth="1"/>
    <col min="5907" max="5907" width="16" style="589" bestFit="1" customWidth="1"/>
    <col min="5908" max="5908" width="11.625" style="589" bestFit="1" customWidth="1"/>
    <col min="5909" max="5909" width="16.875" style="589" customWidth="1"/>
    <col min="5910" max="5910" width="13.25" style="589" customWidth="1"/>
    <col min="5911" max="5911" width="18.375" style="589" bestFit="1" customWidth="1"/>
    <col min="5912" max="5912" width="15" style="589" bestFit="1" customWidth="1"/>
    <col min="5913" max="5913" width="14.75" style="589" bestFit="1" customWidth="1"/>
    <col min="5914" max="5914" width="14.625" style="589" bestFit="1" customWidth="1"/>
    <col min="5915" max="5915" width="13.75" style="589" bestFit="1" customWidth="1"/>
    <col min="5916" max="5916" width="14.25" style="589" bestFit="1" customWidth="1"/>
    <col min="5917" max="5917" width="15.125" style="589" customWidth="1"/>
    <col min="5918" max="5918" width="20.5" style="589" bestFit="1" customWidth="1"/>
    <col min="5919" max="5919" width="27.875" style="589" bestFit="1" customWidth="1"/>
    <col min="5920" max="5920" width="6.875" style="589" bestFit="1" customWidth="1"/>
    <col min="5921" max="5921" width="5" style="589" bestFit="1" customWidth="1"/>
    <col min="5922" max="5922" width="8" style="589" bestFit="1" customWidth="1"/>
    <col min="5923" max="5923" width="11.875" style="589" bestFit="1" customWidth="1"/>
    <col min="5924" max="6152" width="9" style="589"/>
    <col min="6153" max="6153" width="3.875" style="589" bestFit="1" customWidth="1"/>
    <col min="6154" max="6154" width="16" style="589" bestFit="1" customWidth="1"/>
    <col min="6155" max="6155" width="16.625" style="589" bestFit="1" customWidth="1"/>
    <col min="6156" max="6156" width="13.5" style="589" bestFit="1" customWidth="1"/>
    <col min="6157" max="6158" width="10.875" style="589" bestFit="1" customWidth="1"/>
    <col min="6159" max="6159" width="6.25" style="589" bestFit="1" customWidth="1"/>
    <col min="6160" max="6160" width="8.875" style="589" bestFit="1" customWidth="1"/>
    <col min="6161" max="6161" width="13.875" style="589" bestFit="1" customWidth="1"/>
    <col min="6162" max="6162" width="13.25" style="589" bestFit="1" customWidth="1"/>
    <col min="6163" max="6163" width="16" style="589" bestFit="1" customWidth="1"/>
    <col min="6164" max="6164" width="11.625" style="589" bestFit="1" customWidth="1"/>
    <col min="6165" max="6165" width="16.875" style="589" customWidth="1"/>
    <col min="6166" max="6166" width="13.25" style="589" customWidth="1"/>
    <col min="6167" max="6167" width="18.375" style="589" bestFit="1" customWidth="1"/>
    <col min="6168" max="6168" width="15" style="589" bestFit="1" customWidth="1"/>
    <col min="6169" max="6169" width="14.75" style="589" bestFit="1" customWidth="1"/>
    <col min="6170" max="6170" width="14.625" style="589" bestFit="1" customWidth="1"/>
    <col min="6171" max="6171" width="13.75" style="589" bestFit="1" customWidth="1"/>
    <col min="6172" max="6172" width="14.25" style="589" bestFit="1" customWidth="1"/>
    <col min="6173" max="6173" width="15.125" style="589" customWidth="1"/>
    <col min="6174" max="6174" width="20.5" style="589" bestFit="1" customWidth="1"/>
    <col min="6175" max="6175" width="27.875" style="589" bestFit="1" customWidth="1"/>
    <col min="6176" max="6176" width="6.875" style="589" bestFit="1" customWidth="1"/>
    <col min="6177" max="6177" width="5" style="589" bestFit="1" customWidth="1"/>
    <col min="6178" max="6178" width="8" style="589" bestFit="1" customWidth="1"/>
    <col min="6179" max="6179" width="11.875" style="589" bestFit="1" customWidth="1"/>
    <col min="6180" max="6408" width="9" style="589"/>
    <col min="6409" max="6409" width="3.875" style="589" bestFit="1" customWidth="1"/>
    <col min="6410" max="6410" width="16" style="589" bestFit="1" customWidth="1"/>
    <col min="6411" max="6411" width="16.625" style="589" bestFit="1" customWidth="1"/>
    <col min="6412" max="6412" width="13.5" style="589" bestFit="1" customWidth="1"/>
    <col min="6413" max="6414" width="10.875" style="589" bestFit="1" customWidth="1"/>
    <col min="6415" max="6415" width="6.25" style="589" bestFit="1" customWidth="1"/>
    <col min="6416" max="6416" width="8.875" style="589" bestFit="1" customWidth="1"/>
    <col min="6417" max="6417" width="13.875" style="589" bestFit="1" customWidth="1"/>
    <col min="6418" max="6418" width="13.25" style="589" bestFit="1" customWidth="1"/>
    <col min="6419" max="6419" width="16" style="589" bestFit="1" customWidth="1"/>
    <col min="6420" max="6420" width="11.625" style="589" bestFit="1" customWidth="1"/>
    <col min="6421" max="6421" width="16.875" style="589" customWidth="1"/>
    <col min="6422" max="6422" width="13.25" style="589" customWidth="1"/>
    <col min="6423" max="6423" width="18.375" style="589" bestFit="1" customWidth="1"/>
    <col min="6424" max="6424" width="15" style="589" bestFit="1" customWidth="1"/>
    <col min="6425" max="6425" width="14.75" style="589" bestFit="1" customWidth="1"/>
    <col min="6426" max="6426" width="14.625" style="589" bestFit="1" customWidth="1"/>
    <col min="6427" max="6427" width="13.75" style="589" bestFit="1" customWidth="1"/>
    <col min="6428" max="6428" width="14.25" style="589" bestFit="1" customWidth="1"/>
    <col min="6429" max="6429" width="15.125" style="589" customWidth="1"/>
    <col min="6430" max="6430" width="20.5" style="589" bestFit="1" customWidth="1"/>
    <col min="6431" max="6431" width="27.875" style="589" bestFit="1" customWidth="1"/>
    <col min="6432" max="6432" width="6.875" style="589" bestFit="1" customWidth="1"/>
    <col min="6433" max="6433" width="5" style="589" bestFit="1" customWidth="1"/>
    <col min="6434" max="6434" width="8" style="589" bestFit="1" customWidth="1"/>
    <col min="6435" max="6435" width="11.875" style="589" bestFit="1" customWidth="1"/>
    <col min="6436" max="6664" width="9" style="589"/>
    <col min="6665" max="6665" width="3.875" style="589" bestFit="1" customWidth="1"/>
    <col min="6666" max="6666" width="16" style="589" bestFit="1" customWidth="1"/>
    <col min="6667" max="6667" width="16.625" style="589" bestFit="1" customWidth="1"/>
    <col min="6668" max="6668" width="13.5" style="589" bestFit="1" customWidth="1"/>
    <col min="6669" max="6670" width="10.875" style="589" bestFit="1" customWidth="1"/>
    <col min="6671" max="6671" width="6.25" style="589" bestFit="1" customWidth="1"/>
    <col min="6672" max="6672" width="8.875" style="589" bestFit="1" customWidth="1"/>
    <col min="6673" max="6673" width="13.875" style="589" bestFit="1" customWidth="1"/>
    <col min="6674" max="6674" width="13.25" style="589" bestFit="1" customWidth="1"/>
    <col min="6675" max="6675" width="16" style="589" bestFit="1" customWidth="1"/>
    <col min="6676" max="6676" width="11.625" style="589" bestFit="1" customWidth="1"/>
    <col min="6677" max="6677" width="16.875" style="589" customWidth="1"/>
    <col min="6678" max="6678" width="13.25" style="589" customWidth="1"/>
    <col min="6679" max="6679" width="18.375" style="589" bestFit="1" customWidth="1"/>
    <col min="6680" max="6680" width="15" style="589" bestFit="1" customWidth="1"/>
    <col min="6681" max="6681" width="14.75" style="589" bestFit="1" customWidth="1"/>
    <col min="6682" max="6682" width="14.625" style="589" bestFit="1" customWidth="1"/>
    <col min="6683" max="6683" width="13.75" style="589" bestFit="1" customWidth="1"/>
    <col min="6684" max="6684" width="14.25" style="589" bestFit="1" customWidth="1"/>
    <col min="6685" max="6685" width="15.125" style="589" customWidth="1"/>
    <col min="6686" max="6686" width="20.5" style="589" bestFit="1" customWidth="1"/>
    <col min="6687" max="6687" width="27.875" style="589" bestFit="1" customWidth="1"/>
    <col min="6688" max="6688" width="6.875" style="589" bestFit="1" customWidth="1"/>
    <col min="6689" max="6689" width="5" style="589" bestFit="1" customWidth="1"/>
    <col min="6690" max="6690" width="8" style="589" bestFit="1" customWidth="1"/>
    <col min="6691" max="6691" width="11.875" style="589" bestFit="1" customWidth="1"/>
    <col min="6692" max="6920" width="9" style="589"/>
    <col min="6921" max="6921" width="3.875" style="589" bestFit="1" customWidth="1"/>
    <col min="6922" max="6922" width="16" style="589" bestFit="1" customWidth="1"/>
    <col min="6923" max="6923" width="16.625" style="589" bestFit="1" customWidth="1"/>
    <col min="6924" max="6924" width="13.5" style="589" bestFit="1" customWidth="1"/>
    <col min="6925" max="6926" width="10.875" style="589" bestFit="1" customWidth="1"/>
    <col min="6927" max="6927" width="6.25" style="589" bestFit="1" customWidth="1"/>
    <col min="6928" max="6928" width="8.875" style="589" bestFit="1" customWidth="1"/>
    <col min="6929" max="6929" width="13.875" style="589" bestFit="1" customWidth="1"/>
    <col min="6930" max="6930" width="13.25" style="589" bestFit="1" customWidth="1"/>
    <col min="6931" max="6931" width="16" style="589" bestFit="1" customWidth="1"/>
    <col min="6932" max="6932" width="11.625" style="589" bestFit="1" customWidth="1"/>
    <col min="6933" max="6933" width="16.875" style="589" customWidth="1"/>
    <col min="6934" max="6934" width="13.25" style="589" customWidth="1"/>
    <col min="6935" max="6935" width="18.375" style="589" bestFit="1" customWidth="1"/>
    <col min="6936" max="6936" width="15" style="589" bestFit="1" customWidth="1"/>
    <col min="6937" max="6937" width="14.75" style="589" bestFit="1" customWidth="1"/>
    <col min="6938" max="6938" width="14.625" style="589" bestFit="1" customWidth="1"/>
    <col min="6939" max="6939" width="13.75" style="589" bestFit="1" customWidth="1"/>
    <col min="6940" max="6940" width="14.25" style="589" bestFit="1" customWidth="1"/>
    <col min="6941" max="6941" width="15.125" style="589" customWidth="1"/>
    <col min="6942" max="6942" width="20.5" style="589" bestFit="1" customWidth="1"/>
    <col min="6943" max="6943" width="27.875" style="589" bestFit="1" customWidth="1"/>
    <col min="6944" max="6944" width="6.875" style="589" bestFit="1" customWidth="1"/>
    <col min="6945" max="6945" width="5" style="589" bestFit="1" customWidth="1"/>
    <col min="6946" max="6946" width="8" style="589" bestFit="1" customWidth="1"/>
    <col min="6947" max="6947" width="11.875" style="589" bestFit="1" customWidth="1"/>
    <col min="6948" max="7176" width="9" style="589"/>
    <col min="7177" max="7177" width="3.875" style="589" bestFit="1" customWidth="1"/>
    <col min="7178" max="7178" width="16" style="589" bestFit="1" customWidth="1"/>
    <col min="7179" max="7179" width="16.625" style="589" bestFit="1" customWidth="1"/>
    <col min="7180" max="7180" width="13.5" style="589" bestFit="1" customWidth="1"/>
    <col min="7181" max="7182" width="10.875" style="589" bestFit="1" customWidth="1"/>
    <col min="7183" max="7183" width="6.25" style="589" bestFit="1" customWidth="1"/>
    <col min="7184" max="7184" width="8.875" style="589" bestFit="1" customWidth="1"/>
    <col min="7185" max="7185" width="13.875" style="589" bestFit="1" customWidth="1"/>
    <col min="7186" max="7186" width="13.25" style="589" bestFit="1" customWidth="1"/>
    <col min="7187" max="7187" width="16" style="589" bestFit="1" customWidth="1"/>
    <col min="7188" max="7188" width="11.625" style="589" bestFit="1" customWidth="1"/>
    <col min="7189" max="7189" width="16.875" style="589" customWidth="1"/>
    <col min="7190" max="7190" width="13.25" style="589" customWidth="1"/>
    <col min="7191" max="7191" width="18.375" style="589" bestFit="1" customWidth="1"/>
    <col min="7192" max="7192" width="15" style="589" bestFit="1" customWidth="1"/>
    <col min="7193" max="7193" width="14.75" style="589" bestFit="1" customWidth="1"/>
    <col min="7194" max="7194" width="14.625" style="589" bestFit="1" customWidth="1"/>
    <col min="7195" max="7195" width="13.75" style="589" bestFit="1" customWidth="1"/>
    <col min="7196" max="7196" width="14.25" style="589" bestFit="1" customWidth="1"/>
    <col min="7197" max="7197" width="15.125" style="589" customWidth="1"/>
    <col min="7198" max="7198" width="20.5" style="589" bestFit="1" customWidth="1"/>
    <col min="7199" max="7199" width="27.875" style="589" bestFit="1" customWidth="1"/>
    <col min="7200" max="7200" width="6.875" style="589" bestFit="1" customWidth="1"/>
    <col min="7201" max="7201" width="5" style="589" bestFit="1" customWidth="1"/>
    <col min="7202" max="7202" width="8" style="589" bestFit="1" customWidth="1"/>
    <col min="7203" max="7203" width="11.875" style="589" bestFit="1" customWidth="1"/>
    <col min="7204" max="7432" width="9" style="589"/>
    <col min="7433" max="7433" width="3.875" style="589" bestFit="1" customWidth="1"/>
    <col min="7434" max="7434" width="16" style="589" bestFit="1" customWidth="1"/>
    <col min="7435" max="7435" width="16.625" style="589" bestFit="1" customWidth="1"/>
    <col min="7436" max="7436" width="13.5" style="589" bestFit="1" customWidth="1"/>
    <col min="7437" max="7438" width="10.875" style="589" bestFit="1" customWidth="1"/>
    <col min="7439" max="7439" width="6.25" style="589" bestFit="1" customWidth="1"/>
    <col min="7440" max="7440" width="8.875" style="589" bestFit="1" customWidth="1"/>
    <col min="7441" max="7441" width="13.875" style="589" bestFit="1" customWidth="1"/>
    <col min="7442" max="7442" width="13.25" style="589" bestFit="1" customWidth="1"/>
    <col min="7443" max="7443" width="16" style="589" bestFit="1" customWidth="1"/>
    <col min="7444" max="7444" width="11.625" style="589" bestFit="1" customWidth="1"/>
    <col min="7445" max="7445" width="16.875" style="589" customWidth="1"/>
    <col min="7446" max="7446" width="13.25" style="589" customWidth="1"/>
    <col min="7447" max="7447" width="18.375" style="589" bestFit="1" customWidth="1"/>
    <col min="7448" max="7448" width="15" style="589" bestFit="1" customWidth="1"/>
    <col min="7449" max="7449" width="14.75" style="589" bestFit="1" customWidth="1"/>
    <col min="7450" max="7450" width="14.625" style="589" bestFit="1" customWidth="1"/>
    <col min="7451" max="7451" width="13.75" style="589" bestFit="1" customWidth="1"/>
    <col min="7452" max="7452" width="14.25" style="589" bestFit="1" customWidth="1"/>
    <col min="7453" max="7453" width="15.125" style="589" customWidth="1"/>
    <col min="7454" max="7454" width="20.5" style="589" bestFit="1" customWidth="1"/>
    <col min="7455" max="7455" width="27.875" style="589" bestFit="1" customWidth="1"/>
    <col min="7456" max="7456" width="6.875" style="589" bestFit="1" customWidth="1"/>
    <col min="7457" max="7457" width="5" style="589" bestFit="1" customWidth="1"/>
    <col min="7458" max="7458" width="8" style="589" bestFit="1" customWidth="1"/>
    <col min="7459" max="7459" width="11.875" style="589" bestFit="1" customWidth="1"/>
    <col min="7460" max="7688" width="9" style="589"/>
    <col min="7689" max="7689" width="3.875" style="589" bestFit="1" customWidth="1"/>
    <col min="7690" max="7690" width="16" style="589" bestFit="1" customWidth="1"/>
    <col min="7691" max="7691" width="16.625" style="589" bestFit="1" customWidth="1"/>
    <col min="7692" max="7692" width="13.5" style="589" bestFit="1" customWidth="1"/>
    <col min="7693" max="7694" width="10.875" style="589" bestFit="1" customWidth="1"/>
    <col min="7695" max="7695" width="6.25" style="589" bestFit="1" customWidth="1"/>
    <col min="7696" max="7696" width="8.875" style="589" bestFit="1" customWidth="1"/>
    <col min="7697" max="7697" width="13.875" style="589" bestFit="1" customWidth="1"/>
    <col min="7698" max="7698" width="13.25" style="589" bestFit="1" customWidth="1"/>
    <col min="7699" max="7699" width="16" style="589" bestFit="1" customWidth="1"/>
    <col min="7700" max="7700" width="11.625" style="589" bestFit="1" customWidth="1"/>
    <col min="7701" max="7701" width="16.875" style="589" customWidth="1"/>
    <col min="7702" max="7702" width="13.25" style="589" customWidth="1"/>
    <col min="7703" max="7703" width="18.375" style="589" bestFit="1" customWidth="1"/>
    <col min="7704" max="7704" width="15" style="589" bestFit="1" customWidth="1"/>
    <col min="7705" max="7705" width="14.75" style="589" bestFit="1" customWidth="1"/>
    <col min="7706" max="7706" width="14.625" style="589" bestFit="1" customWidth="1"/>
    <col min="7707" max="7707" width="13.75" style="589" bestFit="1" customWidth="1"/>
    <col min="7708" max="7708" width="14.25" style="589" bestFit="1" customWidth="1"/>
    <col min="7709" max="7709" width="15.125" style="589" customWidth="1"/>
    <col min="7710" max="7710" width="20.5" style="589" bestFit="1" customWidth="1"/>
    <col min="7711" max="7711" width="27.875" style="589" bestFit="1" customWidth="1"/>
    <col min="7712" max="7712" width="6.875" style="589" bestFit="1" customWidth="1"/>
    <col min="7713" max="7713" width="5" style="589" bestFit="1" customWidth="1"/>
    <col min="7714" max="7714" width="8" style="589" bestFit="1" customWidth="1"/>
    <col min="7715" max="7715" width="11.875" style="589" bestFit="1" customWidth="1"/>
    <col min="7716" max="7944" width="9" style="589"/>
    <col min="7945" max="7945" width="3.875" style="589" bestFit="1" customWidth="1"/>
    <col min="7946" max="7946" width="16" style="589" bestFit="1" customWidth="1"/>
    <col min="7947" max="7947" width="16.625" style="589" bestFit="1" customWidth="1"/>
    <col min="7948" max="7948" width="13.5" style="589" bestFit="1" customWidth="1"/>
    <col min="7949" max="7950" width="10.875" style="589" bestFit="1" customWidth="1"/>
    <col min="7951" max="7951" width="6.25" style="589" bestFit="1" customWidth="1"/>
    <col min="7952" max="7952" width="8.875" style="589" bestFit="1" customWidth="1"/>
    <col min="7953" max="7953" width="13.875" style="589" bestFit="1" customWidth="1"/>
    <col min="7954" max="7954" width="13.25" style="589" bestFit="1" customWidth="1"/>
    <col min="7955" max="7955" width="16" style="589" bestFit="1" customWidth="1"/>
    <col min="7956" max="7956" width="11.625" style="589" bestFit="1" customWidth="1"/>
    <col min="7957" max="7957" width="16.875" style="589" customWidth="1"/>
    <col min="7958" max="7958" width="13.25" style="589" customWidth="1"/>
    <col min="7959" max="7959" width="18.375" style="589" bestFit="1" customWidth="1"/>
    <col min="7960" max="7960" width="15" style="589" bestFit="1" customWidth="1"/>
    <col min="7961" max="7961" width="14.75" style="589" bestFit="1" customWidth="1"/>
    <col min="7962" max="7962" width="14.625" style="589" bestFit="1" customWidth="1"/>
    <col min="7963" max="7963" width="13.75" style="589" bestFit="1" customWidth="1"/>
    <col min="7964" max="7964" width="14.25" style="589" bestFit="1" customWidth="1"/>
    <col min="7965" max="7965" width="15.125" style="589" customWidth="1"/>
    <col min="7966" max="7966" width="20.5" style="589" bestFit="1" customWidth="1"/>
    <col min="7967" max="7967" width="27.875" style="589" bestFit="1" customWidth="1"/>
    <col min="7968" max="7968" width="6.875" style="589" bestFit="1" customWidth="1"/>
    <col min="7969" max="7969" width="5" style="589" bestFit="1" customWidth="1"/>
    <col min="7970" max="7970" width="8" style="589" bestFit="1" customWidth="1"/>
    <col min="7971" max="7971" width="11.875" style="589" bestFit="1" customWidth="1"/>
    <col min="7972" max="8200" width="9" style="589"/>
    <col min="8201" max="8201" width="3.875" style="589" bestFit="1" customWidth="1"/>
    <col min="8202" max="8202" width="16" style="589" bestFit="1" customWidth="1"/>
    <col min="8203" max="8203" width="16.625" style="589" bestFit="1" customWidth="1"/>
    <col min="8204" max="8204" width="13.5" style="589" bestFit="1" customWidth="1"/>
    <col min="8205" max="8206" width="10.875" style="589" bestFit="1" customWidth="1"/>
    <col min="8207" max="8207" width="6.25" style="589" bestFit="1" customWidth="1"/>
    <col min="8208" max="8208" width="8.875" style="589" bestFit="1" customWidth="1"/>
    <col min="8209" max="8209" width="13.875" style="589" bestFit="1" customWidth="1"/>
    <col min="8210" max="8210" width="13.25" style="589" bestFit="1" customWidth="1"/>
    <col min="8211" max="8211" width="16" style="589" bestFit="1" customWidth="1"/>
    <col min="8212" max="8212" width="11.625" style="589" bestFit="1" customWidth="1"/>
    <col min="8213" max="8213" width="16.875" style="589" customWidth="1"/>
    <col min="8214" max="8214" width="13.25" style="589" customWidth="1"/>
    <col min="8215" max="8215" width="18.375" style="589" bestFit="1" customWidth="1"/>
    <col min="8216" max="8216" width="15" style="589" bestFit="1" customWidth="1"/>
    <col min="8217" max="8217" width="14.75" style="589" bestFit="1" customWidth="1"/>
    <col min="8218" max="8218" width="14.625" style="589" bestFit="1" customWidth="1"/>
    <col min="8219" max="8219" width="13.75" style="589" bestFit="1" customWidth="1"/>
    <col min="8220" max="8220" width="14.25" style="589" bestFit="1" customWidth="1"/>
    <col min="8221" max="8221" width="15.125" style="589" customWidth="1"/>
    <col min="8222" max="8222" width="20.5" style="589" bestFit="1" customWidth="1"/>
    <col min="8223" max="8223" width="27.875" style="589" bestFit="1" customWidth="1"/>
    <col min="8224" max="8224" width="6.875" style="589" bestFit="1" customWidth="1"/>
    <col min="8225" max="8225" width="5" style="589" bestFit="1" customWidth="1"/>
    <col min="8226" max="8226" width="8" style="589" bestFit="1" customWidth="1"/>
    <col min="8227" max="8227" width="11.875" style="589" bestFit="1" customWidth="1"/>
    <col min="8228" max="8456" width="9" style="589"/>
    <col min="8457" max="8457" width="3.875" style="589" bestFit="1" customWidth="1"/>
    <col min="8458" max="8458" width="16" style="589" bestFit="1" customWidth="1"/>
    <col min="8459" max="8459" width="16.625" style="589" bestFit="1" customWidth="1"/>
    <col min="8460" max="8460" width="13.5" style="589" bestFit="1" customWidth="1"/>
    <col min="8461" max="8462" width="10.875" style="589" bestFit="1" customWidth="1"/>
    <col min="8463" max="8463" width="6.25" style="589" bestFit="1" customWidth="1"/>
    <col min="8464" max="8464" width="8.875" style="589" bestFit="1" customWidth="1"/>
    <col min="8465" max="8465" width="13.875" style="589" bestFit="1" customWidth="1"/>
    <col min="8466" max="8466" width="13.25" style="589" bestFit="1" customWidth="1"/>
    <col min="8467" max="8467" width="16" style="589" bestFit="1" customWidth="1"/>
    <col min="8468" max="8468" width="11.625" style="589" bestFit="1" customWidth="1"/>
    <col min="8469" max="8469" width="16.875" style="589" customWidth="1"/>
    <col min="8470" max="8470" width="13.25" style="589" customWidth="1"/>
    <col min="8471" max="8471" width="18.375" style="589" bestFit="1" customWidth="1"/>
    <col min="8472" max="8472" width="15" style="589" bestFit="1" customWidth="1"/>
    <col min="8473" max="8473" width="14.75" style="589" bestFit="1" customWidth="1"/>
    <col min="8474" max="8474" width="14.625" style="589" bestFit="1" customWidth="1"/>
    <col min="8475" max="8475" width="13.75" style="589" bestFit="1" customWidth="1"/>
    <col min="8476" max="8476" width="14.25" style="589" bestFit="1" customWidth="1"/>
    <col min="8477" max="8477" width="15.125" style="589" customWidth="1"/>
    <col min="8478" max="8478" width="20.5" style="589" bestFit="1" customWidth="1"/>
    <col min="8479" max="8479" width="27.875" style="589" bestFit="1" customWidth="1"/>
    <col min="8480" max="8480" width="6.875" style="589" bestFit="1" customWidth="1"/>
    <col min="8481" max="8481" width="5" style="589" bestFit="1" customWidth="1"/>
    <col min="8482" max="8482" width="8" style="589" bestFit="1" customWidth="1"/>
    <col min="8483" max="8483" width="11.875" style="589" bestFit="1" customWidth="1"/>
    <col min="8484" max="8712" width="9" style="589"/>
    <col min="8713" max="8713" width="3.875" style="589" bestFit="1" customWidth="1"/>
    <col min="8714" max="8714" width="16" style="589" bestFit="1" customWidth="1"/>
    <col min="8715" max="8715" width="16.625" style="589" bestFit="1" customWidth="1"/>
    <col min="8716" max="8716" width="13.5" style="589" bestFit="1" customWidth="1"/>
    <col min="8717" max="8718" width="10.875" style="589" bestFit="1" customWidth="1"/>
    <col min="8719" max="8719" width="6.25" style="589" bestFit="1" customWidth="1"/>
    <col min="8720" max="8720" width="8.875" style="589" bestFit="1" customWidth="1"/>
    <col min="8721" max="8721" width="13.875" style="589" bestFit="1" customWidth="1"/>
    <col min="8722" max="8722" width="13.25" style="589" bestFit="1" customWidth="1"/>
    <col min="8723" max="8723" width="16" style="589" bestFit="1" customWidth="1"/>
    <col min="8724" max="8724" width="11.625" style="589" bestFit="1" customWidth="1"/>
    <col min="8725" max="8725" width="16.875" style="589" customWidth="1"/>
    <col min="8726" max="8726" width="13.25" style="589" customWidth="1"/>
    <col min="8727" max="8727" width="18.375" style="589" bestFit="1" customWidth="1"/>
    <col min="8728" max="8728" width="15" style="589" bestFit="1" customWidth="1"/>
    <col min="8729" max="8729" width="14.75" style="589" bestFit="1" customWidth="1"/>
    <col min="8730" max="8730" width="14.625" style="589" bestFit="1" customWidth="1"/>
    <col min="8731" max="8731" width="13.75" style="589" bestFit="1" customWidth="1"/>
    <col min="8732" max="8732" width="14.25" style="589" bestFit="1" customWidth="1"/>
    <col min="8733" max="8733" width="15.125" style="589" customWidth="1"/>
    <col min="8734" max="8734" width="20.5" style="589" bestFit="1" customWidth="1"/>
    <col min="8735" max="8735" width="27.875" style="589" bestFit="1" customWidth="1"/>
    <col min="8736" max="8736" width="6.875" style="589" bestFit="1" customWidth="1"/>
    <col min="8737" max="8737" width="5" style="589" bestFit="1" customWidth="1"/>
    <col min="8738" max="8738" width="8" style="589" bestFit="1" customWidth="1"/>
    <col min="8739" max="8739" width="11.875" style="589" bestFit="1" customWidth="1"/>
    <col min="8740" max="8968" width="9" style="589"/>
    <col min="8969" max="8969" width="3.875" style="589" bestFit="1" customWidth="1"/>
    <col min="8970" max="8970" width="16" style="589" bestFit="1" customWidth="1"/>
    <col min="8971" max="8971" width="16.625" style="589" bestFit="1" customWidth="1"/>
    <col min="8972" max="8972" width="13.5" style="589" bestFit="1" customWidth="1"/>
    <col min="8973" max="8974" width="10.875" style="589" bestFit="1" customWidth="1"/>
    <col min="8975" max="8975" width="6.25" style="589" bestFit="1" customWidth="1"/>
    <col min="8976" max="8976" width="8.875" style="589" bestFit="1" customWidth="1"/>
    <col min="8977" max="8977" width="13.875" style="589" bestFit="1" customWidth="1"/>
    <col min="8978" max="8978" width="13.25" style="589" bestFit="1" customWidth="1"/>
    <col min="8979" max="8979" width="16" style="589" bestFit="1" customWidth="1"/>
    <col min="8980" max="8980" width="11.625" style="589" bestFit="1" customWidth="1"/>
    <col min="8981" max="8981" width="16.875" style="589" customWidth="1"/>
    <col min="8982" max="8982" width="13.25" style="589" customWidth="1"/>
    <col min="8983" max="8983" width="18.375" style="589" bestFit="1" customWidth="1"/>
    <col min="8984" max="8984" width="15" style="589" bestFit="1" customWidth="1"/>
    <col min="8985" max="8985" width="14.75" style="589" bestFit="1" customWidth="1"/>
    <col min="8986" max="8986" width="14.625" style="589" bestFit="1" customWidth="1"/>
    <col min="8987" max="8987" width="13.75" style="589" bestFit="1" customWidth="1"/>
    <col min="8988" max="8988" width="14.25" style="589" bestFit="1" customWidth="1"/>
    <col min="8989" max="8989" width="15.125" style="589" customWidth="1"/>
    <col min="8990" max="8990" width="20.5" style="589" bestFit="1" customWidth="1"/>
    <col min="8991" max="8991" width="27.875" style="589" bestFit="1" customWidth="1"/>
    <col min="8992" max="8992" width="6.875" style="589" bestFit="1" customWidth="1"/>
    <col min="8993" max="8993" width="5" style="589" bestFit="1" customWidth="1"/>
    <col min="8994" max="8994" width="8" style="589" bestFit="1" customWidth="1"/>
    <col min="8995" max="8995" width="11.875" style="589" bestFit="1" customWidth="1"/>
    <col min="8996" max="9224" width="9" style="589"/>
    <col min="9225" max="9225" width="3.875" style="589" bestFit="1" customWidth="1"/>
    <col min="9226" max="9226" width="16" style="589" bestFit="1" customWidth="1"/>
    <col min="9227" max="9227" width="16.625" style="589" bestFit="1" customWidth="1"/>
    <col min="9228" max="9228" width="13.5" style="589" bestFit="1" customWidth="1"/>
    <col min="9229" max="9230" width="10.875" style="589" bestFit="1" customWidth="1"/>
    <col min="9231" max="9231" width="6.25" style="589" bestFit="1" customWidth="1"/>
    <col min="9232" max="9232" width="8.875" style="589" bestFit="1" customWidth="1"/>
    <col min="9233" max="9233" width="13.875" style="589" bestFit="1" customWidth="1"/>
    <col min="9234" max="9234" width="13.25" style="589" bestFit="1" customWidth="1"/>
    <col min="9235" max="9235" width="16" style="589" bestFit="1" customWidth="1"/>
    <col min="9236" max="9236" width="11.625" style="589" bestFit="1" customWidth="1"/>
    <col min="9237" max="9237" width="16.875" style="589" customWidth="1"/>
    <col min="9238" max="9238" width="13.25" style="589" customWidth="1"/>
    <col min="9239" max="9239" width="18.375" style="589" bestFit="1" customWidth="1"/>
    <col min="9240" max="9240" width="15" style="589" bestFit="1" customWidth="1"/>
    <col min="9241" max="9241" width="14.75" style="589" bestFit="1" customWidth="1"/>
    <col min="9242" max="9242" width="14.625" style="589" bestFit="1" customWidth="1"/>
    <col min="9243" max="9243" width="13.75" style="589" bestFit="1" customWidth="1"/>
    <col min="9244" max="9244" width="14.25" style="589" bestFit="1" customWidth="1"/>
    <col min="9245" max="9245" width="15.125" style="589" customWidth="1"/>
    <col min="9246" max="9246" width="20.5" style="589" bestFit="1" customWidth="1"/>
    <col min="9247" max="9247" width="27.875" style="589" bestFit="1" customWidth="1"/>
    <col min="9248" max="9248" width="6.875" style="589" bestFit="1" customWidth="1"/>
    <col min="9249" max="9249" width="5" style="589" bestFit="1" customWidth="1"/>
    <col min="9250" max="9250" width="8" style="589" bestFit="1" customWidth="1"/>
    <col min="9251" max="9251" width="11.875" style="589" bestFit="1" customWidth="1"/>
    <col min="9252" max="9480" width="9" style="589"/>
    <col min="9481" max="9481" width="3.875" style="589" bestFit="1" customWidth="1"/>
    <col min="9482" max="9482" width="16" style="589" bestFit="1" customWidth="1"/>
    <col min="9483" max="9483" width="16.625" style="589" bestFit="1" customWidth="1"/>
    <col min="9484" max="9484" width="13.5" style="589" bestFit="1" customWidth="1"/>
    <col min="9485" max="9486" width="10.875" style="589" bestFit="1" customWidth="1"/>
    <col min="9487" max="9487" width="6.25" style="589" bestFit="1" customWidth="1"/>
    <col min="9488" max="9488" width="8.875" style="589" bestFit="1" customWidth="1"/>
    <col min="9489" max="9489" width="13.875" style="589" bestFit="1" customWidth="1"/>
    <col min="9490" max="9490" width="13.25" style="589" bestFit="1" customWidth="1"/>
    <col min="9491" max="9491" width="16" style="589" bestFit="1" customWidth="1"/>
    <col min="9492" max="9492" width="11.625" style="589" bestFit="1" customWidth="1"/>
    <col min="9493" max="9493" width="16.875" style="589" customWidth="1"/>
    <col min="9494" max="9494" width="13.25" style="589" customWidth="1"/>
    <col min="9495" max="9495" width="18.375" style="589" bestFit="1" customWidth="1"/>
    <col min="9496" max="9496" width="15" style="589" bestFit="1" customWidth="1"/>
    <col min="9497" max="9497" width="14.75" style="589" bestFit="1" customWidth="1"/>
    <col min="9498" max="9498" width="14.625" style="589" bestFit="1" customWidth="1"/>
    <col min="9499" max="9499" width="13.75" style="589" bestFit="1" customWidth="1"/>
    <col min="9500" max="9500" width="14.25" style="589" bestFit="1" customWidth="1"/>
    <col min="9501" max="9501" width="15.125" style="589" customWidth="1"/>
    <col min="9502" max="9502" width="20.5" style="589" bestFit="1" customWidth="1"/>
    <col min="9503" max="9503" width="27.875" style="589" bestFit="1" customWidth="1"/>
    <col min="9504" max="9504" width="6.875" style="589" bestFit="1" customWidth="1"/>
    <col min="9505" max="9505" width="5" style="589" bestFit="1" customWidth="1"/>
    <col min="9506" max="9506" width="8" style="589" bestFit="1" customWidth="1"/>
    <col min="9507" max="9507" width="11.875" style="589" bestFit="1" customWidth="1"/>
    <col min="9508" max="9736" width="9" style="589"/>
    <col min="9737" max="9737" width="3.875" style="589" bestFit="1" customWidth="1"/>
    <col min="9738" max="9738" width="16" style="589" bestFit="1" customWidth="1"/>
    <col min="9739" max="9739" width="16.625" style="589" bestFit="1" customWidth="1"/>
    <col min="9740" max="9740" width="13.5" style="589" bestFit="1" customWidth="1"/>
    <col min="9741" max="9742" width="10.875" style="589" bestFit="1" customWidth="1"/>
    <col min="9743" max="9743" width="6.25" style="589" bestFit="1" customWidth="1"/>
    <col min="9744" max="9744" width="8.875" style="589" bestFit="1" customWidth="1"/>
    <col min="9745" max="9745" width="13.875" style="589" bestFit="1" customWidth="1"/>
    <col min="9746" max="9746" width="13.25" style="589" bestFit="1" customWidth="1"/>
    <col min="9747" max="9747" width="16" style="589" bestFit="1" customWidth="1"/>
    <col min="9748" max="9748" width="11.625" style="589" bestFit="1" customWidth="1"/>
    <col min="9749" max="9749" width="16.875" style="589" customWidth="1"/>
    <col min="9750" max="9750" width="13.25" style="589" customWidth="1"/>
    <col min="9751" max="9751" width="18.375" style="589" bestFit="1" customWidth="1"/>
    <col min="9752" max="9752" width="15" style="589" bestFit="1" customWidth="1"/>
    <col min="9753" max="9753" width="14.75" style="589" bestFit="1" customWidth="1"/>
    <col min="9754" max="9754" width="14.625" style="589" bestFit="1" customWidth="1"/>
    <col min="9755" max="9755" width="13.75" style="589" bestFit="1" customWidth="1"/>
    <col min="9756" max="9756" width="14.25" style="589" bestFit="1" customWidth="1"/>
    <col min="9757" max="9757" width="15.125" style="589" customWidth="1"/>
    <col min="9758" max="9758" width="20.5" style="589" bestFit="1" customWidth="1"/>
    <col min="9759" max="9759" width="27.875" style="589" bestFit="1" customWidth="1"/>
    <col min="9760" max="9760" width="6.875" style="589" bestFit="1" customWidth="1"/>
    <col min="9761" max="9761" width="5" style="589" bestFit="1" customWidth="1"/>
    <col min="9762" max="9762" width="8" style="589" bestFit="1" customWidth="1"/>
    <col min="9763" max="9763" width="11.875" style="589" bestFit="1" customWidth="1"/>
    <col min="9764" max="9992" width="9" style="589"/>
    <col min="9993" max="9993" width="3.875" style="589" bestFit="1" customWidth="1"/>
    <col min="9994" max="9994" width="16" style="589" bestFit="1" customWidth="1"/>
    <col min="9995" max="9995" width="16.625" style="589" bestFit="1" customWidth="1"/>
    <col min="9996" max="9996" width="13.5" style="589" bestFit="1" customWidth="1"/>
    <col min="9997" max="9998" width="10.875" style="589" bestFit="1" customWidth="1"/>
    <col min="9999" max="9999" width="6.25" style="589" bestFit="1" customWidth="1"/>
    <col min="10000" max="10000" width="8.875" style="589" bestFit="1" customWidth="1"/>
    <col min="10001" max="10001" width="13.875" style="589" bestFit="1" customWidth="1"/>
    <col min="10002" max="10002" width="13.25" style="589" bestFit="1" customWidth="1"/>
    <col min="10003" max="10003" width="16" style="589" bestFit="1" customWidth="1"/>
    <col min="10004" max="10004" width="11.625" style="589" bestFit="1" customWidth="1"/>
    <col min="10005" max="10005" width="16.875" style="589" customWidth="1"/>
    <col min="10006" max="10006" width="13.25" style="589" customWidth="1"/>
    <col min="10007" max="10007" width="18.375" style="589" bestFit="1" customWidth="1"/>
    <col min="10008" max="10008" width="15" style="589" bestFit="1" customWidth="1"/>
    <col min="10009" max="10009" width="14.75" style="589" bestFit="1" customWidth="1"/>
    <col min="10010" max="10010" width="14.625" style="589" bestFit="1" customWidth="1"/>
    <col min="10011" max="10011" width="13.75" style="589" bestFit="1" customWidth="1"/>
    <col min="10012" max="10012" width="14.25" style="589" bestFit="1" customWidth="1"/>
    <col min="10013" max="10013" width="15.125" style="589" customWidth="1"/>
    <col min="10014" max="10014" width="20.5" style="589" bestFit="1" customWidth="1"/>
    <col min="10015" max="10015" width="27.875" style="589" bestFit="1" customWidth="1"/>
    <col min="10016" max="10016" width="6.875" style="589" bestFit="1" customWidth="1"/>
    <col min="10017" max="10017" width="5" style="589" bestFit="1" customWidth="1"/>
    <col min="10018" max="10018" width="8" style="589" bestFit="1" customWidth="1"/>
    <col min="10019" max="10019" width="11.875" style="589" bestFit="1" customWidth="1"/>
    <col min="10020" max="10248" width="9" style="589"/>
    <col min="10249" max="10249" width="3.875" style="589" bestFit="1" customWidth="1"/>
    <col min="10250" max="10250" width="16" style="589" bestFit="1" customWidth="1"/>
    <col min="10251" max="10251" width="16.625" style="589" bestFit="1" customWidth="1"/>
    <col min="10252" max="10252" width="13.5" style="589" bestFit="1" customWidth="1"/>
    <col min="10253" max="10254" width="10.875" style="589" bestFit="1" customWidth="1"/>
    <col min="10255" max="10255" width="6.25" style="589" bestFit="1" customWidth="1"/>
    <col min="10256" max="10256" width="8.875" style="589" bestFit="1" customWidth="1"/>
    <col min="10257" max="10257" width="13.875" style="589" bestFit="1" customWidth="1"/>
    <col min="10258" max="10258" width="13.25" style="589" bestFit="1" customWidth="1"/>
    <col min="10259" max="10259" width="16" style="589" bestFit="1" customWidth="1"/>
    <col min="10260" max="10260" width="11.625" style="589" bestFit="1" customWidth="1"/>
    <col min="10261" max="10261" width="16.875" style="589" customWidth="1"/>
    <col min="10262" max="10262" width="13.25" style="589" customWidth="1"/>
    <col min="10263" max="10263" width="18.375" style="589" bestFit="1" customWidth="1"/>
    <col min="10264" max="10264" width="15" style="589" bestFit="1" customWidth="1"/>
    <col min="10265" max="10265" width="14.75" style="589" bestFit="1" customWidth="1"/>
    <col min="10266" max="10266" width="14.625" style="589" bestFit="1" customWidth="1"/>
    <col min="10267" max="10267" width="13.75" style="589" bestFit="1" customWidth="1"/>
    <col min="10268" max="10268" width="14.25" style="589" bestFit="1" customWidth="1"/>
    <col min="10269" max="10269" width="15.125" style="589" customWidth="1"/>
    <col min="10270" max="10270" width="20.5" style="589" bestFit="1" customWidth="1"/>
    <col min="10271" max="10271" width="27.875" style="589" bestFit="1" customWidth="1"/>
    <col min="10272" max="10272" width="6.875" style="589" bestFit="1" customWidth="1"/>
    <col min="10273" max="10273" width="5" style="589" bestFit="1" customWidth="1"/>
    <col min="10274" max="10274" width="8" style="589" bestFit="1" customWidth="1"/>
    <col min="10275" max="10275" width="11.875" style="589" bestFit="1" customWidth="1"/>
    <col min="10276" max="10504" width="9" style="589"/>
    <col min="10505" max="10505" width="3.875" style="589" bestFit="1" customWidth="1"/>
    <col min="10506" max="10506" width="16" style="589" bestFit="1" customWidth="1"/>
    <col min="10507" max="10507" width="16.625" style="589" bestFit="1" customWidth="1"/>
    <col min="10508" max="10508" width="13.5" style="589" bestFit="1" customWidth="1"/>
    <col min="10509" max="10510" width="10.875" style="589" bestFit="1" customWidth="1"/>
    <col min="10511" max="10511" width="6.25" style="589" bestFit="1" customWidth="1"/>
    <col min="10512" max="10512" width="8.875" style="589" bestFit="1" customWidth="1"/>
    <col min="10513" max="10513" width="13.875" style="589" bestFit="1" customWidth="1"/>
    <col min="10514" max="10514" width="13.25" style="589" bestFit="1" customWidth="1"/>
    <col min="10515" max="10515" width="16" style="589" bestFit="1" customWidth="1"/>
    <col min="10516" max="10516" width="11.625" style="589" bestFit="1" customWidth="1"/>
    <col min="10517" max="10517" width="16.875" style="589" customWidth="1"/>
    <col min="10518" max="10518" width="13.25" style="589" customWidth="1"/>
    <col min="10519" max="10519" width="18.375" style="589" bestFit="1" customWidth="1"/>
    <col min="10520" max="10520" width="15" style="589" bestFit="1" customWidth="1"/>
    <col min="10521" max="10521" width="14.75" style="589" bestFit="1" customWidth="1"/>
    <col min="10522" max="10522" width="14.625" style="589" bestFit="1" customWidth="1"/>
    <col min="10523" max="10523" width="13.75" style="589" bestFit="1" customWidth="1"/>
    <col min="10524" max="10524" width="14.25" style="589" bestFit="1" customWidth="1"/>
    <col min="10525" max="10525" width="15.125" style="589" customWidth="1"/>
    <col min="10526" max="10526" width="20.5" style="589" bestFit="1" customWidth="1"/>
    <col min="10527" max="10527" width="27.875" style="589" bestFit="1" customWidth="1"/>
    <col min="10528" max="10528" width="6.875" style="589" bestFit="1" customWidth="1"/>
    <col min="10529" max="10529" width="5" style="589" bestFit="1" customWidth="1"/>
    <col min="10530" max="10530" width="8" style="589" bestFit="1" customWidth="1"/>
    <col min="10531" max="10531" width="11.875" style="589" bestFit="1" customWidth="1"/>
    <col min="10532" max="10760" width="9" style="589"/>
    <col min="10761" max="10761" width="3.875" style="589" bestFit="1" customWidth="1"/>
    <col min="10762" max="10762" width="16" style="589" bestFit="1" customWidth="1"/>
    <col min="10763" max="10763" width="16.625" style="589" bestFit="1" customWidth="1"/>
    <col min="10764" max="10764" width="13.5" style="589" bestFit="1" customWidth="1"/>
    <col min="10765" max="10766" width="10.875" style="589" bestFit="1" customWidth="1"/>
    <col min="10767" max="10767" width="6.25" style="589" bestFit="1" customWidth="1"/>
    <col min="10768" max="10768" width="8.875" style="589" bestFit="1" customWidth="1"/>
    <col min="10769" max="10769" width="13.875" style="589" bestFit="1" customWidth="1"/>
    <col min="10770" max="10770" width="13.25" style="589" bestFit="1" customWidth="1"/>
    <col min="10771" max="10771" width="16" style="589" bestFit="1" customWidth="1"/>
    <col min="10772" max="10772" width="11.625" style="589" bestFit="1" customWidth="1"/>
    <col min="10773" max="10773" width="16.875" style="589" customWidth="1"/>
    <col min="10774" max="10774" width="13.25" style="589" customWidth="1"/>
    <col min="10775" max="10775" width="18.375" style="589" bestFit="1" customWidth="1"/>
    <col min="10776" max="10776" width="15" style="589" bestFit="1" customWidth="1"/>
    <col min="10777" max="10777" width="14.75" style="589" bestFit="1" customWidth="1"/>
    <col min="10778" max="10778" width="14.625" style="589" bestFit="1" customWidth="1"/>
    <col min="10779" max="10779" width="13.75" style="589" bestFit="1" customWidth="1"/>
    <col min="10780" max="10780" width="14.25" style="589" bestFit="1" customWidth="1"/>
    <col min="10781" max="10781" width="15.125" style="589" customWidth="1"/>
    <col min="10782" max="10782" width="20.5" style="589" bestFit="1" customWidth="1"/>
    <col min="10783" max="10783" width="27.875" style="589" bestFit="1" customWidth="1"/>
    <col min="10784" max="10784" width="6.875" style="589" bestFit="1" customWidth="1"/>
    <col min="10785" max="10785" width="5" style="589" bestFit="1" customWidth="1"/>
    <col min="10786" max="10786" width="8" style="589" bestFit="1" customWidth="1"/>
    <col min="10787" max="10787" width="11.875" style="589" bestFit="1" customWidth="1"/>
    <col min="10788" max="11016" width="9" style="589"/>
    <col min="11017" max="11017" width="3.875" style="589" bestFit="1" customWidth="1"/>
    <col min="11018" max="11018" width="16" style="589" bestFit="1" customWidth="1"/>
    <col min="11019" max="11019" width="16.625" style="589" bestFit="1" customWidth="1"/>
    <col min="11020" max="11020" width="13.5" style="589" bestFit="1" customWidth="1"/>
    <col min="11021" max="11022" width="10.875" style="589" bestFit="1" customWidth="1"/>
    <col min="11023" max="11023" width="6.25" style="589" bestFit="1" customWidth="1"/>
    <col min="11024" max="11024" width="8.875" style="589" bestFit="1" customWidth="1"/>
    <col min="11025" max="11025" width="13.875" style="589" bestFit="1" customWidth="1"/>
    <col min="11026" max="11026" width="13.25" style="589" bestFit="1" customWidth="1"/>
    <col min="11027" max="11027" width="16" style="589" bestFit="1" customWidth="1"/>
    <col min="11028" max="11028" width="11.625" style="589" bestFit="1" customWidth="1"/>
    <col min="11029" max="11029" width="16.875" style="589" customWidth="1"/>
    <col min="11030" max="11030" width="13.25" style="589" customWidth="1"/>
    <col min="11031" max="11031" width="18.375" style="589" bestFit="1" customWidth="1"/>
    <col min="11032" max="11032" width="15" style="589" bestFit="1" customWidth="1"/>
    <col min="11033" max="11033" width="14.75" style="589" bestFit="1" customWidth="1"/>
    <col min="11034" max="11034" width="14.625" style="589" bestFit="1" customWidth="1"/>
    <col min="11035" max="11035" width="13.75" style="589" bestFit="1" customWidth="1"/>
    <col min="11036" max="11036" width="14.25" style="589" bestFit="1" customWidth="1"/>
    <col min="11037" max="11037" width="15.125" style="589" customWidth="1"/>
    <col min="11038" max="11038" width="20.5" style="589" bestFit="1" customWidth="1"/>
    <col min="11039" max="11039" width="27.875" style="589" bestFit="1" customWidth="1"/>
    <col min="11040" max="11040" width="6.875" style="589" bestFit="1" customWidth="1"/>
    <col min="11041" max="11041" width="5" style="589" bestFit="1" customWidth="1"/>
    <col min="11042" max="11042" width="8" style="589" bestFit="1" customWidth="1"/>
    <col min="11043" max="11043" width="11.875" style="589" bestFit="1" customWidth="1"/>
    <col min="11044" max="11272" width="9" style="589"/>
    <col min="11273" max="11273" width="3.875" style="589" bestFit="1" customWidth="1"/>
    <col min="11274" max="11274" width="16" style="589" bestFit="1" customWidth="1"/>
    <col min="11275" max="11275" width="16.625" style="589" bestFit="1" customWidth="1"/>
    <col min="11276" max="11276" width="13.5" style="589" bestFit="1" customWidth="1"/>
    <col min="11277" max="11278" width="10.875" style="589" bestFit="1" customWidth="1"/>
    <col min="11279" max="11279" width="6.25" style="589" bestFit="1" customWidth="1"/>
    <col min="11280" max="11280" width="8.875" style="589" bestFit="1" customWidth="1"/>
    <col min="11281" max="11281" width="13.875" style="589" bestFit="1" customWidth="1"/>
    <col min="11282" max="11282" width="13.25" style="589" bestFit="1" customWidth="1"/>
    <col min="11283" max="11283" width="16" style="589" bestFit="1" customWidth="1"/>
    <col min="11284" max="11284" width="11.625" style="589" bestFit="1" customWidth="1"/>
    <col min="11285" max="11285" width="16.875" style="589" customWidth="1"/>
    <col min="11286" max="11286" width="13.25" style="589" customWidth="1"/>
    <col min="11287" max="11287" width="18.375" style="589" bestFit="1" customWidth="1"/>
    <col min="11288" max="11288" width="15" style="589" bestFit="1" customWidth="1"/>
    <col min="11289" max="11289" width="14.75" style="589" bestFit="1" customWidth="1"/>
    <col min="11290" max="11290" width="14.625" style="589" bestFit="1" customWidth="1"/>
    <col min="11291" max="11291" width="13.75" style="589" bestFit="1" customWidth="1"/>
    <col min="11292" max="11292" width="14.25" style="589" bestFit="1" customWidth="1"/>
    <col min="11293" max="11293" width="15.125" style="589" customWidth="1"/>
    <col min="11294" max="11294" width="20.5" style="589" bestFit="1" customWidth="1"/>
    <col min="11295" max="11295" width="27.875" style="589" bestFit="1" customWidth="1"/>
    <col min="11296" max="11296" width="6.875" style="589" bestFit="1" customWidth="1"/>
    <col min="11297" max="11297" width="5" style="589" bestFit="1" customWidth="1"/>
    <col min="11298" max="11298" width="8" style="589" bestFit="1" customWidth="1"/>
    <col min="11299" max="11299" width="11.875" style="589" bestFit="1" customWidth="1"/>
    <col min="11300" max="11528" width="9" style="589"/>
    <col min="11529" max="11529" width="3.875" style="589" bestFit="1" customWidth="1"/>
    <col min="11530" max="11530" width="16" style="589" bestFit="1" customWidth="1"/>
    <col min="11531" max="11531" width="16.625" style="589" bestFit="1" customWidth="1"/>
    <col min="11532" max="11532" width="13.5" style="589" bestFit="1" customWidth="1"/>
    <col min="11533" max="11534" width="10.875" style="589" bestFit="1" customWidth="1"/>
    <col min="11535" max="11535" width="6.25" style="589" bestFit="1" customWidth="1"/>
    <col min="11536" max="11536" width="8.875" style="589" bestFit="1" customWidth="1"/>
    <col min="11537" max="11537" width="13.875" style="589" bestFit="1" customWidth="1"/>
    <col min="11538" max="11538" width="13.25" style="589" bestFit="1" customWidth="1"/>
    <col min="11539" max="11539" width="16" style="589" bestFit="1" customWidth="1"/>
    <col min="11540" max="11540" width="11.625" style="589" bestFit="1" customWidth="1"/>
    <col min="11541" max="11541" width="16.875" style="589" customWidth="1"/>
    <col min="11542" max="11542" width="13.25" style="589" customWidth="1"/>
    <col min="11543" max="11543" width="18.375" style="589" bestFit="1" customWidth="1"/>
    <col min="11544" max="11544" width="15" style="589" bestFit="1" customWidth="1"/>
    <col min="11545" max="11545" width="14.75" style="589" bestFit="1" customWidth="1"/>
    <col min="11546" max="11546" width="14.625" style="589" bestFit="1" customWidth="1"/>
    <col min="11547" max="11547" width="13.75" style="589" bestFit="1" customWidth="1"/>
    <col min="11548" max="11548" width="14.25" style="589" bestFit="1" customWidth="1"/>
    <col min="11549" max="11549" width="15.125" style="589" customWidth="1"/>
    <col min="11550" max="11550" width="20.5" style="589" bestFit="1" customWidth="1"/>
    <col min="11551" max="11551" width="27.875" style="589" bestFit="1" customWidth="1"/>
    <col min="11552" max="11552" width="6.875" style="589" bestFit="1" customWidth="1"/>
    <col min="11553" max="11553" width="5" style="589" bestFit="1" customWidth="1"/>
    <col min="11554" max="11554" width="8" style="589" bestFit="1" customWidth="1"/>
    <col min="11555" max="11555" width="11.875" style="589" bestFit="1" customWidth="1"/>
    <col min="11556" max="11784" width="9" style="589"/>
    <col min="11785" max="11785" width="3.875" style="589" bestFit="1" customWidth="1"/>
    <col min="11786" max="11786" width="16" style="589" bestFit="1" customWidth="1"/>
    <col min="11787" max="11787" width="16.625" style="589" bestFit="1" customWidth="1"/>
    <col min="11788" max="11788" width="13.5" style="589" bestFit="1" customWidth="1"/>
    <col min="11789" max="11790" width="10.875" style="589" bestFit="1" customWidth="1"/>
    <col min="11791" max="11791" width="6.25" style="589" bestFit="1" customWidth="1"/>
    <col min="11792" max="11792" width="8.875" style="589" bestFit="1" customWidth="1"/>
    <col min="11793" max="11793" width="13.875" style="589" bestFit="1" customWidth="1"/>
    <col min="11794" max="11794" width="13.25" style="589" bestFit="1" customWidth="1"/>
    <col min="11795" max="11795" width="16" style="589" bestFit="1" customWidth="1"/>
    <col min="11796" max="11796" width="11.625" style="589" bestFit="1" customWidth="1"/>
    <col min="11797" max="11797" width="16.875" style="589" customWidth="1"/>
    <col min="11798" max="11798" width="13.25" style="589" customWidth="1"/>
    <col min="11799" max="11799" width="18.375" style="589" bestFit="1" customWidth="1"/>
    <col min="11800" max="11800" width="15" style="589" bestFit="1" customWidth="1"/>
    <col min="11801" max="11801" width="14.75" style="589" bestFit="1" customWidth="1"/>
    <col min="11802" max="11802" width="14.625" style="589" bestFit="1" customWidth="1"/>
    <col min="11803" max="11803" width="13.75" style="589" bestFit="1" customWidth="1"/>
    <col min="11804" max="11804" width="14.25" style="589" bestFit="1" customWidth="1"/>
    <col min="11805" max="11805" width="15.125" style="589" customWidth="1"/>
    <col min="11806" max="11806" width="20.5" style="589" bestFit="1" customWidth="1"/>
    <col min="11807" max="11807" width="27.875" style="589" bestFit="1" customWidth="1"/>
    <col min="11808" max="11808" width="6.875" style="589" bestFit="1" customWidth="1"/>
    <col min="11809" max="11809" width="5" style="589" bestFit="1" customWidth="1"/>
    <col min="11810" max="11810" width="8" style="589" bestFit="1" customWidth="1"/>
    <col min="11811" max="11811" width="11.875" style="589" bestFit="1" customWidth="1"/>
    <col min="11812" max="12040" width="9" style="589"/>
    <col min="12041" max="12041" width="3.875" style="589" bestFit="1" customWidth="1"/>
    <col min="12042" max="12042" width="16" style="589" bestFit="1" customWidth="1"/>
    <col min="12043" max="12043" width="16.625" style="589" bestFit="1" customWidth="1"/>
    <col min="12044" max="12044" width="13.5" style="589" bestFit="1" customWidth="1"/>
    <col min="12045" max="12046" width="10.875" style="589" bestFit="1" customWidth="1"/>
    <col min="12047" max="12047" width="6.25" style="589" bestFit="1" customWidth="1"/>
    <col min="12048" max="12048" width="8.875" style="589" bestFit="1" customWidth="1"/>
    <col min="12049" max="12049" width="13.875" style="589" bestFit="1" customWidth="1"/>
    <col min="12050" max="12050" width="13.25" style="589" bestFit="1" customWidth="1"/>
    <col min="12051" max="12051" width="16" style="589" bestFit="1" customWidth="1"/>
    <col min="12052" max="12052" width="11.625" style="589" bestFit="1" customWidth="1"/>
    <col min="12053" max="12053" width="16.875" style="589" customWidth="1"/>
    <col min="12054" max="12054" width="13.25" style="589" customWidth="1"/>
    <col min="12055" max="12055" width="18.375" style="589" bestFit="1" customWidth="1"/>
    <col min="12056" max="12056" width="15" style="589" bestFit="1" customWidth="1"/>
    <col min="12057" max="12057" width="14.75" style="589" bestFit="1" customWidth="1"/>
    <col min="12058" max="12058" width="14.625" style="589" bestFit="1" customWidth="1"/>
    <col min="12059" max="12059" width="13.75" style="589" bestFit="1" customWidth="1"/>
    <col min="12060" max="12060" width="14.25" style="589" bestFit="1" customWidth="1"/>
    <col min="12061" max="12061" width="15.125" style="589" customWidth="1"/>
    <col min="12062" max="12062" width="20.5" style="589" bestFit="1" customWidth="1"/>
    <col min="12063" max="12063" width="27.875" style="589" bestFit="1" customWidth="1"/>
    <col min="12064" max="12064" width="6.875" style="589" bestFit="1" customWidth="1"/>
    <col min="12065" max="12065" width="5" style="589" bestFit="1" customWidth="1"/>
    <col min="12066" max="12066" width="8" style="589" bestFit="1" customWidth="1"/>
    <col min="12067" max="12067" width="11.875" style="589" bestFit="1" customWidth="1"/>
    <col min="12068" max="12296" width="9" style="589"/>
    <col min="12297" max="12297" width="3.875" style="589" bestFit="1" customWidth="1"/>
    <col min="12298" max="12298" width="16" style="589" bestFit="1" customWidth="1"/>
    <col min="12299" max="12299" width="16.625" style="589" bestFit="1" customWidth="1"/>
    <col min="12300" max="12300" width="13.5" style="589" bestFit="1" customWidth="1"/>
    <col min="12301" max="12302" width="10.875" style="589" bestFit="1" customWidth="1"/>
    <col min="12303" max="12303" width="6.25" style="589" bestFit="1" customWidth="1"/>
    <col min="12304" max="12304" width="8.875" style="589" bestFit="1" customWidth="1"/>
    <col min="12305" max="12305" width="13.875" style="589" bestFit="1" customWidth="1"/>
    <col min="12306" max="12306" width="13.25" style="589" bestFit="1" customWidth="1"/>
    <col min="12307" max="12307" width="16" style="589" bestFit="1" customWidth="1"/>
    <col min="12308" max="12308" width="11.625" style="589" bestFit="1" customWidth="1"/>
    <col min="12309" max="12309" width="16.875" style="589" customWidth="1"/>
    <col min="12310" max="12310" width="13.25" style="589" customWidth="1"/>
    <col min="12311" max="12311" width="18.375" style="589" bestFit="1" customWidth="1"/>
    <col min="12312" max="12312" width="15" style="589" bestFit="1" customWidth="1"/>
    <col min="12313" max="12313" width="14.75" style="589" bestFit="1" customWidth="1"/>
    <col min="12314" max="12314" width="14.625" style="589" bestFit="1" customWidth="1"/>
    <col min="12315" max="12315" width="13.75" style="589" bestFit="1" customWidth="1"/>
    <col min="12316" max="12316" width="14.25" style="589" bestFit="1" customWidth="1"/>
    <col min="12317" max="12317" width="15.125" style="589" customWidth="1"/>
    <col min="12318" max="12318" width="20.5" style="589" bestFit="1" customWidth="1"/>
    <col min="12319" max="12319" width="27.875" style="589" bestFit="1" customWidth="1"/>
    <col min="12320" max="12320" width="6.875" style="589" bestFit="1" customWidth="1"/>
    <col min="12321" max="12321" width="5" style="589" bestFit="1" customWidth="1"/>
    <col min="12322" max="12322" width="8" style="589" bestFit="1" customWidth="1"/>
    <col min="12323" max="12323" width="11.875" style="589" bestFit="1" customWidth="1"/>
    <col min="12324" max="12552" width="9" style="589"/>
    <col min="12553" max="12553" width="3.875" style="589" bestFit="1" customWidth="1"/>
    <col min="12554" max="12554" width="16" style="589" bestFit="1" customWidth="1"/>
    <col min="12555" max="12555" width="16.625" style="589" bestFit="1" customWidth="1"/>
    <col min="12556" max="12556" width="13.5" style="589" bestFit="1" customWidth="1"/>
    <col min="12557" max="12558" width="10.875" style="589" bestFit="1" customWidth="1"/>
    <col min="12559" max="12559" width="6.25" style="589" bestFit="1" customWidth="1"/>
    <col min="12560" max="12560" width="8.875" style="589" bestFit="1" customWidth="1"/>
    <col min="12561" max="12561" width="13.875" style="589" bestFit="1" customWidth="1"/>
    <col min="12562" max="12562" width="13.25" style="589" bestFit="1" customWidth="1"/>
    <col min="12563" max="12563" width="16" style="589" bestFit="1" customWidth="1"/>
    <col min="12564" max="12564" width="11.625" style="589" bestFit="1" customWidth="1"/>
    <col min="12565" max="12565" width="16.875" style="589" customWidth="1"/>
    <col min="12566" max="12566" width="13.25" style="589" customWidth="1"/>
    <col min="12567" max="12567" width="18.375" style="589" bestFit="1" customWidth="1"/>
    <col min="12568" max="12568" width="15" style="589" bestFit="1" customWidth="1"/>
    <col min="12569" max="12569" width="14.75" style="589" bestFit="1" customWidth="1"/>
    <col min="12570" max="12570" width="14.625" style="589" bestFit="1" customWidth="1"/>
    <col min="12571" max="12571" width="13.75" style="589" bestFit="1" customWidth="1"/>
    <col min="12572" max="12572" width="14.25" style="589" bestFit="1" customWidth="1"/>
    <col min="12573" max="12573" width="15.125" style="589" customWidth="1"/>
    <col min="12574" max="12574" width="20.5" style="589" bestFit="1" customWidth="1"/>
    <col min="12575" max="12575" width="27.875" style="589" bestFit="1" customWidth="1"/>
    <col min="12576" max="12576" width="6.875" style="589" bestFit="1" customWidth="1"/>
    <col min="12577" max="12577" width="5" style="589" bestFit="1" customWidth="1"/>
    <col min="12578" max="12578" width="8" style="589" bestFit="1" customWidth="1"/>
    <col min="12579" max="12579" width="11.875" style="589" bestFit="1" customWidth="1"/>
    <col min="12580" max="12808" width="9" style="589"/>
    <col min="12809" max="12809" width="3.875" style="589" bestFit="1" customWidth="1"/>
    <col min="12810" max="12810" width="16" style="589" bestFit="1" customWidth="1"/>
    <col min="12811" max="12811" width="16.625" style="589" bestFit="1" customWidth="1"/>
    <col min="12812" max="12812" width="13.5" style="589" bestFit="1" customWidth="1"/>
    <col min="12813" max="12814" width="10.875" style="589" bestFit="1" customWidth="1"/>
    <col min="12815" max="12815" width="6.25" style="589" bestFit="1" customWidth="1"/>
    <col min="12816" max="12816" width="8.875" style="589" bestFit="1" customWidth="1"/>
    <col min="12817" max="12817" width="13.875" style="589" bestFit="1" customWidth="1"/>
    <col min="12818" max="12818" width="13.25" style="589" bestFit="1" customWidth="1"/>
    <col min="12819" max="12819" width="16" style="589" bestFit="1" customWidth="1"/>
    <col min="12820" max="12820" width="11.625" style="589" bestFit="1" customWidth="1"/>
    <col min="12821" max="12821" width="16.875" style="589" customWidth="1"/>
    <col min="12822" max="12822" width="13.25" style="589" customWidth="1"/>
    <col min="12823" max="12823" width="18.375" style="589" bestFit="1" customWidth="1"/>
    <col min="12824" max="12824" width="15" style="589" bestFit="1" customWidth="1"/>
    <col min="12825" max="12825" width="14.75" style="589" bestFit="1" customWidth="1"/>
    <col min="12826" max="12826" width="14.625" style="589" bestFit="1" customWidth="1"/>
    <col min="12827" max="12827" width="13.75" style="589" bestFit="1" customWidth="1"/>
    <col min="12828" max="12828" width="14.25" style="589" bestFit="1" customWidth="1"/>
    <col min="12829" max="12829" width="15.125" style="589" customWidth="1"/>
    <col min="12830" max="12830" width="20.5" style="589" bestFit="1" customWidth="1"/>
    <col min="12831" max="12831" width="27.875" style="589" bestFit="1" customWidth="1"/>
    <col min="12832" max="12832" width="6.875" style="589" bestFit="1" customWidth="1"/>
    <col min="12833" max="12833" width="5" style="589" bestFit="1" customWidth="1"/>
    <col min="12834" max="12834" width="8" style="589" bestFit="1" customWidth="1"/>
    <col min="12835" max="12835" width="11.875" style="589" bestFit="1" customWidth="1"/>
    <col min="12836" max="13064" width="9" style="589"/>
    <col min="13065" max="13065" width="3.875" style="589" bestFit="1" customWidth="1"/>
    <col min="13066" max="13066" width="16" style="589" bestFit="1" customWidth="1"/>
    <col min="13067" max="13067" width="16.625" style="589" bestFit="1" customWidth="1"/>
    <col min="13068" max="13068" width="13.5" style="589" bestFit="1" customWidth="1"/>
    <col min="13069" max="13070" width="10.875" style="589" bestFit="1" customWidth="1"/>
    <col min="13071" max="13071" width="6.25" style="589" bestFit="1" customWidth="1"/>
    <col min="13072" max="13072" width="8.875" style="589" bestFit="1" customWidth="1"/>
    <col min="13073" max="13073" width="13.875" style="589" bestFit="1" customWidth="1"/>
    <col min="13074" max="13074" width="13.25" style="589" bestFit="1" customWidth="1"/>
    <col min="13075" max="13075" width="16" style="589" bestFit="1" customWidth="1"/>
    <col min="13076" max="13076" width="11.625" style="589" bestFit="1" customWidth="1"/>
    <col min="13077" max="13077" width="16.875" style="589" customWidth="1"/>
    <col min="13078" max="13078" width="13.25" style="589" customWidth="1"/>
    <col min="13079" max="13079" width="18.375" style="589" bestFit="1" customWidth="1"/>
    <col min="13080" max="13080" width="15" style="589" bestFit="1" customWidth="1"/>
    <col min="13081" max="13081" width="14.75" style="589" bestFit="1" customWidth="1"/>
    <col min="13082" max="13082" width="14.625" style="589" bestFit="1" customWidth="1"/>
    <col min="13083" max="13083" width="13.75" style="589" bestFit="1" customWidth="1"/>
    <col min="13084" max="13084" width="14.25" style="589" bestFit="1" customWidth="1"/>
    <col min="13085" max="13085" width="15.125" style="589" customWidth="1"/>
    <col min="13086" max="13086" width="20.5" style="589" bestFit="1" customWidth="1"/>
    <col min="13087" max="13087" width="27.875" style="589" bestFit="1" customWidth="1"/>
    <col min="13088" max="13088" width="6.875" style="589" bestFit="1" customWidth="1"/>
    <col min="13089" max="13089" width="5" style="589" bestFit="1" customWidth="1"/>
    <col min="13090" max="13090" width="8" style="589" bestFit="1" customWidth="1"/>
    <col min="13091" max="13091" width="11.875" style="589" bestFit="1" customWidth="1"/>
    <col min="13092" max="13320" width="9" style="589"/>
    <col min="13321" max="13321" width="3.875" style="589" bestFit="1" customWidth="1"/>
    <col min="13322" max="13322" width="16" style="589" bestFit="1" customWidth="1"/>
    <col min="13323" max="13323" width="16.625" style="589" bestFit="1" customWidth="1"/>
    <col min="13324" max="13324" width="13.5" style="589" bestFit="1" customWidth="1"/>
    <col min="13325" max="13326" width="10.875" style="589" bestFit="1" customWidth="1"/>
    <col min="13327" max="13327" width="6.25" style="589" bestFit="1" customWidth="1"/>
    <col min="13328" max="13328" width="8.875" style="589" bestFit="1" customWidth="1"/>
    <col min="13329" max="13329" width="13.875" style="589" bestFit="1" customWidth="1"/>
    <col min="13330" max="13330" width="13.25" style="589" bestFit="1" customWidth="1"/>
    <col min="13331" max="13331" width="16" style="589" bestFit="1" customWidth="1"/>
    <col min="13332" max="13332" width="11.625" style="589" bestFit="1" customWidth="1"/>
    <col min="13333" max="13333" width="16.875" style="589" customWidth="1"/>
    <col min="13334" max="13334" width="13.25" style="589" customWidth="1"/>
    <col min="13335" max="13335" width="18.375" style="589" bestFit="1" customWidth="1"/>
    <col min="13336" max="13336" width="15" style="589" bestFit="1" customWidth="1"/>
    <col min="13337" max="13337" width="14.75" style="589" bestFit="1" customWidth="1"/>
    <col min="13338" max="13338" width="14.625" style="589" bestFit="1" customWidth="1"/>
    <col min="13339" max="13339" width="13.75" style="589" bestFit="1" customWidth="1"/>
    <col min="13340" max="13340" width="14.25" style="589" bestFit="1" customWidth="1"/>
    <col min="13341" max="13341" width="15.125" style="589" customWidth="1"/>
    <col min="13342" max="13342" width="20.5" style="589" bestFit="1" customWidth="1"/>
    <col min="13343" max="13343" width="27.875" style="589" bestFit="1" customWidth="1"/>
    <col min="13344" max="13344" width="6.875" style="589" bestFit="1" customWidth="1"/>
    <col min="13345" max="13345" width="5" style="589" bestFit="1" customWidth="1"/>
    <col min="13346" max="13346" width="8" style="589" bestFit="1" customWidth="1"/>
    <col min="13347" max="13347" width="11.875" style="589" bestFit="1" customWidth="1"/>
    <col min="13348" max="13576" width="9" style="589"/>
    <col min="13577" max="13577" width="3.875" style="589" bestFit="1" customWidth="1"/>
    <col min="13578" max="13578" width="16" style="589" bestFit="1" customWidth="1"/>
    <col min="13579" max="13579" width="16.625" style="589" bestFit="1" customWidth="1"/>
    <col min="13580" max="13580" width="13.5" style="589" bestFit="1" customWidth="1"/>
    <col min="13581" max="13582" width="10.875" style="589" bestFit="1" customWidth="1"/>
    <col min="13583" max="13583" width="6.25" style="589" bestFit="1" customWidth="1"/>
    <col min="13584" max="13584" width="8.875" style="589" bestFit="1" customWidth="1"/>
    <col min="13585" max="13585" width="13.875" style="589" bestFit="1" customWidth="1"/>
    <col min="13586" max="13586" width="13.25" style="589" bestFit="1" customWidth="1"/>
    <col min="13587" max="13587" width="16" style="589" bestFit="1" customWidth="1"/>
    <col min="13588" max="13588" width="11.625" style="589" bestFit="1" customWidth="1"/>
    <col min="13589" max="13589" width="16.875" style="589" customWidth="1"/>
    <col min="13590" max="13590" width="13.25" style="589" customWidth="1"/>
    <col min="13591" max="13591" width="18.375" style="589" bestFit="1" customWidth="1"/>
    <col min="13592" max="13592" width="15" style="589" bestFit="1" customWidth="1"/>
    <col min="13593" max="13593" width="14.75" style="589" bestFit="1" customWidth="1"/>
    <col min="13594" max="13594" width="14.625" style="589" bestFit="1" customWidth="1"/>
    <col min="13595" max="13595" width="13.75" style="589" bestFit="1" customWidth="1"/>
    <col min="13596" max="13596" width="14.25" style="589" bestFit="1" customWidth="1"/>
    <col min="13597" max="13597" width="15.125" style="589" customWidth="1"/>
    <col min="13598" max="13598" width="20.5" style="589" bestFit="1" customWidth="1"/>
    <col min="13599" max="13599" width="27.875" style="589" bestFit="1" customWidth="1"/>
    <col min="13600" max="13600" width="6.875" style="589" bestFit="1" customWidth="1"/>
    <col min="13601" max="13601" width="5" style="589" bestFit="1" customWidth="1"/>
    <col min="13602" max="13602" width="8" style="589" bestFit="1" customWidth="1"/>
    <col min="13603" max="13603" width="11.875" style="589" bestFit="1" customWidth="1"/>
    <col min="13604" max="13832" width="9" style="589"/>
    <col min="13833" max="13833" width="3.875" style="589" bestFit="1" customWidth="1"/>
    <col min="13834" max="13834" width="16" style="589" bestFit="1" customWidth="1"/>
    <col min="13835" max="13835" width="16.625" style="589" bestFit="1" customWidth="1"/>
    <col min="13836" max="13836" width="13.5" style="589" bestFit="1" customWidth="1"/>
    <col min="13837" max="13838" width="10.875" style="589" bestFit="1" customWidth="1"/>
    <col min="13839" max="13839" width="6.25" style="589" bestFit="1" customWidth="1"/>
    <col min="13840" max="13840" width="8.875" style="589" bestFit="1" customWidth="1"/>
    <col min="13841" max="13841" width="13.875" style="589" bestFit="1" customWidth="1"/>
    <col min="13842" max="13842" width="13.25" style="589" bestFit="1" customWidth="1"/>
    <col min="13843" max="13843" width="16" style="589" bestFit="1" customWidth="1"/>
    <col min="13844" max="13844" width="11.625" style="589" bestFit="1" customWidth="1"/>
    <col min="13845" max="13845" width="16.875" style="589" customWidth="1"/>
    <col min="13846" max="13846" width="13.25" style="589" customWidth="1"/>
    <col min="13847" max="13847" width="18.375" style="589" bestFit="1" customWidth="1"/>
    <col min="13848" max="13848" width="15" style="589" bestFit="1" customWidth="1"/>
    <col min="13849" max="13849" width="14.75" style="589" bestFit="1" customWidth="1"/>
    <col min="13850" max="13850" width="14.625" style="589" bestFit="1" customWidth="1"/>
    <col min="13851" max="13851" width="13.75" style="589" bestFit="1" customWidth="1"/>
    <col min="13852" max="13852" width="14.25" style="589" bestFit="1" customWidth="1"/>
    <col min="13853" max="13853" width="15.125" style="589" customWidth="1"/>
    <col min="13854" max="13854" width="20.5" style="589" bestFit="1" customWidth="1"/>
    <col min="13855" max="13855" width="27.875" style="589" bestFit="1" customWidth="1"/>
    <col min="13856" max="13856" width="6.875" style="589" bestFit="1" customWidth="1"/>
    <col min="13857" max="13857" width="5" style="589" bestFit="1" customWidth="1"/>
    <col min="13858" max="13858" width="8" style="589" bestFit="1" customWidth="1"/>
    <col min="13859" max="13859" width="11.875" style="589" bestFit="1" customWidth="1"/>
    <col min="13860" max="14088" width="9" style="589"/>
    <col min="14089" max="14089" width="3.875" style="589" bestFit="1" customWidth="1"/>
    <col min="14090" max="14090" width="16" style="589" bestFit="1" customWidth="1"/>
    <col min="14091" max="14091" width="16.625" style="589" bestFit="1" customWidth="1"/>
    <col min="14092" max="14092" width="13.5" style="589" bestFit="1" customWidth="1"/>
    <col min="14093" max="14094" width="10.875" style="589" bestFit="1" customWidth="1"/>
    <col min="14095" max="14095" width="6.25" style="589" bestFit="1" customWidth="1"/>
    <col min="14096" max="14096" width="8.875" style="589" bestFit="1" customWidth="1"/>
    <col min="14097" max="14097" width="13.875" style="589" bestFit="1" customWidth="1"/>
    <col min="14098" max="14098" width="13.25" style="589" bestFit="1" customWidth="1"/>
    <col min="14099" max="14099" width="16" style="589" bestFit="1" customWidth="1"/>
    <col min="14100" max="14100" width="11.625" style="589" bestFit="1" customWidth="1"/>
    <col min="14101" max="14101" width="16.875" style="589" customWidth="1"/>
    <col min="14102" max="14102" width="13.25" style="589" customWidth="1"/>
    <col min="14103" max="14103" width="18.375" style="589" bestFit="1" customWidth="1"/>
    <col min="14104" max="14104" width="15" style="589" bestFit="1" customWidth="1"/>
    <col min="14105" max="14105" width="14.75" style="589" bestFit="1" customWidth="1"/>
    <col min="14106" max="14106" width="14.625" style="589" bestFit="1" customWidth="1"/>
    <col min="14107" max="14107" width="13.75" style="589" bestFit="1" customWidth="1"/>
    <col min="14108" max="14108" width="14.25" style="589" bestFit="1" customWidth="1"/>
    <col min="14109" max="14109" width="15.125" style="589" customWidth="1"/>
    <col min="14110" max="14110" width="20.5" style="589" bestFit="1" customWidth="1"/>
    <col min="14111" max="14111" width="27.875" style="589" bestFit="1" customWidth="1"/>
    <col min="14112" max="14112" width="6.875" style="589" bestFit="1" customWidth="1"/>
    <col min="14113" max="14113" width="5" style="589" bestFit="1" customWidth="1"/>
    <col min="14114" max="14114" width="8" style="589" bestFit="1" customWidth="1"/>
    <col min="14115" max="14115" width="11.875" style="589" bestFit="1" customWidth="1"/>
    <col min="14116" max="14344" width="9" style="589"/>
    <col min="14345" max="14345" width="3.875" style="589" bestFit="1" customWidth="1"/>
    <col min="14346" max="14346" width="16" style="589" bestFit="1" customWidth="1"/>
    <col min="14347" max="14347" width="16.625" style="589" bestFit="1" customWidth="1"/>
    <col min="14348" max="14348" width="13.5" style="589" bestFit="1" customWidth="1"/>
    <col min="14349" max="14350" width="10.875" style="589" bestFit="1" customWidth="1"/>
    <col min="14351" max="14351" width="6.25" style="589" bestFit="1" customWidth="1"/>
    <col min="14352" max="14352" width="8.875" style="589" bestFit="1" customWidth="1"/>
    <col min="14353" max="14353" width="13.875" style="589" bestFit="1" customWidth="1"/>
    <col min="14354" max="14354" width="13.25" style="589" bestFit="1" customWidth="1"/>
    <col min="14355" max="14355" width="16" style="589" bestFit="1" customWidth="1"/>
    <col min="14356" max="14356" width="11.625" style="589" bestFit="1" customWidth="1"/>
    <col min="14357" max="14357" width="16.875" style="589" customWidth="1"/>
    <col min="14358" max="14358" width="13.25" style="589" customWidth="1"/>
    <col min="14359" max="14359" width="18.375" style="589" bestFit="1" customWidth="1"/>
    <col min="14360" max="14360" width="15" style="589" bestFit="1" customWidth="1"/>
    <col min="14361" max="14361" width="14.75" style="589" bestFit="1" customWidth="1"/>
    <col min="14362" max="14362" width="14.625" style="589" bestFit="1" customWidth="1"/>
    <col min="14363" max="14363" width="13.75" style="589" bestFit="1" customWidth="1"/>
    <col min="14364" max="14364" width="14.25" style="589" bestFit="1" customWidth="1"/>
    <col min="14365" max="14365" width="15.125" style="589" customWidth="1"/>
    <col min="14366" max="14366" width="20.5" style="589" bestFit="1" customWidth="1"/>
    <col min="14367" max="14367" width="27.875" style="589" bestFit="1" customWidth="1"/>
    <col min="14368" max="14368" width="6.875" style="589" bestFit="1" customWidth="1"/>
    <col min="14369" max="14369" width="5" style="589" bestFit="1" customWidth="1"/>
    <col min="14370" max="14370" width="8" style="589" bestFit="1" customWidth="1"/>
    <col min="14371" max="14371" width="11.875" style="589" bestFit="1" customWidth="1"/>
    <col min="14372" max="14600" width="9" style="589"/>
    <col min="14601" max="14601" width="3.875" style="589" bestFit="1" customWidth="1"/>
    <col min="14602" max="14602" width="16" style="589" bestFit="1" customWidth="1"/>
    <col min="14603" max="14603" width="16.625" style="589" bestFit="1" customWidth="1"/>
    <col min="14604" max="14604" width="13.5" style="589" bestFit="1" customWidth="1"/>
    <col min="14605" max="14606" width="10.875" style="589" bestFit="1" customWidth="1"/>
    <col min="14607" max="14607" width="6.25" style="589" bestFit="1" customWidth="1"/>
    <col min="14608" max="14608" width="8.875" style="589" bestFit="1" customWidth="1"/>
    <col min="14609" max="14609" width="13.875" style="589" bestFit="1" customWidth="1"/>
    <col min="14610" max="14610" width="13.25" style="589" bestFit="1" customWidth="1"/>
    <col min="14611" max="14611" width="16" style="589" bestFit="1" customWidth="1"/>
    <col min="14612" max="14612" width="11.625" style="589" bestFit="1" customWidth="1"/>
    <col min="14613" max="14613" width="16.875" style="589" customWidth="1"/>
    <col min="14614" max="14614" width="13.25" style="589" customWidth="1"/>
    <col min="14615" max="14615" width="18.375" style="589" bestFit="1" customWidth="1"/>
    <col min="14616" max="14616" width="15" style="589" bestFit="1" customWidth="1"/>
    <col min="14617" max="14617" width="14.75" style="589" bestFit="1" customWidth="1"/>
    <col min="14618" max="14618" width="14.625" style="589" bestFit="1" customWidth="1"/>
    <col min="14619" max="14619" width="13.75" style="589" bestFit="1" customWidth="1"/>
    <col min="14620" max="14620" width="14.25" style="589" bestFit="1" customWidth="1"/>
    <col min="14621" max="14621" width="15.125" style="589" customWidth="1"/>
    <col min="14622" max="14622" width="20.5" style="589" bestFit="1" customWidth="1"/>
    <col min="14623" max="14623" width="27.875" style="589" bestFit="1" customWidth="1"/>
    <col min="14624" max="14624" width="6.875" style="589" bestFit="1" customWidth="1"/>
    <col min="14625" max="14625" width="5" style="589" bestFit="1" customWidth="1"/>
    <col min="14626" max="14626" width="8" style="589" bestFit="1" customWidth="1"/>
    <col min="14627" max="14627" width="11.875" style="589" bestFit="1" customWidth="1"/>
    <col min="14628" max="14856" width="9" style="589"/>
    <col min="14857" max="14857" width="3.875" style="589" bestFit="1" customWidth="1"/>
    <col min="14858" max="14858" width="16" style="589" bestFit="1" customWidth="1"/>
    <col min="14859" max="14859" width="16.625" style="589" bestFit="1" customWidth="1"/>
    <col min="14860" max="14860" width="13.5" style="589" bestFit="1" customWidth="1"/>
    <col min="14861" max="14862" width="10.875" style="589" bestFit="1" customWidth="1"/>
    <col min="14863" max="14863" width="6.25" style="589" bestFit="1" customWidth="1"/>
    <col min="14864" max="14864" width="8.875" style="589" bestFit="1" customWidth="1"/>
    <col min="14865" max="14865" width="13.875" style="589" bestFit="1" customWidth="1"/>
    <col min="14866" max="14866" width="13.25" style="589" bestFit="1" customWidth="1"/>
    <col min="14867" max="14867" width="16" style="589" bestFit="1" customWidth="1"/>
    <col min="14868" max="14868" width="11.625" style="589" bestFit="1" customWidth="1"/>
    <col min="14869" max="14869" width="16.875" style="589" customWidth="1"/>
    <col min="14870" max="14870" width="13.25" style="589" customWidth="1"/>
    <col min="14871" max="14871" width="18.375" style="589" bestFit="1" customWidth="1"/>
    <col min="14872" max="14872" width="15" style="589" bestFit="1" customWidth="1"/>
    <col min="14873" max="14873" width="14.75" style="589" bestFit="1" customWidth="1"/>
    <col min="14874" max="14874" width="14.625" style="589" bestFit="1" customWidth="1"/>
    <col min="14875" max="14875" width="13.75" style="589" bestFit="1" customWidth="1"/>
    <col min="14876" max="14876" width="14.25" style="589" bestFit="1" customWidth="1"/>
    <col min="14877" max="14877" width="15.125" style="589" customWidth="1"/>
    <col min="14878" max="14878" width="20.5" style="589" bestFit="1" customWidth="1"/>
    <col min="14879" max="14879" width="27.875" style="589" bestFit="1" customWidth="1"/>
    <col min="14880" max="14880" width="6.875" style="589" bestFit="1" customWidth="1"/>
    <col min="14881" max="14881" width="5" style="589" bestFit="1" customWidth="1"/>
    <col min="14882" max="14882" width="8" style="589" bestFit="1" customWidth="1"/>
    <col min="14883" max="14883" width="11.875" style="589" bestFit="1" customWidth="1"/>
    <col min="14884" max="15112" width="9" style="589"/>
    <col min="15113" max="15113" width="3.875" style="589" bestFit="1" customWidth="1"/>
    <col min="15114" max="15114" width="16" style="589" bestFit="1" customWidth="1"/>
    <col min="15115" max="15115" width="16.625" style="589" bestFit="1" customWidth="1"/>
    <col min="15116" max="15116" width="13.5" style="589" bestFit="1" customWidth="1"/>
    <col min="15117" max="15118" width="10.875" style="589" bestFit="1" customWidth="1"/>
    <col min="15119" max="15119" width="6.25" style="589" bestFit="1" customWidth="1"/>
    <col min="15120" max="15120" width="8.875" style="589" bestFit="1" customWidth="1"/>
    <col min="15121" max="15121" width="13.875" style="589" bestFit="1" customWidth="1"/>
    <col min="15122" max="15122" width="13.25" style="589" bestFit="1" customWidth="1"/>
    <col min="15123" max="15123" width="16" style="589" bestFit="1" customWidth="1"/>
    <col min="15124" max="15124" width="11.625" style="589" bestFit="1" customWidth="1"/>
    <col min="15125" max="15125" width="16.875" style="589" customWidth="1"/>
    <col min="15126" max="15126" width="13.25" style="589" customWidth="1"/>
    <col min="15127" max="15127" width="18.375" style="589" bestFit="1" customWidth="1"/>
    <col min="15128" max="15128" width="15" style="589" bestFit="1" customWidth="1"/>
    <col min="15129" max="15129" width="14.75" style="589" bestFit="1" customWidth="1"/>
    <col min="15130" max="15130" width="14.625" style="589" bestFit="1" customWidth="1"/>
    <col min="15131" max="15131" width="13.75" style="589" bestFit="1" customWidth="1"/>
    <col min="15132" max="15132" width="14.25" style="589" bestFit="1" customWidth="1"/>
    <col min="15133" max="15133" width="15.125" style="589" customWidth="1"/>
    <col min="15134" max="15134" width="20.5" style="589" bestFit="1" customWidth="1"/>
    <col min="15135" max="15135" width="27.875" style="589" bestFit="1" customWidth="1"/>
    <col min="15136" max="15136" width="6.875" style="589" bestFit="1" customWidth="1"/>
    <col min="15137" max="15137" width="5" style="589" bestFit="1" customWidth="1"/>
    <col min="15138" max="15138" width="8" style="589" bestFit="1" customWidth="1"/>
    <col min="15139" max="15139" width="11.875" style="589" bestFit="1" customWidth="1"/>
    <col min="15140" max="15368" width="9" style="589"/>
    <col min="15369" max="15369" width="3.875" style="589" bestFit="1" customWidth="1"/>
    <col min="15370" max="15370" width="16" style="589" bestFit="1" customWidth="1"/>
    <col min="15371" max="15371" width="16.625" style="589" bestFit="1" customWidth="1"/>
    <col min="15372" max="15372" width="13.5" style="589" bestFit="1" customWidth="1"/>
    <col min="15373" max="15374" width="10.875" style="589" bestFit="1" customWidth="1"/>
    <col min="15375" max="15375" width="6.25" style="589" bestFit="1" customWidth="1"/>
    <col min="15376" max="15376" width="8.875" style="589" bestFit="1" customWidth="1"/>
    <col min="15377" max="15377" width="13.875" style="589" bestFit="1" customWidth="1"/>
    <col min="15378" max="15378" width="13.25" style="589" bestFit="1" customWidth="1"/>
    <col min="15379" max="15379" width="16" style="589" bestFit="1" customWidth="1"/>
    <col min="15380" max="15380" width="11.625" style="589" bestFit="1" customWidth="1"/>
    <col min="15381" max="15381" width="16.875" style="589" customWidth="1"/>
    <col min="15382" max="15382" width="13.25" style="589" customWidth="1"/>
    <col min="15383" max="15383" width="18.375" style="589" bestFit="1" customWidth="1"/>
    <col min="15384" max="15384" width="15" style="589" bestFit="1" customWidth="1"/>
    <col min="15385" max="15385" width="14.75" style="589" bestFit="1" customWidth="1"/>
    <col min="15386" max="15386" width="14.625" style="589" bestFit="1" customWidth="1"/>
    <col min="15387" max="15387" width="13.75" style="589" bestFit="1" customWidth="1"/>
    <col min="15388" max="15388" width="14.25" style="589" bestFit="1" customWidth="1"/>
    <col min="15389" max="15389" width="15.125" style="589" customWidth="1"/>
    <col min="15390" max="15390" width="20.5" style="589" bestFit="1" customWidth="1"/>
    <col min="15391" max="15391" width="27.875" style="589" bestFit="1" customWidth="1"/>
    <col min="15392" max="15392" width="6.875" style="589" bestFit="1" customWidth="1"/>
    <col min="15393" max="15393" width="5" style="589" bestFit="1" customWidth="1"/>
    <col min="15394" max="15394" width="8" style="589" bestFit="1" customWidth="1"/>
    <col min="15395" max="15395" width="11.875" style="589" bestFit="1" customWidth="1"/>
    <col min="15396" max="15624" width="9" style="589"/>
    <col min="15625" max="15625" width="3.875" style="589" bestFit="1" customWidth="1"/>
    <col min="15626" max="15626" width="16" style="589" bestFit="1" customWidth="1"/>
    <col min="15627" max="15627" width="16.625" style="589" bestFit="1" customWidth="1"/>
    <col min="15628" max="15628" width="13.5" style="589" bestFit="1" customWidth="1"/>
    <col min="15629" max="15630" width="10.875" style="589" bestFit="1" customWidth="1"/>
    <col min="15631" max="15631" width="6.25" style="589" bestFit="1" customWidth="1"/>
    <col min="15632" max="15632" width="8.875" style="589" bestFit="1" customWidth="1"/>
    <col min="15633" max="15633" width="13.875" style="589" bestFit="1" customWidth="1"/>
    <col min="15634" max="15634" width="13.25" style="589" bestFit="1" customWidth="1"/>
    <col min="15635" max="15635" width="16" style="589" bestFit="1" customWidth="1"/>
    <col min="15636" max="15636" width="11.625" style="589" bestFit="1" customWidth="1"/>
    <col min="15637" max="15637" width="16.875" style="589" customWidth="1"/>
    <col min="15638" max="15638" width="13.25" style="589" customWidth="1"/>
    <col min="15639" max="15639" width="18.375" style="589" bestFit="1" customWidth="1"/>
    <col min="15640" max="15640" width="15" style="589" bestFit="1" customWidth="1"/>
    <col min="15641" max="15641" width="14.75" style="589" bestFit="1" customWidth="1"/>
    <col min="15642" max="15642" width="14.625" style="589" bestFit="1" customWidth="1"/>
    <col min="15643" max="15643" width="13.75" style="589" bestFit="1" customWidth="1"/>
    <col min="15644" max="15644" width="14.25" style="589" bestFit="1" customWidth="1"/>
    <col min="15645" max="15645" width="15.125" style="589" customWidth="1"/>
    <col min="15646" max="15646" width="20.5" style="589" bestFit="1" customWidth="1"/>
    <col min="15647" max="15647" width="27.875" style="589" bestFit="1" customWidth="1"/>
    <col min="15648" max="15648" width="6.875" style="589" bestFit="1" customWidth="1"/>
    <col min="15649" max="15649" width="5" style="589" bestFit="1" customWidth="1"/>
    <col min="15650" max="15650" width="8" style="589" bestFit="1" customWidth="1"/>
    <col min="15651" max="15651" width="11.875" style="589" bestFit="1" customWidth="1"/>
    <col min="15652" max="15880" width="9" style="589"/>
    <col min="15881" max="15881" width="3.875" style="589" bestFit="1" customWidth="1"/>
    <col min="15882" max="15882" width="16" style="589" bestFit="1" customWidth="1"/>
    <col min="15883" max="15883" width="16.625" style="589" bestFit="1" customWidth="1"/>
    <col min="15884" max="15884" width="13.5" style="589" bestFit="1" customWidth="1"/>
    <col min="15885" max="15886" width="10.875" style="589" bestFit="1" customWidth="1"/>
    <col min="15887" max="15887" width="6.25" style="589" bestFit="1" customWidth="1"/>
    <col min="15888" max="15888" width="8.875" style="589" bestFit="1" customWidth="1"/>
    <col min="15889" max="15889" width="13.875" style="589" bestFit="1" customWidth="1"/>
    <col min="15890" max="15890" width="13.25" style="589" bestFit="1" customWidth="1"/>
    <col min="15891" max="15891" width="16" style="589" bestFit="1" customWidth="1"/>
    <col min="15892" max="15892" width="11.625" style="589" bestFit="1" customWidth="1"/>
    <col min="15893" max="15893" width="16.875" style="589" customWidth="1"/>
    <col min="15894" max="15894" width="13.25" style="589" customWidth="1"/>
    <col min="15895" max="15895" width="18.375" style="589" bestFit="1" customWidth="1"/>
    <col min="15896" max="15896" width="15" style="589" bestFit="1" customWidth="1"/>
    <col min="15897" max="15897" width="14.75" style="589" bestFit="1" customWidth="1"/>
    <col min="15898" max="15898" width="14.625" style="589" bestFit="1" customWidth="1"/>
    <col min="15899" max="15899" width="13.75" style="589" bestFit="1" customWidth="1"/>
    <col min="15900" max="15900" width="14.25" style="589" bestFit="1" customWidth="1"/>
    <col min="15901" max="15901" width="15.125" style="589" customWidth="1"/>
    <col min="15902" max="15902" width="20.5" style="589" bestFit="1" customWidth="1"/>
    <col min="15903" max="15903" width="27.875" style="589" bestFit="1" customWidth="1"/>
    <col min="15904" max="15904" width="6.875" style="589" bestFit="1" customWidth="1"/>
    <col min="15905" max="15905" width="5" style="589" bestFit="1" customWidth="1"/>
    <col min="15906" max="15906" width="8" style="589" bestFit="1" customWidth="1"/>
    <col min="15907" max="15907" width="11.875" style="589" bestFit="1" customWidth="1"/>
    <col min="15908" max="16136" width="9" style="589"/>
    <col min="16137" max="16137" width="3.875" style="589" bestFit="1" customWidth="1"/>
    <col min="16138" max="16138" width="16" style="589" bestFit="1" customWidth="1"/>
    <col min="16139" max="16139" width="16.625" style="589" bestFit="1" customWidth="1"/>
    <col min="16140" max="16140" width="13.5" style="589" bestFit="1" customWidth="1"/>
    <col min="16141" max="16142" width="10.875" style="589" bestFit="1" customWidth="1"/>
    <col min="16143" max="16143" width="6.25" style="589" bestFit="1" customWidth="1"/>
    <col min="16144" max="16144" width="8.875" style="589" bestFit="1" customWidth="1"/>
    <col min="16145" max="16145" width="13.875" style="589" bestFit="1" customWidth="1"/>
    <col min="16146" max="16146" width="13.25" style="589" bestFit="1" customWidth="1"/>
    <col min="16147" max="16147" width="16" style="589" bestFit="1" customWidth="1"/>
    <col min="16148" max="16148" width="11.625" style="589" bestFit="1" customWidth="1"/>
    <col min="16149" max="16149" width="16.875" style="589" customWidth="1"/>
    <col min="16150" max="16150" width="13.25" style="589" customWidth="1"/>
    <col min="16151" max="16151" width="18.375" style="589" bestFit="1" customWidth="1"/>
    <col min="16152" max="16152" width="15" style="589" bestFit="1" customWidth="1"/>
    <col min="16153" max="16153" width="14.75" style="589" bestFit="1" customWidth="1"/>
    <col min="16154" max="16154" width="14.625" style="589" bestFit="1" customWidth="1"/>
    <col min="16155" max="16155" width="13.75" style="589" bestFit="1" customWidth="1"/>
    <col min="16156" max="16156" width="14.25" style="589" bestFit="1" customWidth="1"/>
    <col min="16157" max="16157" width="15.125" style="589" customWidth="1"/>
    <col min="16158" max="16158" width="20.5" style="589" bestFit="1" customWidth="1"/>
    <col min="16159" max="16159" width="27.875" style="589" bestFit="1" customWidth="1"/>
    <col min="16160" max="16160" width="6.875" style="589" bestFit="1" customWidth="1"/>
    <col min="16161" max="16161" width="5" style="589" bestFit="1" customWidth="1"/>
    <col min="16162" max="16162" width="8" style="589" bestFit="1" customWidth="1"/>
    <col min="16163" max="16163" width="11.875" style="589" bestFit="1" customWidth="1"/>
    <col min="16164" max="16384" width="9" style="589"/>
  </cols>
  <sheetData>
    <row r="1" spans="1:35">
      <c r="V1" s="5" t="s">
        <v>71</v>
      </c>
    </row>
    <row r="2" spans="1:35">
      <c r="V2" s="5" t="s">
        <v>64</v>
      </c>
    </row>
    <row r="3" spans="1:35">
      <c r="V3" s="5" t="s">
        <v>153</v>
      </c>
    </row>
    <row r="4" spans="1:35">
      <c r="V4" s="5" t="s">
        <v>32</v>
      </c>
    </row>
    <row r="5" spans="1:35">
      <c r="V5" s="5" t="s">
        <v>27</v>
      </c>
    </row>
    <row r="6" spans="1:35">
      <c r="V6" s="5" t="s">
        <v>28</v>
      </c>
    </row>
    <row r="7" spans="1:35">
      <c r="V7" s="5" t="s">
        <v>33</v>
      </c>
    </row>
    <row r="8" spans="1:35">
      <c r="V8" s="5" t="s">
        <v>65</v>
      </c>
    </row>
    <row r="9" spans="1:35">
      <c r="V9" s="5" t="s">
        <v>66</v>
      </c>
    </row>
    <row r="10" spans="1:35">
      <c r="V10" s="5" t="s">
        <v>67</v>
      </c>
    </row>
    <row r="11" spans="1:35">
      <c r="V11" s="5" t="s">
        <v>68</v>
      </c>
    </row>
    <row r="12" spans="1:35">
      <c r="V12" s="13"/>
      <c r="W12" s="13"/>
      <c r="X12" s="13"/>
      <c r="AF12" s="13"/>
      <c r="AG12" s="13"/>
      <c r="AH12" s="13"/>
    </row>
    <row r="13" spans="1:35">
      <c r="V13" s="21" t="s">
        <v>70</v>
      </c>
      <c r="W13" s="13"/>
      <c r="X13" s="13"/>
      <c r="AF13" s="13"/>
      <c r="AG13" s="13"/>
      <c r="AH13" s="13"/>
    </row>
    <row r="14" spans="1:35">
      <c r="V14" s="21" t="s">
        <v>23</v>
      </c>
      <c r="W14" s="13"/>
      <c r="X14" s="13"/>
      <c r="AF14" s="13"/>
      <c r="AG14" s="13"/>
      <c r="AH14" s="13"/>
    </row>
    <row r="15" spans="1:35">
      <c r="V15" s="21" t="s">
        <v>73</v>
      </c>
      <c r="W15" s="13"/>
      <c r="X15" s="13"/>
      <c r="AF15" s="13"/>
      <c r="AG15" s="13"/>
      <c r="AH15" s="13"/>
    </row>
    <row r="16" spans="1:35">
      <c r="A16" s="874" t="s">
        <v>738</v>
      </c>
      <c r="B16" s="874"/>
      <c r="C16" s="874"/>
      <c r="D16" s="874"/>
      <c r="E16" s="874"/>
      <c r="F16" s="874"/>
      <c r="G16" s="874"/>
      <c r="H16" s="874"/>
      <c r="I16" s="874"/>
      <c r="J16" s="874"/>
      <c r="K16" s="874"/>
      <c r="L16" s="874"/>
      <c r="M16" s="874"/>
      <c r="N16" s="874"/>
      <c r="O16" s="874"/>
      <c r="P16" s="874"/>
      <c r="Q16" s="874"/>
      <c r="R16" s="874"/>
      <c r="S16" s="874"/>
      <c r="T16" s="874"/>
      <c r="U16" s="874"/>
      <c r="V16" s="874"/>
      <c r="W16" s="592"/>
      <c r="X16" s="592"/>
      <c r="Y16" s="592"/>
      <c r="Z16" s="592"/>
      <c r="AA16" s="592"/>
      <c r="AB16" s="592"/>
      <c r="AC16" s="592"/>
      <c r="AD16" s="592"/>
      <c r="AE16" s="592"/>
      <c r="AF16" s="592"/>
      <c r="AG16" s="592"/>
      <c r="AH16" s="592"/>
      <c r="AI16" s="592"/>
    </row>
    <row r="17" spans="1:45">
      <c r="A17" s="874" t="s">
        <v>762</v>
      </c>
      <c r="B17" s="874"/>
      <c r="C17" s="874"/>
      <c r="D17" s="874"/>
      <c r="E17" s="874"/>
      <c r="F17" s="874"/>
      <c r="G17" s="874"/>
      <c r="H17" s="874"/>
      <c r="I17" s="874"/>
      <c r="J17" s="874"/>
      <c r="K17" s="874"/>
      <c r="L17" s="874"/>
      <c r="M17" s="874"/>
      <c r="N17" s="874"/>
      <c r="O17" s="874"/>
      <c r="P17" s="874"/>
      <c r="Q17" s="874"/>
      <c r="R17" s="874"/>
      <c r="S17" s="874"/>
      <c r="T17" s="874"/>
      <c r="U17" s="874"/>
      <c r="V17" s="874"/>
      <c r="W17" s="592"/>
      <c r="X17" s="592"/>
      <c r="Y17" s="592"/>
      <c r="Z17" s="592"/>
      <c r="AA17" s="592"/>
      <c r="AB17" s="592"/>
      <c r="AC17" s="592"/>
      <c r="AD17" s="592"/>
      <c r="AE17" s="592"/>
      <c r="AF17" s="592"/>
      <c r="AG17" s="592"/>
      <c r="AH17" s="592"/>
      <c r="AI17" s="592"/>
    </row>
    <row r="18" spans="1:45">
      <c r="A18" s="880" t="s">
        <v>130</v>
      </c>
      <c r="B18" s="880"/>
      <c r="C18" s="880"/>
      <c r="D18" s="880"/>
      <c r="E18" s="880"/>
      <c r="F18" s="880"/>
      <c r="G18" s="880"/>
      <c r="H18" s="880"/>
      <c r="I18" s="880"/>
      <c r="J18" s="880"/>
      <c r="K18" s="880"/>
      <c r="L18" s="880"/>
      <c r="M18" s="880"/>
      <c r="N18" s="880"/>
      <c r="O18" s="880"/>
      <c r="P18" s="880"/>
      <c r="Q18" s="880"/>
      <c r="R18" s="880"/>
      <c r="S18" s="880"/>
      <c r="T18" s="880"/>
      <c r="U18" s="880"/>
      <c r="V18" s="880"/>
      <c r="W18" s="122"/>
      <c r="X18" s="122"/>
      <c r="Y18" s="122"/>
      <c r="Z18" s="122"/>
      <c r="AA18" s="122"/>
      <c r="AB18" s="122"/>
      <c r="AC18" s="122"/>
      <c r="AD18" s="122"/>
      <c r="AE18" s="122"/>
      <c r="AF18" s="122"/>
      <c r="AG18" s="122"/>
      <c r="AH18" s="122"/>
      <c r="AI18" s="122"/>
      <c r="AJ18" s="122"/>
      <c r="AK18" s="122"/>
      <c r="AL18" s="122"/>
      <c r="AM18" s="122"/>
      <c r="AN18" s="122"/>
      <c r="AO18" s="122"/>
      <c r="AP18" s="122"/>
      <c r="AQ18" s="122"/>
      <c r="AR18" s="122"/>
      <c r="AS18" s="122"/>
    </row>
    <row r="19" spans="1:45">
      <c r="A19" s="881" t="s">
        <v>131</v>
      </c>
      <c r="B19" s="881"/>
      <c r="C19" s="881"/>
      <c r="D19" s="881"/>
      <c r="E19" s="881"/>
      <c r="F19" s="881"/>
      <c r="G19" s="881"/>
      <c r="H19" s="881"/>
      <c r="I19" s="881"/>
      <c r="J19" s="881"/>
      <c r="K19" s="881"/>
      <c r="L19" s="881"/>
      <c r="M19" s="881"/>
      <c r="N19" s="881"/>
      <c r="O19" s="881"/>
      <c r="P19" s="881"/>
      <c r="Q19" s="881"/>
      <c r="R19" s="881"/>
      <c r="S19" s="881"/>
      <c r="T19" s="881"/>
      <c r="U19" s="881"/>
      <c r="V19" s="881"/>
      <c r="W19" s="121"/>
      <c r="X19" s="121"/>
      <c r="Y19" s="121"/>
      <c r="Z19" s="121"/>
      <c r="AA19" s="121"/>
      <c r="AB19" s="121"/>
      <c r="AC19" s="121"/>
      <c r="AD19" s="121"/>
      <c r="AE19" s="121"/>
      <c r="AF19" s="121"/>
      <c r="AG19" s="121"/>
      <c r="AH19" s="121"/>
      <c r="AI19" s="121"/>
      <c r="AJ19" s="121"/>
      <c r="AK19" s="121"/>
      <c r="AL19" s="121"/>
      <c r="AM19" s="121"/>
      <c r="AN19" s="121"/>
      <c r="AO19" s="121"/>
      <c r="AP19" s="121"/>
      <c r="AQ19" s="121"/>
      <c r="AR19" s="121"/>
      <c r="AS19" s="121"/>
    </row>
    <row r="20" spans="1:45">
      <c r="A20" s="2"/>
      <c r="B20" s="2"/>
      <c r="C20" s="2"/>
      <c r="D20" s="2"/>
      <c r="E20" s="2"/>
      <c r="F20" s="2"/>
      <c r="G20" s="2"/>
      <c r="H20" s="2"/>
      <c r="I20" s="2"/>
      <c r="J20" s="2"/>
      <c r="K20" s="2"/>
      <c r="L20" s="2"/>
      <c r="M20" s="128"/>
      <c r="N20" s="2"/>
      <c r="O20" s="2"/>
      <c r="P20" s="2"/>
      <c r="Q20" s="2"/>
      <c r="R20" s="2"/>
      <c r="S20" s="2"/>
      <c r="T20" s="2"/>
      <c r="U20" s="2"/>
      <c r="V20" s="2"/>
      <c r="W20" s="2"/>
      <c r="X20" s="718"/>
      <c r="Y20" s="718"/>
      <c r="Z20" s="718"/>
      <c r="AA20" s="474"/>
      <c r="AB20" s="474"/>
      <c r="AC20" s="474"/>
      <c r="AD20" s="474"/>
      <c r="AE20" s="474"/>
      <c r="AF20" s="474"/>
      <c r="AG20" s="474"/>
      <c r="AH20" s="474"/>
      <c r="AI20" s="474"/>
      <c r="AJ20" s="474"/>
      <c r="AK20" s="474"/>
      <c r="AL20" s="474"/>
      <c r="AM20" s="474"/>
      <c r="AN20" s="474"/>
      <c r="AO20" s="474"/>
      <c r="AP20" s="474"/>
      <c r="AQ20" s="474"/>
      <c r="AR20" s="474"/>
      <c r="AS20" s="474"/>
    </row>
    <row r="21" spans="1:45">
      <c r="B21" s="122"/>
      <c r="C21" s="122"/>
      <c r="D21" s="122"/>
      <c r="E21" s="122"/>
      <c r="F21" s="122"/>
      <c r="G21" s="122"/>
      <c r="H21" s="473" t="s">
        <v>730</v>
      </c>
      <c r="I21" s="885" t="s">
        <v>950</v>
      </c>
      <c r="J21" s="885"/>
      <c r="K21" s="885"/>
      <c r="M21" s="122"/>
      <c r="N21" s="122"/>
      <c r="O21" s="122"/>
      <c r="P21" s="122"/>
      <c r="Q21" s="122"/>
      <c r="R21" s="122"/>
      <c r="S21" s="122"/>
      <c r="T21" s="122"/>
      <c r="U21" s="122"/>
      <c r="V21" s="122"/>
      <c r="W21" s="122"/>
      <c r="X21" s="122"/>
      <c r="Y21" s="122"/>
      <c r="Z21" s="122"/>
      <c r="AA21" s="122"/>
      <c r="AB21" s="122"/>
      <c r="AC21" s="122"/>
      <c r="AD21" s="122"/>
      <c r="AE21" s="122"/>
      <c r="AF21" s="122"/>
      <c r="AG21" s="122"/>
      <c r="AH21" s="122"/>
      <c r="AI21" s="122"/>
      <c r="AJ21" s="122"/>
      <c r="AK21" s="122"/>
      <c r="AL21" s="122"/>
      <c r="AM21" s="122"/>
      <c r="AN21" s="122"/>
      <c r="AO21" s="122"/>
      <c r="AP21" s="122"/>
      <c r="AQ21" s="122"/>
      <c r="AR21" s="122"/>
      <c r="AS21" s="122"/>
    </row>
    <row r="22" spans="1:45">
      <c r="A22" s="881" t="s">
        <v>132</v>
      </c>
      <c r="B22" s="881"/>
      <c r="C22" s="881"/>
      <c r="D22" s="881"/>
      <c r="E22" s="881"/>
      <c r="F22" s="881"/>
      <c r="G22" s="881"/>
      <c r="H22" s="881"/>
      <c r="I22" s="881"/>
      <c r="J22" s="881"/>
      <c r="K22" s="881"/>
      <c r="L22" s="881"/>
      <c r="M22" s="881"/>
      <c r="N22" s="881"/>
      <c r="O22" s="881"/>
      <c r="P22" s="881"/>
      <c r="Q22" s="881"/>
      <c r="R22" s="881"/>
      <c r="S22" s="881"/>
      <c r="T22" s="881"/>
      <c r="U22" s="881"/>
      <c r="V22" s="881"/>
      <c r="W22" s="121"/>
      <c r="X22" s="121"/>
      <c r="Y22" s="121"/>
      <c r="Z22" s="121"/>
      <c r="AA22" s="121"/>
      <c r="AB22" s="121"/>
      <c r="AC22" s="121"/>
      <c r="AD22" s="121"/>
      <c r="AE22" s="121"/>
      <c r="AF22" s="121"/>
      <c r="AG22" s="121"/>
      <c r="AH22" s="121"/>
      <c r="AI22" s="121"/>
      <c r="AJ22" s="121"/>
      <c r="AK22" s="121"/>
      <c r="AL22" s="121"/>
      <c r="AM22" s="121"/>
      <c r="AN22" s="121"/>
      <c r="AO22" s="121"/>
      <c r="AP22" s="121"/>
      <c r="AQ22" s="121"/>
      <c r="AR22" s="121"/>
      <c r="AS22" s="121"/>
    </row>
    <row r="23" spans="1:45">
      <c r="A23" s="717"/>
      <c r="B23" s="717"/>
      <c r="C23" s="717"/>
      <c r="D23" s="717"/>
      <c r="E23" s="717"/>
      <c r="F23" s="717"/>
      <c r="G23" s="717"/>
      <c r="H23" s="717"/>
      <c r="I23" s="717"/>
      <c r="J23" s="717"/>
      <c r="K23" s="717"/>
      <c r="L23" s="717"/>
      <c r="M23" s="717"/>
      <c r="N23" s="717"/>
      <c r="O23" s="717"/>
      <c r="P23" s="717"/>
      <c r="Q23" s="717"/>
      <c r="R23" s="717"/>
      <c r="S23" s="717"/>
      <c r="T23" s="717"/>
      <c r="U23" s="717"/>
      <c r="V23" s="593"/>
      <c r="W23" s="121"/>
      <c r="X23" s="121"/>
      <c r="Y23" s="121"/>
      <c r="Z23" s="121"/>
      <c r="AA23" s="121"/>
      <c r="AB23" s="121"/>
      <c r="AC23" s="121"/>
      <c r="AD23" s="121"/>
      <c r="AE23" s="121"/>
      <c r="AF23" s="121"/>
      <c r="AG23" s="121"/>
      <c r="AH23" s="121"/>
      <c r="AI23" s="121"/>
      <c r="AJ23" s="121"/>
      <c r="AK23" s="121"/>
      <c r="AL23" s="121"/>
      <c r="AM23" s="121"/>
      <c r="AN23" s="121"/>
      <c r="AO23" s="121"/>
      <c r="AP23" s="121"/>
      <c r="AQ23" s="121"/>
      <c r="AR23" s="121"/>
      <c r="AS23" s="121"/>
    </row>
    <row r="24" spans="1:45">
      <c r="A24" s="717"/>
      <c r="B24" s="717"/>
      <c r="C24" s="717"/>
      <c r="D24" s="717"/>
      <c r="E24" s="717"/>
      <c r="F24" s="717"/>
      <c r="G24" s="717"/>
      <c r="H24" s="717"/>
      <c r="I24" s="717"/>
      <c r="J24" s="717"/>
      <c r="K24" s="717"/>
      <c r="L24" s="717"/>
      <c r="M24" s="717"/>
      <c r="N24" s="717"/>
      <c r="O24" s="717"/>
      <c r="P24" s="717"/>
      <c r="Q24" s="717"/>
      <c r="R24" s="717"/>
      <c r="S24" s="717"/>
      <c r="T24" s="717"/>
      <c r="U24" s="717"/>
      <c r="V24" s="594" t="s">
        <v>1166</v>
      </c>
      <c r="W24" s="121"/>
      <c r="X24" s="121"/>
      <c r="Y24" s="121"/>
      <c r="Z24" s="121"/>
      <c r="AA24" s="121"/>
      <c r="AB24" s="121"/>
      <c r="AC24" s="121"/>
      <c r="AD24" s="121"/>
      <c r="AE24" s="121"/>
      <c r="AF24" s="121"/>
      <c r="AG24" s="121"/>
      <c r="AH24" s="121"/>
      <c r="AI24" s="121"/>
      <c r="AJ24" s="121"/>
      <c r="AK24" s="121"/>
      <c r="AL24" s="121"/>
      <c r="AM24" s="121"/>
      <c r="AN24" s="121"/>
      <c r="AO24" s="121"/>
      <c r="AP24" s="121"/>
      <c r="AQ24" s="121"/>
      <c r="AR24" s="121"/>
      <c r="AS24" s="121"/>
    </row>
    <row r="25" spans="1:45">
      <c r="T25" s="595"/>
      <c r="U25" s="595"/>
      <c r="V25" s="594" t="s">
        <v>762</v>
      </c>
      <c r="W25" s="13"/>
      <c r="X25" s="13"/>
      <c r="AF25" s="13"/>
      <c r="AG25" s="13"/>
      <c r="AH25" s="13"/>
    </row>
    <row r="26" spans="1:45">
      <c r="T26" s="595"/>
      <c r="U26" s="595"/>
      <c r="V26" s="594" t="s">
        <v>1167</v>
      </c>
      <c r="W26" s="13"/>
      <c r="X26" s="13"/>
      <c r="AF26" s="13"/>
      <c r="AG26" s="13"/>
      <c r="AH26" s="13"/>
    </row>
    <row r="27" spans="1:45" ht="30" customHeight="1">
      <c r="T27" s="595"/>
      <c r="U27" s="595"/>
      <c r="V27" s="596" t="s">
        <v>659</v>
      </c>
      <c r="W27" s="13"/>
      <c r="X27" s="13"/>
      <c r="AF27" s="13"/>
      <c r="AG27" s="13"/>
      <c r="AH27" s="13"/>
    </row>
    <row r="28" spans="1:45" ht="28.5" customHeight="1">
      <c r="T28" s="595"/>
      <c r="U28" s="595"/>
      <c r="V28" s="597" t="s">
        <v>593</v>
      </c>
      <c r="W28" s="13"/>
      <c r="X28" s="13"/>
      <c r="AF28" s="13"/>
      <c r="AG28" s="13"/>
      <c r="AH28" s="13"/>
    </row>
    <row r="29" spans="1:45">
      <c r="T29" s="596"/>
      <c r="U29" s="2"/>
      <c r="V29" s="597" t="s">
        <v>24</v>
      </c>
      <c r="W29" s="13"/>
      <c r="X29" s="13"/>
      <c r="AF29" s="13"/>
      <c r="AG29" s="13"/>
      <c r="AH29" s="13"/>
    </row>
    <row r="30" spans="1:45">
      <c r="A30" s="882" t="s">
        <v>142</v>
      </c>
      <c r="B30" s="882"/>
      <c r="C30" s="882"/>
      <c r="D30" s="882"/>
      <c r="E30" s="882"/>
      <c r="F30" s="882"/>
      <c r="G30" s="882"/>
      <c r="H30" s="882"/>
      <c r="I30" s="882"/>
      <c r="J30" s="882"/>
      <c r="K30" s="882"/>
      <c r="L30" s="882"/>
      <c r="M30" s="882"/>
      <c r="N30" s="882"/>
      <c r="O30" s="882"/>
      <c r="P30" s="882"/>
      <c r="T30" s="595"/>
      <c r="U30" s="595"/>
      <c r="V30" s="589"/>
    </row>
    <row r="31" spans="1:45" s="590" customFormat="1" ht="42" customHeight="1">
      <c r="A31" s="875" t="s">
        <v>20</v>
      </c>
      <c r="B31" s="875" t="s">
        <v>49</v>
      </c>
      <c r="C31" s="875" t="s">
        <v>39</v>
      </c>
      <c r="D31" s="884" t="s">
        <v>143</v>
      </c>
      <c r="E31" s="884" t="s">
        <v>79</v>
      </c>
      <c r="F31" s="875" t="s">
        <v>158</v>
      </c>
      <c r="G31" s="875" t="s">
        <v>17</v>
      </c>
      <c r="H31" s="875"/>
      <c r="I31" s="875"/>
      <c r="J31" s="875"/>
      <c r="K31" s="875"/>
      <c r="L31" s="875"/>
      <c r="M31" s="875"/>
      <c r="N31" s="875"/>
      <c r="O31" s="875"/>
      <c r="P31" s="875" t="s">
        <v>135</v>
      </c>
      <c r="T31" s="595"/>
      <c r="U31" s="595"/>
      <c r="V31" s="597"/>
    </row>
    <row r="32" spans="1:45" s="590" customFormat="1" ht="66.75" customHeight="1">
      <c r="A32" s="883"/>
      <c r="B32" s="875"/>
      <c r="C32" s="875"/>
      <c r="D32" s="884"/>
      <c r="E32" s="884"/>
      <c r="F32" s="875"/>
      <c r="G32" s="875" t="s">
        <v>53</v>
      </c>
      <c r="H32" s="875"/>
      <c r="I32" s="875"/>
      <c r="J32" s="875" t="s">
        <v>55</v>
      </c>
      <c r="K32" s="875"/>
      <c r="L32" s="875"/>
      <c r="M32" s="875" t="s">
        <v>134</v>
      </c>
      <c r="N32" s="875" t="s">
        <v>54</v>
      </c>
      <c r="O32" s="875" t="s">
        <v>1047</v>
      </c>
      <c r="P32" s="875"/>
    </row>
    <row r="33" spans="1:35" ht="52.5" customHeight="1">
      <c r="A33" s="883"/>
      <c r="B33" s="875"/>
      <c r="C33" s="875"/>
      <c r="D33" s="884"/>
      <c r="E33" s="884"/>
      <c r="F33" s="875"/>
      <c r="G33" s="713" t="s">
        <v>34</v>
      </c>
      <c r="H33" s="713" t="s">
        <v>40</v>
      </c>
      <c r="I33" s="713" t="s">
        <v>41</v>
      </c>
      <c r="J33" s="712" t="s">
        <v>1048</v>
      </c>
      <c r="K33" s="712" t="s">
        <v>1049</v>
      </c>
      <c r="L33" s="712" t="s">
        <v>1050</v>
      </c>
      <c r="M33" s="875"/>
      <c r="N33" s="875"/>
      <c r="O33" s="875"/>
      <c r="P33" s="875"/>
      <c r="Q33" s="589"/>
      <c r="R33" s="589"/>
      <c r="S33" s="589"/>
      <c r="T33" s="589"/>
      <c r="V33" s="589"/>
      <c r="W33" s="589"/>
      <c r="X33" s="589"/>
      <c r="Y33" s="589"/>
      <c r="Z33" s="589"/>
      <c r="AA33" s="589"/>
      <c r="AB33" s="589"/>
      <c r="AC33" s="589"/>
      <c r="AD33" s="589"/>
      <c r="AE33" s="589"/>
      <c r="AF33" s="589"/>
      <c r="AG33" s="589"/>
      <c r="AH33" s="589"/>
      <c r="AI33" s="589"/>
    </row>
    <row r="34" spans="1:35" ht="22.5" customHeight="1">
      <c r="A34" s="715">
        <v>1</v>
      </c>
      <c r="B34" s="715">
        <v>2</v>
      </c>
      <c r="C34" s="715">
        <v>3</v>
      </c>
      <c r="D34" s="715">
        <v>4</v>
      </c>
      <c r="E34" s="715">
        <v>5</v>
      </c>
      <c r="F34" s="715">
        <v>6</v>
      </c>
      <c r="G34" s="715">
        <v>7</v>
      </c>
      <c r="H34" s="715">
        <v>8</v>
      </c>
      <c r="I34" s="715">
        <v>9</v>
      </c>
      <c r="J34" s="715">
        <v>10</v>
      </c>
      <c r="K34" s="715">
        <v>11</v>
      </c>
      <c r="L34" s="715">
        <v>12</v>
      </c>
      <c r="M34" s="715">
        <v>13</v>
      </c>
      <c r="N34" s="715">
        <v>14</v>
      </c>
      <c r="O34" s="715">
        <v>15</v>
      </c>
      <c r="P34" s="715">
        <v>16</v>
      </c>
      <c r="Q34" s="589"/>
      <c r="R34" s="589"/>
      <c r="S34" s="589"/>
      <c r="T34" s="589"/>
      <c r="U34" s="589"/>
      <c r="V34" s="589"/>
      <c r="W34" s="589"/>
      <c r="X34" s="589"/>
      <c r="Y34" s="589"/>
      <c r="Z34" s="589"/>
      <c r="AA34" s="589"/>
      <c r="AB34" s="589"/>
      <c r="AC34" s="589"/>
      <c r="AD34" s="589"/>
      <c r="AE34" s="589"/>
      <c r="AF34" s="589"/>
      <c r="AG34" s="589"/>
      <c r="AH34" s="589"/>
      <c r="AI34" s="589"/>
    </row>
    <row r="35" spans="1:35" ht="22.5" customHeight="1">
      <c r="A35" s="715"/>
      <c r="B35" s="284" t="s">
        <v>896</v>
      </c>
      <c r="C35" s="715"/>
      <c r="D35" s="715"/>
      <c r="E35" s="715"/>
      <c r="F35" s="715"/>
      <c r="G35" s="715">
        <f>G56</f>
        <v>12</v>
      </c>
      <c r="H35" s="715" t="str">
        <f>H51</f>
        <v>4 х16</v>
      </c>
      <c r="I35" s="715" t="s">
        <v>61</v>
      </c>
      <c r="J35" s="715">
        <f>J62</f>
        <v>9</v>
      </c>
      <c r="K35" s="715" t="s">
        <v>61</v>
      </c>
      <c r="L35" s="416">
        <f>L71</f>
        <v>6.3E-2</v>
      </c>
      <c r="M35" s="715" t="s">
        <v>61</v>
      </c>
      <c r="N35" s="715" t="s">
        <v>61</v>
      </c>
      <c r="O35" s="598" t="s">
        <v>61</v>
      </c>
      <c r="P35" s="715" t="s">
        <v>951</v>
      </c>
      <c r="Q35" s="589"/>
      <c r="R35" s="589"/>
      <c r="S35" s="589"/>
      <c r="T35" s="589"/>
      <c r="U35" s="589"/>
      <c r="V35" s="589"/>
      <c r="W35" s="589"/>
      <c r="X35" s="589"/>
      <c r="Y35" s="589"/>
      <c r="Z35" s="589"/>
      <c r="AA35" s="589"/>
      <c r="AB35" s="589"/>
      <c r="AC35" s="589"/>
      <c r="AD35" s="589"/>
      <c r="AE35" s="589"/>
      <c r="AF35" s="589"/>
      <c r="AG35" s="589"/>
      <c r="AH35" s="589"/>
      <c r="AI35" s="589"/>
    </row>
    <row r="36" spans="1:35" s="2" customFormat="1" ht="26.25" customHeight="1">
      <c r="A36" s="599"/>
      <c r="B36" s="285" t="s">
        <v>548</v>
      </c>
      <c r="C36" s="712"/>
      <c r="D36" s="712"/>
      <c r="E36" s="712"/>
      <c r="F36" s="712"/>
      <c r="G36" s="587" t="s">
        <v>61</v>
      </c>
      <c r="H36" s="587" t="s">
        <v>61</v>
      </c>
      <c r="I36" s="587" t="s">
        <v>61</v>
      </c>
      <c r="J36" s="587" t="s">
        <v>61</v>
      </c>
      <c r="K36" s="587" t="s">
        <v>61</v>
      </c>
      <c r="L36" s="587" t="s">
        <v>61</v>
      </c>
      <c r="M36" s="587" t="s">
        <v>61</v>
      </c>
      <c r="N36" s="587" t="s">
        <v>61</v>
      </c>
      <c r="O36" s="587" t="s">
        <v>61</v>
      </c>
      <c r="P36" s="112" t="s">
        <v>552</v>
      </c>
      <c r="Q36" s="36"/>
      <c r="R36" s="36"/>
      <c r="S36" s="36"/>
      <c r="T36" s="36"/>
      <c r="U36" s="36"/>
      <c r="V36" s="36"/>
      <c r="W36" s="36"/>
      <c r="X36" s="36"/>
      <c r="Y36" s="36"/>
      <c r="Z36" s="36"/>
      <c r="AA36" s="36"/>
    </row>
    <row r="37" spans="1:35" s="2" customFormat="1" ht="63">
      <c r="A37" s="123">
        <v>1</v>
      </c>
      <c r="B37" s="203" t="s">
        <v>1118</v>
      </c>
      <c r="C37" s="379" t="s">
        <v>984</v>
      </c>
      <c r="D37" s="112" t="s">
        <v>931</v>
      </c>
      <c r="E37" s="112" t="s">
        <v>549</v>
      </c>
      <c r="F37" s="112" t="s">
        <v>550</v>
      </c>
      <c r="G37" s="712" t="s">
        <v>61</v>
      </c>
      <c r="H37" s="712" t="s">
        <v>61</v>
      </c>
      <c r="I37" s="712" t="s">
        <v>61</v>
      </c>
      <c r="J37" s="712" t="s">
        <v>61</v>
      </c>
      <c r="K37" s="712" t="s">
        <v>61</v>
      </c>
      <c r="L37" s="712" t="s">
        <v>61</v>
      </c>
      <c r="M37" s="712" t="s">
        <v>61</v>
      </c>
      <c r="N37" s="712" t="s">
        <v>61</v>
      </c>
      <c r="O37" s="379" t="s">
        <v>1051</v>
      </c>
      <c r="P37" s="112" t="s">
        <v>552</v>
      </c>
      <c r="Q37" s="617"/>
      <c r="R37" s="617"/>
      <c r="S37" s="617"/>
      <c r="T37" s="617"/>
      <c r="U37" s="617" t="s">
        <v>26</v>
      </c>
      <c r="V37" s="617"/>
      <c r="W37" s="617"/>
      <c r="X37" s="12"/>
      <c r="Y37" s="12"/>
      <c r="Z37" s="12"/>
      <c r="AA37" s="12"/>
    </row>
    <row r="38" spans="1:35" s="2" customFormat="1" ht="141.75">
      <c r="A38" s="123">
        <v>2</v>
      </c>
      <c r="B38" s="203" t="s">
        <v>1119</v>
      </c>
      <c r="C38" s="379" t="s">
        <v>985</v>
      </c>
      <c r="D38" s="112" t="s">
        <v>931</v>
      </c>
      <c r="E38" s="112" t="s">
        <v>549</v>
      </c>
      <c r="F38" s="112" t="s">
        <v>550</v>
      </c>
      <c r="G38" s="712" t="s">
        <v>61</v>
      </c>
      <c r="H38" s="712" t="s">
        <v>61</v>
      </c>
      <c r="I38" s="712" t="s">
        <v>61</v>
      </c>
      <c r="J38" s="712" t="s">
        <v>61</v>
      </c>
      <c r="K38" s="712" t="s">
        <v>61</v>
      </c>
      <c r="L38" s="712" t="s">
        <v>61</v>
      </c>
      <c r="M38" s="712" t="s">
        <v>61</v>
      </c>
      <c r="N38" s="712" t="s">
        <v>61</v>
      </c>
      <c r="O38" s="379" t="s">
        <v>1163</v>
      </c>
      <c r="P38" s="112" t="s">
        <v>552</v>
      </c>
      <c r="Q38" s="617"/>
      <c r="R38" s="617"/>
      <c r="S38" s="617"/>
      <c r="T38" s="617"/>
      <c r="U38" s="617"/>
      <c r="V38" s="617"/>
      <c r="W38" s="617"/>
      <c r="X38" s="12"/>
      <c r="Y38" s="12"/>
      <c r="Z38" s="12"/>
      <c r="AA38" s="12"/>
    </row>
    <row r="39" spans="1:35" s="2" customFormat="1" ht="63">
      <c r="A39" s="123">
        <v>3</v>
      </c>
      <c r="B39" s="203" t="s">
        <v>1120</v>
      </c>
      <c r="C39" s="379" t="s">
        <v>986</v>
      </c>
      <c r="D39" s="112" t="s">
        <v>931</v>
      </c>
      <c r="E39" s="112" t="s">
        <v>549</v>
      </c>
      <c r="F39" s="112" t="s">
        <v>550</v>
      </c>
      <c r="G39" s="712" t="s">
        <v>61</v>
      </c>
      <c r="H39" s="712" t="s">
        <v>61</v>
      </c>
      <c r="I39" s="712" t="s">
        <v>61</v>
      </c>
      <c r="J39" s="712" t="s">
        <v>61</v>
      </c>
      <c r="K39" s="712" t="s">
        <v>61</v>
      </c>
      <c r="L39" s="712" t="s">
        <v>61</v>
      </c>
      <c r="M39" s="712" t="s">
        <v>61</v>
      </c>
      <c r="N39" s="712" t="s">
        <v>61</v>
      </c>
      <c r="O39" s="379" t="s">
        <v>1052</v>
      </c>
      <c r="P39" s="112" t="s">
        <v>552</v>
      </c>
      <c r="Q39" s="709"/>
      <c r="R39" s="709"/>
      <c r="S39" s="709"/>
      <c r="T39" s="709"/>
      <c r="U39" s="709"/>
      <c r="V39" s="709"/>
      <c r="W39" s="709"/>
      <c r="X39" s="12"/>
      <c r="Y39" s="12"/>
      <c r="Z39" s="12"/>
      <c r="AA39" s="12"/>
    </row>
    <row r="40" spans="1:35" s="2" customFormat="1" ht="78.75">
      <c r="A40" s="123">
        <v>4</v>
      </c>
      <c r="B40" s="203" t="s">
        <v>1121</v>
      </c>
      <c r="C40" s="379" t="s">
        <v>987</v>
      </c>
      <c r="D40" s="112" t="s">
        <v>931</v>
      </c>
      <c r="E40" s="112" t="s">
        <v>549</v>
      </c>
      <c r="F40" s="112" t="s">
        <v>550</v>
      </c>
      <c r="G40" s="712" t="s">
        <v>61</v>
      </c>
      <c r="H40" s="712" t="s">
        <v>61</v>
      </c>
      <c r="I40" s="712" t="s">
        <v>61</v>
      </c>
      <c r="J40" s="712" t="s">
        <v>61</v>
      </c>
      <c r="K40" s="712" t="s">
        <v>61</v>
      </c>
      <c r="L40" s="712" t="s">
        <v>61</v>
      </c>
      <c r="M40" s="712" t="s">
        <v>61</v>
      </c>
      <c r="N40" s="712" t="s">
        <v>61</v>
      </c>
      <c r="O40" s="379" t="s">
        <v>1053</v>
      </c>
      <c r="P40" s="112" t="s">
        <v>552</v>
      </c>
      <c r="Q40" s="709"/>
      <c r="R40" s="709"/>
      <c r="S40" s="709"/>
      <c r="T40" s="709"/>
      <c r="U40" s="709"/>
      <c r="V40" s="709"/>
      <c r="W40" s="709"/>
      <c r="X40" s="12"/>
      <c r="Y40" s="12"/>
      <c r="Z40" s="12"/>
      <c r="AA40" s="12"/>
    </row>
    <row r="41" spans="1:35" s="2" customFormat="1" ht="47.25">
      <c r="A41" s="123">
        <v>5</v>
      </c>
      <c r="B41" s="203" t="s">
        <v>1122</v>
      </c>
      <c r="C41" s="379" t="s">
        <v>988</v>
      </c>
      <c r="D41" s="112" t="s">
        <v>931</v>
      </c>
      <c r="E41" s="112" t="s">
        <v>549</v>
      </c>
      <c r="F41" s="112" t="s">
        <v>550</v>
      </c>
      <c r="G41" s="712" t="s">
        <v>61</v>
      </c>
      <c r="H41" s="712" t="s">
        <v>61</v>
      </c>
      <c r="I41" s="712" t="s">
        <v>61</v>
      </c>
      <c r="J41" s="712" t="s">
        <v>61</v>
      </c>
      <c r="K41" s="712" t="s">
        <v>61</v>
      </c>
      <c r="L41" s="712" t="s">
        <v>61</v>
      </c>
      <c r="M41" s="712" t="s">
        <v>61</v>
      </c>
      <c r="N41" s="712" t="s">
        <v>61</v>
      </c>
      <c r="O41" s="379" t="s">
        <v>1053</v>
      </c>
      <c r="P41" s="112" t="s">
        <v>552</v>
      </c>
      <c r="Q41" s="709"/>
      <c r="R41" s="709"/>
      <c r="S41" s="709"/>
      <c r="T41" s="709"/>
      <c r="U41" s="709"/>
      <c r="V41" s="709"/>
      <c r="W41" s="709"/>
      <c r="X41" s="12"/>
      <c r="Y41" s="12"/>
      <c r="Z41" s="12"/>
      <c r="AA41" s="12"/>
    </row>
    <row r="42" spans="1:35" s="2" customFormat="1" ht="63">
      <c r="A42" s="123">
        <v>6</v>
      </c>
      <c r="B42" s="203" t="s">
        <v>1123</v>
      </c>
      <c r="C42" s="379" t="s">
        <v>825</v>
      </c>
      <c r="D42" s="112" t="s">
        <v>931</v>
      </c>
      <c r="E42" s="112" t="s">
        <v>549</v>
      </c>
      <c r="F42" s="112" t="s">
        <v>550</v>
      </c>
      <c r="G42" s="712" t="s">
        <v>61</v>
      </c>
      <c r="H42" s="712" t="s">
        <v>61</v>
      </c>
      <c r="I42" s="712" t="s">
        <v>61</v>
      </c>
      <c r="J42" s="712" t="s">
        <v>61</v>
      </c>
      <c r="K42" s="712" t="s">
        <v>61</v>
      </c>
      <c r="L42" s="712" t="s">
        <v>61</v>
      </c>
      <c r="M42" s="712" t="s">
        <v>61</v>
      </c>
      <c r="N42" s="712" t="s">
        <v>61</v>
      </c>
      <c r="O42" s="379" t="s">
        <v>932</v>
      </c>
      <c r="P42" s="112" t="s">
        <v>552</v>
      </c>
      <c r="Q42" s="709"/>
      <c r="R42" s="709"/>
      <c r="S42" s="709"/>
      <c r="T42" s="709"/>
      <c r="U42" s="709"/>
      <c r="V42" s="709"/>
      <c r="W42" s="709"/>
      <c r="X42" s="12"/>
      <c r="Y42" s="12"/>
      <c r="Z42" s="12"/>
      <c r="AA42" s="12"/>
    </row>
    <row r="43" spans="1:35" s="2" customFormat="1" ht="63">
      <c r="A43" s="123">
        <v>7</v>
      </c>
      <c r="B43" s="203" t="s">
        <v>1124</v>
      </c>
      <c r="C43" s="379" t="s">
        <v>826</v>
      </c>
      <c r="D43" s="112" t="s">
        <v>931</v>
      </c>
      <c r="E43" s="112" t="s">
        <v>549</v>
      </c>
      <c r="F43" s="112" t="s">
        <v>550</v>
      </c>
      <c r="G43" s="712" t="s">
        <v>61</v>
      </c>
      <c r="H43" s="712" t="s">
        <v>61</v>
      </c>
      <c r="I43" s="712" t="s">
        <v>61</v>
      </c>
      <c r="J43" s="712" t="s">
        <v>61</v>
      </c>
      <c r="K43" s="712" t="s">
        <v>61</v>
      </c>
      <c r="L43" s="712" t="s">
        <v>61</v>
      </c>
      <c r="M43" s="712" t="s">
        <v>61</v>
      </c>
      <c r="N43" s="712" t="s">
        <v>61</v>
      </c>
      <c r="O43" s="379" t="s">
        <v>933</v>
      </c>
      <c r="P43" s="112" t="s">
        <v>552</v>
      </c>
      <c r="Q43" s="709"/>
      <c r="R43" s="709"/>
      <c r="S43" s="709"/>
      <c r="T43" s="709"/>
      <c r="U43" s="709"/>
      <c r="V43" s="709"/>
      <c r="W43" s="709"/>
      <c r="X43" s="12"/>
      <c r="Y43" s="12"/>
      <c r="Z43" s="12"/>
      <c r="AA43" s="12"/>
    </row>
    <row r="44" spans="1:35" s="2" customFormat="1" ht="78.75">
      <c r="A44" s="123">
        <v>8</v>
      </c>
      <c r="B44" s="203" t="s">
        <v>1125</v>
      </c>
      <c r="C44" s="379" t="s">
        <v>827</v>
      </c>
      <c r="D44" s="112" t="s">
        <v>931</v>
      </c>
      <c r="E44" s="112" t="s">
        <v>549</v>
      </c>
      <c r="F44" s="112" t="s">
        <v>550</v>
      </c>
      <c r="G44" s="712" t="s">
        <v>61</v>
      </c>
      <c r="H44" s="712" t="s">
        <v>61</v>
      </c>
      <c r="I44" s="712" t="s">
        <v>61</v>
      </c>
      <c r="J44" s="712" t="s">
        <v>61</v>
      </c>
      <c r="K44" s="712" t="s">
        <v>61</v>
      </c>
      <c r="L44" s="712" t="s">
        <v>61</v>
      </c>
      <c r="M44" s="712" t="s">
        <v>61</v>
      </c>
      <c r="N44" s="712" t="s">
        <v>61</v>
      </c>
      <c r="O44" s="379" t="s">
        <v>972</v>
      </c>
      <c r="P44" s="112" t="s">
        <v>552</v>
      </c>
      <c r="Q44" s="709"/>
      <c r="R44" s="709"/>
      <c r="S44" s="709"/>
      <c r="T44" s="709"/>
      <c r="U44" s="709"/>
      <c r="V44" s="709"/>
      <c r="W44" s="709"/>
      <c r="X44" s="12"/>
      <c r="Y44" s="12"/>
      <c r="Z44" s="12"/>
      <c r="AA44" s="12"/>
    </row>
    <row r="45" spans="1:35" s="2" customFormat="1" ht="63">
      <c r="A45" s="123">
        <v>9</v>
      </c>
      <c r="B45" s="203" t="s">
        <v>1170</v>
      </c>
      <c r="C45" s="379" t="s">
        <v>1164</v>
      </c>
      <c r="D45" s="112" t="s">
        <v>931</v>
      </c>
      <c r="E45" s="112" t="s">
        <v>549</v>
      </c>
      <c r="F45" s="112" t="s">
        <v>550</v>
      </c>
      <c r="G45" s="712" t="s">
        <v>61</v>
      </c>
      <c r="H45" s="712" t="s">
        <v>61</v>
      </c>
      <c r="I45" s="712" t="s">
        <v>61</v>
      </c>
      <c r="J45" s="712" t="s">
        <v>61</v>
      </c>
      <c r="K45" s="712" t="s">
        <v>61</v>
      </c>
      <c r="L45" s="712" t="s">
        <v>61</v>
      </c>
      <c r="M45" s="712" t="s">
        <v>61</v>
      </c>
      <c r="N45" s="712" t="s">
        <v>61</v>
      </c>
      <c r="O45" s="379" t="s">
        <v>1007</v>
      </c>
      <c r="P45" s="112" t="s">
        <v>552</v>
      </c>
      <c r="Q45" s="709"/>
      <c r="R45" s="709"/>
      <c r="S45" s="709"/>
      <c r="T45" s="709"/>
      <c r="U45" s="709"/>
      <c r="V45" s="709"/>
      <c r="W45" s="709"/>
      <c r="X45" s="12"/>
      <c r="Y45" s="12"/>
      <c r="Z45" s="12"/>
      <c r="AA45" s="12"/>
    </row>
    <row r="46" spans="1:35" s="2" customFormat="1" ht="110.25">
      <c r="A46" s="123">
        <v>10</v>
      </c>
      <c r="B46" s="203" t="s">
        <v>1126</v>
      </c>
      <c r="C46" s="379" t="s">
        <v>828</v>
      </c>
      <c r="D46" s="112" t="s">
        <v>931</v>
      </c>
      <c r="E46" s="112" t="s">
        <v>549</v>
      </c>
      <c r="F46" s="112" t="s">
        <v>551</v>
      </c>
      <c r="G46" s="712" t="s">
        <v>61</v>
      </c>
      <c r="H46" s="712" t="s">
        <v>61</v>
      </c>
      <c r="I46" s="712" t="s">
        <v>61</v>
      </c>
      <c r="J46" s="712" t="s">
        <v>61</v>
      </c>
      <c r="K46" s="712" t="s">
        <v>61</v>
      </c>
      <c r="L46" s="712" t="s">
        <v>61</v>
      </c>
      <c r="M46" s="712" t="s">
        <v>61</v>
      </c>
      <c r="N46" s="712" t="s">
        <v>61</v>
      </c>
      <c r="O46" s="379" t="s">
        <v>934</v>
      </c>
      <c r="P46" s="112" t="s">
        <v>552</v>
      </c>
      <c r="Q46" s="709"/>
      <c r="R46" s="709"/>
      <c r="S46" s="709"/>
      <c r="T46" s="709"/>
      <c r="U46" s="709"/>
      <c r="V46" s="709"/>
      <c r="W46" s="709"/>
      <c r="X46" s="12"/>
      <c r="Y46" s="12"/>
      <c r="Z46" s="12"/>
      <c r="AA46" s="12"/>
    </row>
    <row r="47" spans="1:35" s="2" customFormat="1" ht="94.5">
      <c r="A47" s="123">
        <v>11</v>
      </c>
      <c r="B47" s="203" t="s">
        <v>1127</v>
      </c>
      <c r="C47" s="379" t="s">
        <v>829</v>
      </c>
      <c r="D47" s="112" t="s">
        <v>931</v>
      </c>
      <c r="E47" s="112" t="s">
        <v>549</v>
      </c>
      <c r="F47" s="112" t="s">
        <v>550</v>
      </c>
      <c r="G47" s="712" t="s">
        <v>61</v>
      </c>
      <c r="H47" s="712" t="s">
        <v>61</v>
      </c>
      <c r="I47" s="712" t="s">
        <v>61</v>
      </c>
      <c r="J47" s="712" t="s">
        <v>61</v>
      </c>
      <c r="K47" s="712" t="s">
        <v>61</v>
      </c>
      <c r="L47" s="712" t="s">
        <v>61</v>
      </c>
      <c r="M47" s="712" t="s">
        <v>61</v>
      </c>
      <c r="N47" s="712" t="s">
        <v>61</v>
      </c>
      <c r="O47" s="379" t="s">
        <v>935</v>
      </c>
      <c r="P47" s="112" t="s">
        <v>552</v>
      </c>
      <c r="Q47" s="709"/>
      <c r="R47" s="709"/>
      <c r="S47" s="709"/>
      <c r="T47" s="709"/>
      <c r="U47" s="709"/>
      <c r="V47" s="709"/>
      <c r="W47" s="709"/>
      <c r="X47" s="12"/>
      <c r="Y47" s="12"/>
      <c r="Z47" s="12"/>
      <c r="AA47" s="12"/>
    </row>
    <row r="48" spans="1:35">
      <c r="A48" s="123"/>
      <c r="B48" s="285" t="s">
        <v>574</v>
      </c>
      <c r="C48" s="598"/>
      <c r="D48" s="112"/>
      <c r="E48" s="112"/>
      <c r="F48" s="112"/>
      <c r="G48" s="712" t="s">
        <v>61</v>
      </c>
      <c r="H48" s="712" t="s">
        <v>61</v>
      </c>
      <c r="I48" s="712" t="s">
        <v>61</v>
      </c>
      <c r="J48" s="712" t="s">
        <v>61</v>
      </c>
      <c r="K48" s="712" t="s">
        <v>61</v>
      </c>
      <c r="L48" s="712" t="s">
        <v>61</v>
      </c>
      <c r="M48" s="712" t="s">
        <v>61</v>
      </c>
      <c r="N48" s="712" t="s">
        <v>61</v>
      </c>
      <c r="O48" s="712" t="s">
        <v>61</v>
      </c>
      <c r="P48" s="598" t="s">
        <v>61</v>
      </c>
    </row>
    <row r="49" spans="1:35" ht="47.25">
      <c r="A49" s="123">
        <v>12</v>
      </c>
      <c r="B49" s="203" t="s">
        <v>1128</v>
      </c>
      <c r="C49" s="379" t="s">
        <v>834</v>
      </c>
      <c r="D49" s="112" t="s">
        <v>931</v>
      </c>
      <c r="E49" s="112" t="s">
        <v>549</v>
      </c>
      <c r="F49" s="125" t="s">
        <v>576</v>
      </c>
      <c r="G49" s="712" t="s">
        <v>61</v>
      </c>
      <c r="H49" s="712" t="s">
        <v>61</v>
      </c>
      <c r="I49" s="712" t="s">
        <v>61</v>
      </c>
      <c r="J49" s="712" t="s">
        <v>61</v>
      </c>
      <c r="K49" s="712" t="s">
        <v>61</v>
      </c>
      <c r="L49" s="712" t="s">
        <v>61</v>
      </c>
      <c r="M49" s="712" t="s">
        <v>61</v>
      </c>
      <c r="N49" s="712" t="s">
        <v>61</v>
      </c>
      <c r="O49" s="379" t="s">
        <v>948</v>
      </c>
      <c r="P49" s="598" t="s">
        <v>61</v>
      </c>
    </row>
    <row r="50" spans="1:35" ht="63">
      <c r="A50" s="123">
        <v>13</v>
      </c>
      <c r="B50" s="203" t="s">
        <v>1129</v>
      </c>
      <c r="C50" s="379" t="s">
        <v>835</v>
      </c>
      <c r="D50" s="112" t="s">
        <v>931</v>
      </c>
      <c r="E50" s="112" t="s">
        <v>549</v>
      </c>
      <c r="F50" s="125" t="s">
        <v>576</v>
      </c>
      <c r="G50" s="712" t="s">
        <v>61</v>
      </c>
      <c r="H50" s="712" t="s">
        <v>61</v>
      </c>
      <c r="I50" s="712" t="s">
        <v>61</v>
      </c>
      <c r="J50" s="712" t="s">
        <v>61</v>
      </c>
      <c r="K50" s="712" t="s">
        <v>61</v>
      </c>
      <c r="L50" s="712" t="s">
        <v>61</v>
      </c>
      <c r="M50" s="712" t="s">
        <v>61</v>
      </c>
      <c r="N50" s="712" t="s">
        <v>61</v>
      </c>
      <c r="O50" s="379" t="s">
        <v>936</v>
      </c>
      <c r="P50" s="598" t="s">
        <v>61</v>
      </c>
      <c r="Q50" s="589"/>
      <c r="R50" s="589"/>
      <c r="S50" s="589"/>
      <c r="T50" s="589"/>
      <c r="U50" s="589"/>
      <c r="V50" s="589"/>
      <c r="W50" s="589"/>
      <c r="X50" s="589"/>
      <c r="Y50" s="589"/>
      <c r="Z50" s="589"/>
      <c r="AA50" s="589"/>
      <c r="AB50" s="589"/>
      <c r="AC50" s="589"/>
      <c r="AD50" s="589"/>
      <c r="AE50" s="589"/>
      <c r="AF50" s="589"/>
      <c r="AG50" s="589"/>
      <c r="AH50" s="589"/>
      <c r="AI50" s="589"/>
    </row>
    <row r="51" spans="1:35" ht="47.25">
      <c r="A51" s="123">
        <v>14</v>
      </c>
      <c r="B51" s="203" t="s">
        <v>1130</v>
      </c>
      <c r="C51" s="379" t="s">
        <v>836</v>
      </c>
      <c r="D51" s="112" t="s">
        <v>931</v>
      </c>
      <c r="E51" s="112" t="s">
        <v>549</v>
      </c>
      <c r="F51" s="125" t="s">
        <v>576</v>
      </c>
      <c r="G51" s="712" t="s">
        <v>61</v>
      </c>
      <c r="H51" s="379" t="s">
        <v>937</v>
      </c>
      <c r="I51" s="712" t="s">
        <v>61</v>
      </c>
      <c r="J51" s="712" t="s">
        <v>61</v>
      </c>
      <c r="K51" s="712" t="s">
        <v>61</v>
      </c>
      <c r="L51" s="712" t="s">
        <v>61</v>
      </c>
      <c r="M51" s="712" t="s">
        <v>61</v>
      </c>
      <c r="N51" s="712" t="s">
        <v>61</v>
      </c>
      <c r="O51" s="379" t="s">
        <v>61</v>
      </c>
      <c r="P51" s="598" t="s">
        <v>61</v>
      </c>
      <c r="Q51" s="589"/>
      <c r="R51" s="589"/>
      <c r="S51" s="589"/>
      <c r="T51" s="589"/>
      <c r="U51" s="589"/>
      <c r="V51" s="589"/>
      <c r="W51" s="589"/>
      <c r="X51" s="589"/>
      <c r="Y51" s="589"/>
      <c r="Z51" s="589"/>
      <c r="AA51" s="589"/>
      <c r="AB51" s="589"/>
      <c r="AC51" s="589"/>
      <c r="AD51" s="589"/>
      <c r="AE51" s="589"/>
      <c r="AF51" s="589"/>
      <c r="AG51" s="589"/>
      <c r="AH51" s="589"/>
      <c r="AI51" s="589"/>
    </row>
    <row r="52" spans="1:35" ht="78.75">
      <c r="A52" s="123">
        <v>15</v>
      </c>
      <c r="B52" s="203" t="s">
        <v>1131</v>
      </c>
      <c r="C52" s="379" t="s">
        <v>837</v>
      </c>
      <c r="D52" s="112" t="s">
        <v>931</v>
      </c>
      <c r="E52" s="112" t="s">
        <v>549</v>
      </c>
      <c r="F52" s="125" t="s">
        <v>577</v>
      </c>
      <c r="G52" s="712" t="s">
        <v>61</v>
      </c>
      <c r="H52" s="712" t="s">
        <v>61</v>
      </c>
      <c r="I52" s="712" t="s">
        <v>61</v>
      </c>
      <c r="J52" s="712" t="s">
        <v>61</v>
      </c>
      <c r="K52" s="712" t="s">
        <v>61</v>
      </c>
      <c r="L52" s="712" t="s">
        <v>61</v>
      </c>
      <c r="M52" s="712" t="s">
        <v>61</v>
      </c>
      <c r="N52" s="712" t="s">
        <v>61</v>
      </c>
      <c r="O52" s="379" t="s">
        <v>933</v>
      </c>
      <c r="P52" s="598" t="s">
        <v>61</v>
      </c>
      <c r="Q52" s="589"/>
      <c r="R52" s="589"/>
      <c r="S52" s="589"/>
      <c r="T52" s="589"/>
      <c r="U52" s="589"/>
      <c r="V52" s="589"/>
      <c r="W52" s="589"/>
      <c r="X52" s="589"/>
      <c r="Y52" s="589"/>
      <c r="Z52" s="589"/>
      <c r="AA52" s="589"/>
      <c r="AB52" s="589"/>
      <c r="AC52" s="589"/>
      <c r="AD52" s="589"/>
      <c r="AE52" s="589"/>
      <c r="AF52" s="589"/>
      <c r="AG52" s="589"/>
      <c r="AH52" s="589"/>
      <c r="AI52" s="589"/>
    </row>
    <row r="53" spans="1:35" ht="47.25">
      <c r="A53" s="123">
        <v>16</v>
      </c>
      <c r="B53" s="203" t="s">
        <v>575</v>
      </c>
      <c r="C53" s="379" t="s">
        <v>838</v>
      </c>
      <c r="D53" s="112" t="s">
        <v>931</v>
      </c>
      <c r="E53" s="112" t="s">
        <v>549</v>
      </c>
      <c r="F53" s="125" t="s">
        <v>578</v>
      </c>
      <c r="G53" s="712" t="s">
        <v>61</v>
      </c>
      <c r="H53" s="712" t="s">
        <v>61</v>
      </c>
      <c r="I53" s="712" t="s">
        <v>61</v>
      </c>
      <c r="J53" s="712" t="s">
        <v>61</v>
      </c>
      <c r="K53" s="712" t="s">
        <v>61</v>
      </c>
      <c r="L53" s="712" t="s">
        <v>61</v>
      </c>
      <c r="M53" s="712" t="s">
        <v>61</v>
      </c>
      <c r="N53" s="712" t="s">
        <v>61</v>
      </c>
      <c r="O53" s="379" t="s">
        <v>915</v>
      </c>
      <c r="P53" s="598" t="s">
        <v>951</v>
      </c>
      <c r="Q53" s="589"/>
      <c r="R53" s="589"/>
      <c r="S53" s="589"/>
      <c r="T53" s="589"/>
      <c r="U53" s="589"/>
      <c r="V53" s="589"/>
      <c r="W53" s="589"/>
      <c r="X53" s="589"/>
      <c r="Y53" s="589"/>
      <c r="Z53" s="589"/>
      <c r="AA53" s="589"/>
      <c r="AB53" s="589"/>
      <c r="AC53" s="589"/>
      <c r="AD53" s="589"/>
      <c r="AE53" s="589"/>
      <c r="AF53" s="589"/>
      <c r="AG53" s="589"/>
      <c r="AH53" s="589"/>
      <c r="AI53" s="589"/>
    </row>
    <row r="54" spans="1:35">
      <c r="A54" s="599"/>
      <c r="B54" s="285" t="s">
        <v>584</v>
      </c>
      <c r="C54" s="598"/>
      <c r="D54" s="112"/>
      <c r="E54" s="284"/>
      <c r="F54" s="285"/>
      <c r="G54" s="379"/>
      <c r="H54" s="379"/>
      <c r="I54" s="379"/>
      <c r="J54" s="379"/>
      <c r="K54" s="379"/>
      <c r="L54" s="379"/>
      <c r="M54" s="379"/>
      <c r="N54" s="379"/>
      <c r="O54" s="379"/>
      <c r="P54" s="715"/>
      <c r="Q54" s="589"/>
      <c r="R54" s="589"/>
      <c r="S54" s="589"/>
      <c r="T54" s="589"/>
      <c r="U54" s="589"/>
      <c r="V54" s="589"/>
      <c r="W54" s="589"/>
      <c r="X54" s="589"/>
      <c r="Y54" s="589"/>
      <c r="Z54" s="589"/>
      <c r="AA54" s="589"/>
      <c r="AB54" s="589"/>
      <c r="AC54" s="589"/>
      <c r="AD54" s="589"/>
      <c r="AE54" s="589"/>
      <c r="AF54" s="589"/>
      <c r="AG54" s="589"/>
      <c r="AH54" s="589"/>
      <c r="AI54" s="589"/>
    </row>
    <row r="55" spans="1:35" ht="47.25">
      <c r="A55" s="123">
        <v>17</v>
      </c>
      <c r="B55" s="280" t="s">
        <v>585</v>
      </c>
      <c r="C55" s="379" t="s">
        <v>852</v>
      </c>
      <c r="D55" s="112" t="s">
        <v>931</v>
      </c>
      <c r="E55" s="112" t="s">
        <v>549</v>
      </c>
      <c r="F55" s="125" t="s">
        <v>588</v>
      </c>
      <c r="G55" s="379" t="s">
        <v>61</v>
      </c>
      <c r="H55" s="379" t="s">
        <v>61</v>
      </c>
      <c r="I55" s="379" t="s">
        <v>61</v>
      </c>
      <c r="J55" s="379" t="s">
        <v>61</v>
      </c>
      <c r="K55" s="379" t="s">
        <v>61</v>
      </c>
      <c r="L55" s="379" t="s">
        <v>61</v>
      </c>
      <c r="M55" s="379" t="s">
        <v>61</v>
      </c>
      <c r="N55" s="379" t="s">
        <v>61</v>
      </c>
      <c r="O55" s="379" t="s">
        <v>914</v>
      </c>
      <c r="P55" s="598" t="s">
        <v>951</v>
      </c>
      <c r="Q55" s="589"/>
      <c r="R55" s="589"/>
      <c r="S55" s="589"/>
      <c r="T55" s="589"/>
      <c r="U55" s="589"/>
      <c r="V55" s="589"/>
      <c r="W55" s="589"/>
      <c r="X55" s="589"/>
      <c r="Y55" s="589"/>
      <c r="Z55" s="589"/>
      <c r="AA55" s="589"/>
      <c r="AB55" s="589"/>
      <c r="AC55" s="589"/>
      <c r="AD55" s="589"/>
      <c r="AE55" s="589"/>
      <c r="AF55" s="589"/>
      <c r="AG55" s="589"/>
      <c r="AH55" s="589"/>
      <c r="AI55" s="589"/>
    </row>
    <row r="56" spans="1:35" ht="47.25">
      <c r="A56" s="123">
        <v>18</v>
      </c>
      <c r="B56" s="557" t="s">
        <v>586</v>
      </c>
      <c r="C56" s="379" t="s">
        <v>853</v>
      </c>
      <c r="D56" s="112" t="s">
        <v>931</v>
      </c>
      <c r="E56" s="112" t="s">
        <v>549</v>
      </c>
      <c r="F56" s="125" t="s">
        <v>588</v>
      </c>
      <c r="G56" s="379">
        <v>12</v>
      </c>
      <c r="H56" s="379" t="s">
        <v>61</v>
      </c>
      <c r="I56" s="379" t="s">
        <v>61</v>
      </c>
      <c r="J56" s="379" t="s">
        <v>61</v>
      </c>
      <c r="K56" s="379" t="s">
        <v>61</v>
      </c>
      <c r="L56" s="379" t="s">
        <v>61</v>
      </c>
      <c r="M56" s="379" t="s">
        <v>61</v>
      </c>
      <c r="N56" s="379" t="s">
        <v>61</v>
      </c>
      <c r="O56" s="379" t="s">
        <v>61</v>
      </c>
      <c r="P56" s="598" t="s">
        <v>61</v>
      </c>
      <c r="Q56" s="589"/>
      <c r="R56" s="589"/>
      <c r="S56" s="589"/>
      <c r="T56" s="589"/>
      <c r="U56" s="589"/>
      <c r="V56" s="589"/>
      <c r="W56" s="589"/>
      <c r="X56" s="589"/>
      <c r="Y56" s="589"/>
      <c r="Z56" s="589"/>
      <c r="AA56" s="589"/>
      <c r="AB56" s="589"/>
      <c r="AC56" s="589"/>
      <c r="AD56" s="589"/>
      <c r="AE56" s="589"/>
      <c r="AF56" s="589"/>
      <c r="AG56" s="589"/>
      <c r="AH56" s="589"/>
      <c r="AI56" s="589"/>
    </row>
    <row r="57" spans="1:35" ht="78.75">
      <c r="A57" s="123">
        <v>19</v>
      </c>
      <c r="B57" s="203" t="s">
        <v>1131</v>
      </c>
      <c r="C57" s="379" t="s">
        <v>854</v>
      </c>
      <c r="D57" s="112" t="s">
        <v>931</v>
      </c>
      <c r="E57" s="112" t="s">
        <v>549</v>
      </c>
      <c r="F57" s="125" t="s">
        <v>588</v>
      </c>
      <c r="G57" s="379" t="s">
        <v>61</v>
      </c>
      <c r="H57" s="379" t="s">
        <v>61</v>
      </c>
      <c r="I57" s="379" t="s">
        <v>61</v>
      </c>
      <c r="J57" s="379" t="s">
        <v>61</v>
      </c>
      <c r="K57" s="379" t="s">
        <v>61</v>
      </c>
      <c r="L57" s="379" t="s">
        <v>61</v>
      </c>
      <c r="M57" s="379" t="s">
        <v>61</v>
      </c>
      <c r="N57" s="379" t="s">
        <v>61</v>
      </c>
      <c r="O57" s="379" t="s">
        <v>933</v>
      </c>
      <c r="P57" s="598" t="s">
        <v>61</v>
      </c>
      <c r="Q57" s="589"/>
      <c r="R57" s="589"/>
      <c r="S57" s="589"/>
      <c r="T57" s="589"/>
      <c r="U57" s="589"/>
      <c r="V57" s="589"/>
      <c r="W57" s="589"/>
      <c r="X57" s="589"/>
      <c r="Y57" s="589"/>
      <c r="Z57" s="589"/>
      <c r="AA57" s="589"/>
      <c r="AB57" s="589"/>
      <c r="AC57" s="589"/>
      <c r="AD57" s="589"/>
      <c r="AE57" s="589"/>
      <c r="AF57" s="589"/>
      <c r="AG57" s="589"/>
      <c r="AH57" s="589"/>
      <c r="AI57" s="589"/>
    </row>
    <row r="58" spans="1:35" ht="78.75">
      <c r="A58" s="123">
        <v>20</v>
      </c>
      <c r="B58" s="203" t="s">
        <v>1144</v>
      </c>
      <c r="C58" s="379" t="s">
        <v>989</v>
      </c>
      <c r="D58" s="112" t="s">
        <v>931</v>
      </c>
      <c r="E58" s="112" t="s">
        <v>549</v>
      </c>
      <c r="F58" s="125" t="s">
        <v>588</v>
      </c>
      <c r="G58" s="379" t="s">
        <v>61</v>
      </c>
      <c r="H58" s="379" t="s">
        <v>61</v>
      </c>
      <c r="I58" s="379" t="s">
        <v>61</v>
      </c>
      <c r="J58" s="379" t="s">
        <v>61</v>
      </c>
      <c r="K58" s="379" t="s">
        <v>61</v>
      </c>
      <c r="L58" s="379" t="s">
        <v>61</v>
      </c>
      <c r="M58" s="379" t="s">
        <v>61</v>
      </c>
      <c r="N58" s="379" t="s">
        <v>61</v>
      </c>
      <c r="O58" s="379" t="s">
        <v>1054</v>
      </c>
      <c r="P58" s="598" t="s">
        <v>61</v>
      </c>
      <c r="Q58" s="589"/>
      <c r="R58" s="589"/>
      <c r="S58" s="589"/>
      <c r="T58" s="589"/>
      <c r="U58" s="589"/>
      <c r="V58" s="589"/>
      <c r="W58" s="589"/>
      <c r="X58" s="589"/>
      <c r="Y58" s="589"/>
      <c r="Z58" s="589"/>
      <c r="AA58" s="589"/>
      <c r="AB58" s="589"/>
      <c r="AC58" s="589"/>
      <c r="AD58" s="589"/>
      <c r="AE58" s="589"/>
      <c r="AF58" s="589"/>
      <c r="AG58" s="589"/>
      <c r="AH58" s="589"/>
      <c r="AI58" s="589"/>
    </row>
    <row r="59" spans="1:35" ht="63">
      <c r="A59" s="123">
        <v>21</v>
      </c>
      <c r="B59" s="203" t="s">
        <v>1145</v>
      </c>
      <c r="C59" s="379" t="s">
        <v>856</v>
      </c>
      <c r="D59" s="112" t="s">
        <v>931</v>
      </c>
      <c r="E59" s="112" t="s">
        <v>549</v>
      </c>
      <c r="F59" s="125" t="s">
        <v>588</v>
      </c>
      <c r="G59" s="379" t="s">
        <v>61</v>
      </c>
      <c r="H59" s="379" t="s">
        <v>61</v>
      </c>
      <c r="I59" s="379" t="s">
        <v>61</v>
      </c>
      <c r="J59" s="379" t="s">
        <v>61</v>
      </c>
      <c r="K59" s="379" t="s">
        <v>61</v>
      </c>
      <c r="L59" s="379" t="s">
        <v>61</v>
      </c>
      <c r="M59" s="379" t="s">
        <v>61</v>
      </c>
      <c r="N59" s="379" t="s">
        <v>61</v>
      </c>
      <c r="O59" s="379" t="s">
        <v>966</v>
      </c>
      <c r="P59" s="598" t="s">
        <v>61</v>
      </c>
      <c r="Q59" s="589"/>
      <c r="R59" s="589"/>
      <c r="S59" s="589"/>
      <c r="T59" s="589"/>
      <c r="U59" s="589"/>
      <c r="V59" s="589"/>
      <c r="W59" s="589"/>
      <c r="X59" s="589"/>
      <c r="Y59" s="589"/>
      <c r="Z59" s="589"/>
      <c r="AA59" s="589"/>
      <c r="AB59" s="589"/>
      <c r="AC59" s="589"/>
      <c r="AD59" s="589"/>
      <c r="AE59" s="589"/>
      <c r="AF59" s="589"/>
      <c r="AG59" s="589"/>
      <c r="AH59" s="589"/>
      <c r="AI59" s="589"/>
    </row>
    <row r="60" spans="1:35" ht="47.25">
      <c r="A60" s="123">
        <v>22</v>
      </c>
      <c r="B60" s="203" t="s">
        <v>1151</v>
      </c>
      <c r="C60" s="379" t="s">
        <v>857</v>
      </c>
      <c r="D60" s="112" t="s">
        <v>931</v>
      </c>
      <c r="E60" s="112" t="s">
        <v>549</v>
      </c>
      <c r="F60" s="125" t="s">
        <v>588</v>
      </c>
      <c r="G60" s="712" t="s">
        <v>61</v>
      </c>
      <c r="H60" s="712" t="s">
        <v>61</v>
      </c>
      <c r="I60" s="712" t="s">
        <v>61</v>
      </c>
      <c r="J60" s="712" t="s">
        <v>61</v>
      </c>
      <c r="K60" s="712" t="s">
        <v>61</v>
      </c>
      <c r="L60" s="712" t="s">
        <v>61</v>
      </c>
      <c r="M60" s="712" t="s">
        <v>61</v>
      </c>
      <c r="N60" s="712" t="s">
        <v>61</v>
      </c>
      <c r="O60" s="379" t="s">
        <v>913</v>
      </c>
      <c r="P60" s="598" t="s">
        <v>61</v>
      </c>
      <c r="Q60" s="589"/>
      <c r="R60" s="589"/>
      <c r="S60" s="589"/>
      <c r="T60" s="589"/>
      <c r="U60" s="589"/>
      <c r="V60" s="589"/>
      <c r="W60" s="589"/>
      <c r="X60" s="589"/>
      <c r="Y60" s="589"/>
      <c r="Z60" s="589"/>
      <c r="AA60" s="589"/>
      <c r="AB60" s="589"/>
      <c r="AC60" s="589"/>
      <c r="AD60" s="589"/>
      <c r="AE60" s="589"/>
      <c r="AF60" s="589"/>
      <c r="AG60" s="589"/>
      <c r="AH60" s="589"/>
      <c r="AI60" s="589"/>
    </row>
    <row r="61" spans="1:35">
      <c r="A61" s="599"/>
      <c r="B61" s="285" t="s">
        <v>587</v>
      </c>
      <c r="C61" s="598"/>
      <c r="D61" s="112"/>
      <c r="E61" s="112"/>
      <c r="F61" s="125"/>
      <c r="G61" s="712" t="s">
        <v>61</v>
      </c>
      <c r="H61" s="712" t="s">
        <v>61</v>
      </c>
      <c r="I61" s="712" t="s">
        <v>61</v>
      </c>
      <c r="J61" s="712" t="s">
        <v>61</v>
      </c>
      <c r="K61" s="712" t="s">
        <v>61</v>
      </c>
      <c r="L61" s="712" t="s">
        <v>61</v>
      </c>
      <c r="M61" s="712" t="s">
        <v>61</v>
      </c>
      <c r="N61" s="712" t="s">
        <v>61</v>
      </c>
      <c r="O61" s="379" t="s">
        <v>61</v>
      </c>
      <c r="P61" s="379" t="s">
        <v>61</v>
      </c>
      <c r="Q61" s="589"/>
      <c r="R61" s="589"/>
      <c r="S61" s="589"/>
      <c r="T61" s="589"/>
      <c r="U61" s="589"/>
      <c r="V61" s="589"/>
      <c r="W61" s="589"/>
      <c r="X61" s="589"/>
      <c r="Y61" s="589"/>
      <c r="Z61" s="589"/>
      <c r="AA61" s="589"/>
      <c r="AB61" s="589"/>
      <c r="AC61" s="589"/>
      <c r="AD61" s="589"/>
      <c r="AE61" s="589"/>
      <c r="AF61" s="589"/>
      <c r="AG61" s="589"/>
      <c r="AH61" s="589"/>
      <c r="AI61" s="589"/>
    </row>
    <row r="62" spans="1:35" ht="47.25">
      <c r="A62" s="123">
        <v>23</v>
      </c>
      <c r="B62" s="203" t="s">
        <v>572</v>
      </c>
      <c r="C62" s="379" t="s">
        <v>861</v>
      </c>
      <c r="D62" s="112" t="s">
        <v>931</v>
      </c>
      <c r="E62" s="112" t="s">
        <v>549</v>
      </c>
      <c r="F62" s="124" t="s">
        <v>591</v>
      </c>
      <c r="G62" s="712" t="s">
        <v>61</v>
      </c>
      <c r="H62" s="712" t="s">
        <v>61</v>
      </c>
      <c r="I62" s="712" t="s">
        <v>61</v>
      </c>
      <c r="J62" s="379">
        <v>9</v>
      </c>
      <c r="K62" s="712" t="s">
        <v>61</v>
      </c>
      <c r="L62" s="712" t="s">
        <v>61</v>
      </c>
      <c r="M62" s="712" t="s">
        <v>61</v>
      </c>
      <c r="N62" s="712" t="s">
        <v>61</v>
      </c>
      <c r="O62" s="379" t="s">
        <v>61</v>
      </c>
      <c r="P62" s="598" t="s">
        <v>61</v>
      </c>
      <c r="Q62" s="589"/>
      <c r="R62" s="589"/>
      <c r="S62" s="589"/>
      <c r="T62" s="589"/>
      <c r="U62" s="589"/>
      <c r="V62" s="589"/>
      <c r="W62" s="589"/>
      <c r="X62" s="589"/>
      <c r="Y62" s="589"/>
      <c r="Z62" s="589"/>
      <c r="AA62" s="589"/>
      <c r="AB62" s="589"/>
      <c r="AC62" s="589"/>
      <c r="AD62" s="589"/>
      <c r="AE62" s="589"/>
      <c r="AF62" s="589"/>
      <c r="AG62" s="589"/>
      <c r="AH62" s="589"/>
      <c r="AI62" s="589"/>
    </row>
    <row r="63" spans="1:35" ht="47.25">
      <c r="A63" s="123">
        <v>24</v>
      </c>
      <c r="B63" s="203" t="s">
        <v>990</v>
      </c>
      <c r="C63" s="379" t="s">
        <v>991</v>
      </c>
      <c r="D63" s="112" t="s">
        <v>931</v>
      </c>
      <c r="E63" s="112" t="s">
        <v>549</v>
      </c>
      <c r="F63" s="133" t="s">
        <v>591</v>
      </c>
      <c r="G63" s="712" t="s">
        <v>61</v>
      </c>
      <c r="H63" s="712" t="s">
        <v>61</v>
      </c>
      <c r="I63" s="712" t="s">
        <v>61</v>
      </c>
      <c r="J63" s="712" t="s">
        <v>61</v>
      </c>
      <c r="K63" s="712" t="s">
        <v>61</v>
      </c>
      <c r="L63" s="712" t="s">
        <v>61</v>
      </c>
      <c r="M63" s="712" t="s">
        <v>61</v>
      </c>
      <c r="N63" s="712" t="s">
        <v>61</v>
      </c>
      <c r="O63" s="379" t="s">
        <v>1055</v>
      </c>
      <c r="P63" s="598" t="s">
        <v>61</v>
      </c>
      <c r="Q63" s="589"/>
      <c r="R63" s="589"/>
      <c r="S63" s="589"/>
      <c r="T63" s="589"/>
      <c r="U63" s="589"/>
      <c r="V63" s="589"/>
      <c r="W63" s="589"/>
      <c r="X63" s="589"/>
      <c r="Y63" s="589"/>
      <c r="Z63" s="589"/>
      <c r="AA63" s="589"/>
      <c r="AB63" s="589"/>
      <c r="AC63" s="589"/>
      <c r="AD63" s="589"/>
      <c r="AE63" s="589"/>
      <c r="AF63" s="589"/>
      <c r="AG63" s="589"/>
      <c r="AH63" s="589"/>
      <c r="AI63" s="589"/>
    </row>
    <row r="64" spans="1:35" ht="47.25">
      <c r="A64" s="123">
        <v>25</v>
      </c>
      <c r="B64" s="203" t="s">
        <v>1152</v>
      </c>
      <c r="C64" s="379" t="s">
        <v>992</v>
      </c>
      <c r="D64" s="112" t="s">
        <v>931</v>
      </c>
      <c r="E64" s="112" t="s">
        <v>549</v>
      </c>
      <c r="F64" s="133" t="s">
        <v>591</v>
      </c>
      <c r="G64" s="712" t="s">
        <v>61</v>
      </c>
      <c r="H64" s="712" t="s">
        <v>61</v>
      </c>
      <c r="I64" s="712" t="s">
        <v>61</v>
      </c>
      <c r="J64" s="712" t="s">
        <v>61</v>
      </c>
      <c r="K64" s="712" t="s">
        <v>61</v>
      </c>
      <c r="L64" s="712" t="s">
        <v>61</v>
      </c>
      <c r="M64" s="712" t="s">
        <v>61</v>
      </c>
      <c r="N64" s="712" t="s">
        <v>61</v>
      </c>
      <c r="O64" s="379" t="s">
        <v>1056</v>
      </c>
      <c r="P64" s="598" t="s">
        <v>61</v>
      </c>
      <c r="Q64" s="589"/>
      <c r="R64" s="589"/>
      <c r="S64" s="589"/>
      <c r="T64" s="589"/>
      <c r="U64" s="589"/>
      <c r="V64" s="589"/>
      <c r="W64" s="589"/>
      <c r="X64" s="589"/>
      <c r="Y64" s="589"/>
      <c r="Z64" s="589"/>
      <c r="AA64" s="589"/>
      <c r="AB64" s="589"/>
      <c r="AC64" s="589"/>
      <c r="AD64" s="589"/>
      <c r="AE64" s="589"/>
      <c r="AF64" s="589"/>
      <c r="AG64" s="589"/>
      <c r="AH64" s="589"/>
      <c r="AI64" s="589"/>
    </row>
    <row r="65" spans="1:35" ht="47.25">
      <c r="A65" s="123">
        <v>26</v>
      </c>
      <c r="B65" s="203" t="s">
        <v>1002</v>
      </c>
      <c r="C65" s="379" t="s">
        <v>993</v>
      </c>
      <c r="D65" s="112" t="s">
        <v>931</v>
      </c>
      <c r="E65" s="112" t="s">
        <v>549</v>
      </c>
      <c r="F65" s="133" t="s">
        <v>591</v>
      </c>
      <c r="G65" s="712" t="s">
        <v>61</v>
      </c>
      <c r="H65" s="712" t="s">
        <v>61</v>
      </c>
      <c r="I65" s="712" t="s">
        <v>61</v>
      </c>
      <c r="J65" s="712" t="s">
        <v>61</v>
      </c>
      <c r="K65" s="712" t="s">
        <v>61</v>
      </c>
      <c r="L65" s="379" t="s">
        <v>61</v>
      </c>
      <c r="M65" s="712" t="s">
        <v>61</v>
      </c>
      <c r="N65" s="712" t="s">
        <v>61</v>
      </c>
      <c r="O65" s="379" t="s">
        <v>1057</v>
      </c>
      <c r="P65" s="598" t="s">
        <v>61</v>
      </c>
      <c r="Q65" s="589"/>
      <c r="R65" s="589"/>
      <c r="S65" s="589"/>
      <c r="T65" s="589"/>
      <c r="U65" s="589"/>
      <c r="V65" s="589"/>
      <c r="W65" s="589"/>
      <c r="X65" s="589"/>
      <c r="Y65" s="589"/>
      <c r="Z65" s="589"/>
      <c r="AA65" s="589"/>
      <c r="AB65" s="589"/>
      <c r="AC65" s="589"/>
      <c r="AD65" s="589"/>
      <c r="AE65" s="589"/>
      <c r="AF65" s="589"/>
      <c r="AG65" s="589"/>
      <c r="AH65" s="589"/>
      <c r="AI65" s="589"/>
    </row>
    <row r="66" spans="1:35" ht="47.25">
      <c r="A66" s="123">
        <v>27</v>
      </c>
      <c r="B66" s="203" t="s">
        <v>994</v>
      </c>
      <c r="C66" s="379" t="s">
        <v>995</v>
      </c>
      <c r="D66" s="112" t="s">
        <v>931</v>
      </c>
      <c r="E66" s="112" t="s">
        <v>549</v>
      </c>
      <c r="F66" s="133" t="s">
        <v>591</v>
      </c>
      <c r="G66" s="712" t="s">
        <v>61</v>
      </c>
      <c r="H66" s="712" t="s">
        <v>61</v>
      </c>
      <c r="I66" s="712" t="s">
        <v>61</v>
      </c>
      <c r="J66" s="712" t="s">
        <v>61</v>
      </c>
      <c r="K66" s="712" t="s">
        <v>61</v>
      </c>
      <c r="L66" s="712" t="s">
        <v>61</v>
      </c>
      <c r="M66" s="712" t="s">
        <v>61</v>
      </c>
      <c r="N66" s="712" t="s">
        <v>61</v>
      </c>
      <c r="O66" s="379" t="s">
        <v>1058</v>
      </c>
      <c r="P66" s="712" t="s">
        <v>61</v>
      </c>
      <c r="W66" s="589"/>
      <c r="X66" s="589"/>
      <c r="Y66" s="589"/>
      <c r="Z66" s="589"/>
      <c r="AA66" s="589"/>
      <c r="AB66" s="589"/>
      <c r="AC66" s="589"/>
      <c r="AD66" s="589"/>
      <c r="AE66" s="589"/>
      <c r="AF66" s="589"/>
      <c r="AG66" s="589"/>
      <c r="AH66" s="589"/>
      <c r="AI66" s="589"/>
    </row>
    <row r="67" spans="1:35" ht="47.25">
      <c r="A67" s="123">
        <v>28</v>
      </c>
      <c r="B67" s="203" t="s">
        <v>1153</v>
      </c>
      <c r="C67" s="379" t="s">
        <v>996</v>
      </c>
      <c r="D67" s="112" t="s">
        <v>931</v>
      </c>
      <c r="E67" s="112" t="s">
        <v>549</v>
      </c>
      <c r="F67" s="133" t="s">
        <v>591</v>
      </c>
      <c r="G67" s="712" t="s">
        <v>61</v>
      </c>
      <c r="H67" s="712" t="s">
        <v>61</v>
      </c>
      <c r="I67" s="712" t="s">
        <v>61</v>
      </c>
      <c r="J67" s="712" t="s">
        <v>61</v>
      </c>
      <c r="K67" s="712" t="s">
        <v>61</v>
      </c>
      <c r="L67" s="712" t="s">
        <v>61</v>
      </c>
      <c r="M67" s="712" t="s">
        <v>61</v>
      </c>
      <c r="N67" s="712" t="s">
        <v>61</v>
      </c>
      <c r="O67" s="379" t="s">
        <v>1059</v>
      </c>
      <c r="P67" s="712" t="s">
        <v>61</v>
      </c>
      <c r="W67" s="589"/>
      <c r="X67" s="589"/>
      <c r="Y67" s="589"/>
      <c r="Z67" s="589"/>
      <c r="AA67" s="589"/>
      <c r="AB67" s="589"/>
      <c r="AC67" s="589"/>
      <c r="AD67" s="589"/>
      <c r="AE67" s="589"/>
      <c r="AF67" s="589"/>
      <c r="AG67" s="589"/>
      <c r="AH67" s="589"/>
      <c r="AI67" s="589"/>
    </row>
    <row r="68" spans="1:35" ht="47.25">
      <c r="A68" s="123">
        <v>29</v>
      </c>
      <c r="B68" s="203" t="s">
        <v>1154</v>
      </c>
      <c r="C68" s="379" t="s">
        <v>997</v>
      </c>
      <c r="D68" s="112" t="s">
        <v>931</v>
      </c>
      <c r="E68" s="112" t="s">
        <v>549</v>
      </c>
      <c r="F68" s="133" t="s">
        <v>591</v>
      </c>
      <c r="G68" s="712" t="s">
        <v>61</v>
      </c>
      <c r="H68" s="712" t="s">
        <v>61</v>
      </c>
      <c r="I68" s="712" t="s">
        <v>61</v>
      </c>
      <c r="J68" s="712" t="s">
        <v>61</v>
      </c>
      <c r="K68" s="712" t="s">
        <v>61</v>
      </c>
      <c r="L68" s="712" t="s">
        <v>61</v>
      </c>
      <c r="M68" s="712" t="s">
        <v>61</v>
      </c>
      <c r="N68" s="712" t="s">
        <v>61</v>
      </c>
      <c r="O68" s="379" t="s">
        <v>1014</v>
      </c>
      <c r="P68" s="712" t="s">
        <v>61</v>
      </c>
      <c r="W68" s="589"/>
      <c r="X68" s="589"/>
      <c r="Y68" s="589"/>
      <c r="Z68" s="589"/>
      <c r="AA68" s="589"/>
      <c r="AB68" s="589"/>
      <c r="AC68" s="589"/>
      <c r="AD68" s="589"/>
      <c r="AE68" s="589"/>
      <c r="AF68" s="589"/>
      <c r="AG68" s="589"/>
      <c r="AH68" s="589"/>
      <c r="AI68" s="589"/>
    </row>
    <row r="69" spans="1:35" ht="47.25">
      <c r="A69" s="123">
        <v>30</v>
      </c>
      <c r="B69" s="203" t="s">
        <v>998</v>
      </c>
      <c r="C69" s="379" t="s">
        <v>999</v>
      </c>
      <c r="D69" s="112" t="s">
        <v>931</v>
      </c>
      <c r="E69" s="112" t="s">
        <v>549</v>
      </c>
      <c r="F69" s="133" t="s">
        <v>591</v>
      </c>
      <c r="G69" s="712" t="s">
        <v>61</v>
      </c>
      <c r="H69" s="712" t="s">
        <v>61</v>
      </c>
      <c r="I69" s="712" t="s">
        <v>61</v>
      </c>
      <c r="J69" s="712" t="s">
        <v>61</v>
      </c>
      <c r="K69" s="712" t="s">
        <v>61</v>
      </c>
      <c r="L69" s="712" t="s">
        <v>61</v>
      </c>
      <c r="M69" s="712" t="s">
        <v>61</v>
      </c>
      <c r="N69" s="712" t="s">
        <v>61</v>
      </c>
      <c r="O69" s="379" t="s">
        <v>1015</v>
      </c>
      <c r="P69" s="712" t="s">
        <v>61</v>
      </c>
      <c r="W69" s="589"/>
      <c r="X69" s="589"/>
      <c r="Y69" s="589"/>
      <c r="Z69" s="589"/>
      <c r="AA69" s="589"/>
      <c r="AB69" s="589"/>
      <c r="AC69" s="589"/>
      <c r="AD69" s="589"/>
      <c r="AE69" s="589"/>
      <c r="AF69" s="589"/>
      <c r="AG69" s="589"/>
      <c r="AH69" s="589"/>
      <c r="AI69" s="589"/>
    </row>
    <row r="70" spans="1:35" ht="47.25">
      <c r="A70" s="123">
        <v>31</v>
      </c>
      <c r="B70" s="203" t="s">
        <v>1172</v>
      </c>
      <c r="C70" s="379" t="s">
        <v>862</v>
      </c>
      <c r="D70" s="112" t="s">
        <v>931</v>
      </c>
      <c r="E70" s="112" t="s">
        <v>549</v>
      </c>
      <c r="F70" s="133" t="s">
        <v>591</v>
      </c>
      <c r="G70" s="712" t="s">
        <v>61</v>
      </c>
      <c r="H70" s="712" t="s">
        <v>61</v>
      </c>
      <c r="I70" s="712" t="s">
        <v>61</v>
      </c>
      <c r="J70" s="712" t="s">
        <v>61</v>
      </c>
      <c r="K70" s="712" t="s">
        <v>61</v>
      </c>
      <c r="L70" s="712" t="s">
        <v>61</v>
      </c>
      <c r="M70" s="712" t="s">
        <v>61</v>
      </c>
      <c r="N70" s="712" t="s">
        <v>61</v>
      </c>
      <c r="O70" s="379" t="s">
        <v>938</v>
      </c>
      <c r="P70" s="712" t="s">
        <v>61</v>
      </c>
      <c r="W70" s="589"/>
      <c r="X70" s="589"/>
      <c r="Y70" s="589"/>
      <c r="Z70" s="589"/>
      <c r="AA70" s="589"/>
      <c r="AB70" s="589"/>
      <c r="AC70" s="589"/>
      <c r="AD70" s="589"/>
      <c r="AE70" s="589"/>
      <c r="AF70" s="589"/>
      <c r="AG70" s="589"/>
      <c r="AH70" s="589"/>
      <c r="AI70" s="589"/>
    </row>
    <row r="71" spans="1:35" ht="47.25">
      <c r="A71" s="123">
        <v>32</v>
      </c>
      <c r="B71" s="203" t="s">
        <v>901</v>
      </c>
      <c r="C71" s="379" t="s">
        <v>899</v>
      </c>
      <c r="D71" s="112" t="s">
        <v>931</v>
      </c>
      <c r="E71" s="112" t="s">
        <v>549</v>
      </c>
      <c r="F71" s="133" t="s">
        <v>591</v>
      </c>
      <c r="G71" s="712" t="s">
        <v>61</v>
      </c>
      <c r="H71" s="712" t="s">
        <v>61</v>
      </c>
      <c r="I71" s="712" t="s">
        <v>61</v>
      </c>
      <c r="J71" s="712" t="s">
        <v>61</v>
      </c>
      <c r="K71" s="712" t="s">
        <v>61</v>
      </c>
      <c r="L71" s="417">
        <v>6.3E-2</v>
      </c>
      <c r="M71" s="712" t="s">
        <v>61</v>
      </c>
      <c r="N71" s="712" t="s">
        <v>61</v>
      </c>
      <c r="O71" s="712" t="s">
        <v>61</v>
      </c>
      <c r="P71" s="712" t="s">
        <v>61</v>
      </c>
      <c r="W71" s="589"/>
      <c r="X71" s="589"/>
      <c r="Y71" s="589"/>
      <c r="Z71" s="589"/>
      <c r="AA71" s="589"/>
      <c r="AB71" s="589"/>
      <c r="AC71" s="589"/>
      <c r="AD71" s="589"/>
      <c r="AE71" s="589"/>
      <c r="AF71" s="589"/>
      <c r="AG71" s="589"/>
      <c r="AH71" s="589"/>
      <c r="AI71" s="589"/>
    </row>
    <row r="72" spans="1:35" ht="47.25">
      <c r="A72" s="123">
        <v>33</v>
      </c>
      <c r="B72" s="203" t="s">
        <v>902</v>
      </c>
      <c r="C72" s="379" t="s">
        <v>900</v>
      </c>
      <c r="D72" s="112" t="s">
        <v>931</v>
      </c>
      <c r="E72" s="112" t="s">
        <v>549</v>
      </c>
      <c r="F72" s="124" t="s">
        <v>591</v>
      </c>
      <c r="G72" s="712" t="s">
        <v>61</v>
      </c>
      <c r="H72" s="712" t="s">
        <v>61</v>
      </c>
      <c r="I72" s="712" t="s">
        <v>61</v>
      </c>
      <c r="J72" s="712" t="s">
        <v>61</v>
      </c>
      <c r="K72" s="712" t="s">
        <v>61</v>
      </c>
      <c r="L72" s="712" t="s">
        <v>61</v>
      </c>
      <c r="M72" s="712" t="s">
        <v>61</v>
      </c>
      <c r="N72" s="712" t="s">
        <v>61</v>
      </c>
      <c r="O72" s="379" t="s">
        <v>1060</v>
      </c>
      <c r="P72" s="598" t="s">
        <v>61</v>
      </c>
      <c r="W72" s="589"/>
      <c r="X72" s="589"/>
      <c r="Y72" s="589"/>
      <c r="Z72" s="589"/>
      <c r="AA72" s="589"/>
      <c r="AB72" s="589"/>
      <c r="AC72" s="589"/>
      <c r="AD72" s="589"/>
      <c r="AE72" s="589"/>
      <c r="AF72" s="589"/>
      <c r="AG72" s="589"/>
      <c r="AH72" s="589"/>
      <c r="AI72" s="589"/>
    </row>
    <row r="73" spans="1:35">
      <c r="A73" s="599"/>
      <c r="B73" s="285" t="s">
        <v>590</v>
      </c>
      <c r="C73" s="598"/>
      <c r="D73" s="112"/>
      <c r="E73" s="112"/>
      <c r="F73" s="125"/>
      <c r="G73" s="712" t="s">
        <v>61</v>
      </c>
      <c r="H73" s="712" t="s">
        <v>61</v>
      </c>
      <c r="I73" s="712" t="s">
        <v>61</v>
      </c>
      <c r="J73" s="712" t="s">
        <v>61</v>
      </c>
      <c r="K73" s="712" t="s">
        <v>61</v>
      </c>
      <c r="L73" s="712" t="s">
        <v>61</v>
      </c>
      <c r="M73" s="712" t="s">
        <v>61</v>
      </c>
      <c r="N73" s="712" t="s">
        <v>61</v>
      </c>
      <c r="O73" s="712" t="s">
        <v>61</v>
      </c>
      <c r="P73" s="712" t="s">
        <v>61</v>
      </c>
      <c r="W73" s="589"/>
      <c r="X73" s="589"/>
      <c r="Y73" s="589"/>
      <c r="Z73" s="589"/>
      <c r="AA73" s="589"/>
      <c r="AB73" s="589"/>
      <c r="AC73" s="589"/>
      <c r="AD73" s="589"/>
      <c r="AE73" s="589"/>
      <c r="AF73" s="589"/>
      <c r="AG73" s="589"/>
      <c r="AH73" s="589"/>
      <c r="AI73" s="589"/>
    </row>
    <row r="74" spans="1:35" ht="45.75" customHeight="1">
      <c r="A74" s="600"/>
      <c r="B74" s="132"/>
      <c r="C74" s="601"/>
      <c r="D74" s="113"/>
      <c r="E74" s="601"/>
      <c r="F74" s="129"/>
      <c r="G74" s="601"/>
      <c r="H74" s="601"/>
      <c r="I74" s="601"/>
      <c r="J74" s="601"/>
      <c r="K74" s="601"/>
      <c r="L74" s="601"/>
      <c r="M74" s="556"/>
      <c r="N74" s="601"/>
      <c r="O74" s="601"/>
      <c r="P74" s="556"/>
      <c r="W74" s="589"/>
      <c r="X74" s="589"/>
      <c r="Y74" s="589"/>
      <c r="Z74" s="589"/>
      <c r="AA74" s="589"/>
      <c r="AB74" s="589"/>
      <c r="AC74" s="589"/>
      <c r="AD74" s="589"/>
      <c r="AE74" s="589"/>
      <c r="AF74" s="589"/>
      <c r="AG74" s="589"/>
      <c r="AH74" s="589"/>
      <c r="AI74" s="589"/>
    </row>
    <row r="75" spans="1:35" ht="55.5" customHeight="1">
      <c r="A75" s="600"/>
      <c r="B75" s="132"/>
      <c r="C75" s="601"/>
      <c r="D75" s="113"/>
      <c r="E75" s="601"/>
      <c r="F75" s="129"/>
      <c r="G75" s="601"/>
      <c r="H75" s="601"/>
      <c r="I75" s="601"/>
      <c r="J75" s="601"/>
      <c r="K75" s="601"/>
      <c r="L75" s="601"/>
      <c r="M75" s="556"/>
      <c r="N75" s="601"/>
      <c r="O75" s="601"/>
      <c r="P75" s="556"/>
      <c r="W75" s="589"/>
      <c r="X75" s="589"/>
      <c r="Y75" s="589"/>
      <c r="Z75" s="589"/>
      <c r="AA75" s="589"/>
      <c r="AB75" s="589"/>
      <c r="AC75" s="589"/>
      <c r="AD75" s="589"/>
      <c r="AE75" s="589"/>
      <c r="AF75" s="589"/>
      <c r="AG75" s="589"/>
      <c r="AH75" s="589"/>
      <c r="AI75" s="589"/>
    </row>
    <row r="76" spans="1:35" ht="45.75" customHeight="1">
      <c r="A76" s="602"/>
      <c r="B76" s="113"/>
      <c r="C76" s="601"/>
      <c r="D76" s="113"/>
      <c r="E76" s="601"/>
      <c r="F76" s="113"/>
      <c r="G76" s="601"/>
      <c r="H76" s="601"/>
      <c r="I76" s="601"/>
      <c r="J76" s="601"/>
      <c r="K76" s="601"/>
      <c r="L76" s="601"/>
      <c r="M76" s="556"/>
      <c r="N76" s="601"/>
      <c r="O76" s="601"/>
      <c r="P76" s="601"/>
      <c r="W76" s="589"/>
      <c r="X76" s="589"/>
      <c r="Y76" s="589"/>
      <c r="Z76" s="589"/>
      <c r="AA76" s="589"/>
      <c r="AB76" s="589"/>
      <c r="AC76" s="589"/>
      <c r="AD76" s="589"/>
      <c r="AE76" s="589"/>
      <c r="AF76" s="589"/>
      <c r="AG76" s="589"/>
      <c r="AH76" s="589"/>
      <c r="AI76" s="589"/>
    </row>
    <row r="77" spans="1:35" ht="50.25" customHeight="1">
      <c r="A77" s="602"/>
      <c r="B77" s="113"/>
      <c r="C77" s="601"/>
      <c r="D77" s="113"/>
      <c r="E77" s="601"/>
      <c r="F77" s="113"/>
      <c r="G77" s="601"/>
      <c r="H77" s="601"/>
      <c r="I77" s="601"/>
      <c r="J77" s="601"/>
      <c r="K77" s="601"/>
      <c r="L77" s="601"/>
      <c r="M77" s="556"/>
      <c r="N77" s="601"/>
      <c r="O77" s="601"/>
      <c r="P77" s="601"/>
      <c r="W77" s="589"/>
      <c r="X77" s="589"/>
      <c r="Y77" s="589"/>
      <c r="Z77" s="589"/>
      <c r="AA77" s="589"/>
      <c r="AB77" s="589"/>
      <c r="AC77" s="589"/>
      <c r="AD77" s="589"/>
      <c r="AE77" s="589"/>
      <c r="AF77" s="589"/>
      <c r="AG77" s="589"/>
      <c r="AH77" s="589"/>
      <c r="AI77" s="589"/>
    </row>
    <row r="78" spans="1:35" ht="50.25" customHeight="1">
      <c r="A78" s="882" t="s">
        <v>144</v>
      </c>
      <c r="B78" s="882"/>
      <c r="C78" s="882"/>
      <c r="D78" s="882"/>
      <c r="E78" s="882"/>
      <c r="F78" s="882"/>
      <c r="G78" s="882"/>
      <c r="H78" s="882"/>
      <c r="I78" s="882"/>
      <c r="J78" s="882"/>
      <c r="K78" s="882"/>
      <c r="L78" s="882"/>
      <c r="M78" s="882"/>
      <c r="N78" s="882"/>
      <c r="O78" s="882"/>
      <c r="P78" s="882"/>
      <c r="Q78" s="882"/>
      <c r="R78" s="882"/>
      <c r="S78" s="882"/>
      <c r="T78" s="882"/>
      <c r="U78" s="882"/>
      <c r="V78" s="882"/>
      <c r="W78" s="589"/>
      <c r="X78" s="589"/>
      <c r="Y78" s="589"/>
      <c r="Z78" s="589"/>
      <c r="AA78" s="589"/>
      <c r="AB78" s="589"/>
      <c r="AC78" s="589"/>
      <c r="AD78" s="589"/>
      <c r="AE78" s="589"/>
      <c r="AF78" s="589"/>
      <c r="AG78" s="589"/>
      <c r="AH78" s="589"/>
      <c r="AI78" s="589"/>
    </row>
    <row r="79" spans="1:35" ht="51" customHeight="1">
      <c r="A79" s="875" t="s">
        <v>20</v>
      </c>
      <c r="B79" s="875" t="s">
        <v>49</v>
      </c>
      <c r="C79" s="875" t="s">
        <v>39</v>
      </c>
      <c r="D79" s="875" t="s">
        <v>48</v>
      </c>
      <c r="E79" s="875"/>
      <c r="F79" s="875" t="s">
        <v>1061</v>
      </c>
      <c r="G79" s="875"/>
      <c r="H79" s="875"/>
      <c r="I79" s="875"/>
      <c r="J79" s="875" t="s">
        <v>581</v>
      </c>
      <c r="K79" s="875" t="s">
        <v>1062</v>
      </c>
      <c r="L79" s="883" t="s">
        <v>18</v>
      </c>
      <c r="M79" s="883"/>
      <c r="N79" s="883"/>
      <c r="O79" s="883"/>
      <c r="P79" s="883"/>
      <c r="Q79" s="883"/>
      <c r="R79" s="883"/>
      <c r="S79" s="875" t="s">
        <v>1063</v>
      </c>
      <c r="T79" s="875"/>
      <c r="U79" s="875"/>
      <c r="V79" s="875"/>
      <c r="W79" s="589"/>
      <c r="X79" s="589"/>
      <c r="Y79" s="589"/>
      <c r="Z79" s="589"/>
      <c r="AA79" s="589"/>
      <c r="AB79" s="589"/>
      <c r="AC79" s="589"/>
      <c r="AD79" s="589"/>
      <c r="AE79" s="589"/>
      <c r="AF79" s="589"/>
      <c r="AG79" s="589"/>
      <c r="AH79" s="589"/>
      <c r="AI79" s="589"/>
    </row>
    <row r="80" spans="1:35" ht="64.5" customHeight="1">
      <c r="A80" s="883"/>
      <c r="B80" s="875"/>
      <c r="C80" s="875"/>
      <c r="D80" s="875" t="s">
        <v>140</v>
      </c>
      <c r="E80" s="875" t="s">
        <v>139</v>
      </c>
      <c r="F80" s="875" t="s">
        <v>1064</v>
      </c>
      <c r="G80" s="875" t="s">
        <v>1065</v>
      </c>
      <c r="H80" s="875" t="s">
        <v>1066</v>
      </c>
      <c r="I80" s="875" t="s">
        <v>1067</v>
      </c>
      <c r="J80" s="875"/>
      <c r="K80" s="875"/>
      <c r="L80" s="875" t="s">
        <v>1068</v>
      </c>
      <c r="M80" s="875" t="s">
        <v>1069</v>
      </c>
      <c r="N80" s="887" t="s">
        <v>1070</v>
      </c>
      <c r="O80" s="888"/>
      <c r="P80" s="886" t="s">
        <v>38</v>
      </c>
      <c r="Q80" s="886"/>
      <c r="R80" s="875" t="s">
        <v>154</v>
      </c>
      <c r="S80" s="875" t="s">
        <v>19</v>
      </c>
      <c r="T80" s="875"/>
      <c r="U80" s="875" t="s">
        <v>21</v>
      </c>
      <c r="V80" s="875"/>
      <c r="W80" s="589"/>
      <c r="X80" s="589"/>
      <c r="Y80" s="589"/>
      <c r="Z80" s="589"/>
      <c r="AA80" s="589"/>
      <c r="AB80" s="589"/>
      <c r="AC80" s="589"/>
      <c r="AD80" s="589"/>
      <c r="AE80" s="589"/>
      <c r="AF80" s="589"/>
      <c r="AG80" s="589"/>
      <c r="AH80" s="589"/>
      <c r="AI80" s="589"/>
    </row>
    <row r="81" spans="1:35" ht="51" customHeight="1">
      <c r="A81" s="883"/>
      <c r="B81" s="875"/>
      <c r="C81" s="875"/>
      <c r="D81" s="875"/>
      <c r="E81" s="875"/>
      <c r="F81" s="875"/>
      <c r="G81" s="875"/>
      <c r="H81" s="875"/>
      <c r="I81" s="875"/>
      <c r="J81" s="875"/>
      <c r="K81" s="875"/>
      <c r="L81" s="875"/>
      <c r="M81" s="875"/>
      <c r="N81" s="889"/>
      <c r="O81" s="890"/>
      <c r="P81" s="716" t="s">
        <v>141</v>
      </c>
      <c r="Q81" s="716" t="s">
        <v>37</v>
      </c>
      <c r="R81" s="875"/>
      <c r="S81" s="713" t="s">
        <v>157</v>
      </c>
      <c r="T81" s="713" t="s">
        <v>155</v>
      </c>
      <c r="U81" s="713" t="s">
        <v>22</v>
      </c>
      <c r="V81" s="713" t="s">
        <v>156</v>
      </c>
      <c r="W81" s="589"/>
      <c r="X81" s="589"/>
      <c r="Y81" s="589"/>
      <c r="Z81" s="589"/>
      <c r="AA81" s="589"/>
      <c r="AB81" s="589"/>
      <c r="AC81" s="589"/>
      <c r="AD81" s="589"/>
      <c r="AE81" s="589"/>
      <c r="AF81" s="589"/>
      <c r="AG81" s="589"/>
      <c r="AH81" s="589"/>
      <c r="AI81" s="589"/>
    </row>
    <row r="82" spans="1:35">
      <c r="A82" s="715">
        <v>1</v>
      </c>
      <c r="B82" s="715">
        <v>2</v>
      </c>
      <c r="C82" s="715">
        <v>3</v>
      </c>
      <c r="D82" s="715">
        <v>4</v>
      </c>
      <c r="E82" s="715">
        <v>5</v>
      </c>
      <c r="F82" s="715">
        <v>6</v>
      </c>
      <c r="G82" s="715">
        <v>7</v>
      </c>
      <c r="H82" s="715">
        <v>8</v>
      </c>
      <c r="I82" s="715">
        <v>9</v>
      </c>
      <c r="J82" s="715">
        <v>10</v>
      </c>
      <c r="K82" s="715">
        <v>11</v>
      </c>
      <c r="L82" s="715">
        <v>12</v>
      </c>
      <c r="M82" s="715">
        <v>13</v>
      </c>
      <c r="N82" s="878">
        <v>14</v>
      </c>
      <c r="O82" s="879"/>
      <c r="P82" s="715">
        <v>15</v>
      </c>
      <c r="Q82" s="715">
        <v>16</v>
      </c>
      <c r="R82" s="715">
        <v>17</v>
      </c>
      <c r="S82" s="715">
        <v>18</v>
      </c>
      <c r="T82" s="715">
        <v>19</v>
      </c>
      <c r="U82" s="715">
        <v>20</v>
      </c>
      <c r="V82" s="715">
        <v>21</v>
      </c>
      <c r="AB82" s="589"/>
      <c r="AC82" s="589"/>
      <c r="AD82" s="589"/>
      <c r="AE82" s="589"/>
      <c r="AF82" s="589"/>
      <c r="AG82" s="589"/>
      <c r="AH82" s="589"/>
      <c r="AI82" s="589"/>
    </row>
    <row r="83" spans="1:35" ht="25.5" customHeight="1">
      <c r="A83" s="715"/>
      <c r="B83" s="284" t="s">
        <v>896</v>
      </c>
      <c r="C83" s="715" t="s">
        <v>61</v>
      </c>
      <c r="D83" s="715" t="s">
        <v>61</v>
      </c>
      <c r="E83" s="715" t="s">
        <v>61</v>
      </c>
      <c r="F83" s="715" t="s">
        <v>61</v>
      </c>
      <c r="G83" s="715" t="s">
        <v>61</v>
      </c>
      <c r="H83" s="715" t="s">
        <v>61</v>
      </c>
      <c r="I83" s="715" t="s">
        <v>61</v>
      </c>
      <c r="J83" s="603">
        <v>7.4999999999999997E-2</v>
      </c>
      <c r="K83" s="603">
        <v>7.4999999999999997E-2</v>
      </c>
      <c r="L83" s="715" t="s">
        <v>61</v>
      </c>
      <c r="M83" s="715" t="s">
        <v>61</v>
      </c>
      <c r="N83" s="878" t="s">
        <v>61</v>
      </c>
      <c r="O83" s="879"/>
      <c r="P83" s="878" t="s">
        <v>61</v>
      </c>
      <c r="Q83" s="879"/>
      <c r="R83" s="715" t="s">
        <v>61</v>
      </c>
      <c r="S83" s="715" t="s">
        <v>61</v>
      </c>
      <c r="T83" s="715" t="s">
        <v>61</v>
      </c>
      <c r="U83" s="715" t="s">
        <v>61</v>
      </c>
      <c r="V83" s="715" t="s">
        <v>61</v>
      </c>
      <c r="AB83" s="589"/>
      <c r="AC83" s="589"/>
      <c r="AD83" s="589"/>
      <c r="AE83" s="589"/>
      <c r="AF83" s="589"/>
      <c r="AG83" s="589"/>
      <c r="AH83" s="589"/>
      <c r="AI83" s="589"/>
    </row>
    <row r="84" spans="1:35" s="2" customFormat="1" ht="15.75" customHeight="1">
      <c r="A84" s="599"/>
      <c r="B84" s="285" t="s">
        <v>548</v>
      </c>
      <c r="C84" s="715" t="s">
        <v>61</v>
      </c>
      <c r="D84" s="715" t="s">
        <v>61</v>
      </c>
      <c r="E84" s="715" t="s">
        <v>61</v>
      </c>
      <c r="F84" s="715" t="s">
        <v>61</v>
      </c>
      <c r="G84" s="715" t="s">
        <v>61</v>
      </c>
      <c r="H84" s="715" t="s">
        <v>61</v>
      </c>
      <c r="I84" s="715" t="s">
        <v>61</v>
      </c>
      <c r="J84" s="715" t="s">
        <v>61</v>
      </c>
      <c r="K84" s="715" t="s">
        <v>61</v>
      </c>
      <c r="L84" s="715" t="s">
        <v>61</v>
      </c>
      <c r="M84" s="715" t="s">
        <v>61</v>
      </c>
      <c r="N84" s="876" t="s">
        <v>61</v>
      </c>
      <c r="O84" s="892"/>
      <c r="P84" s="876" t="s">
        <v>61</v>
      </c>
      <c r="Q84" s="892"/>
      <c r="R84" s="711" t="s">
        <v>61</v>
      </c>
      <c r="S84" s="884" t="s">
        <v>583</v>
      </c>
      <c r="T84" s="884"/>
      <c r="U84" s="884"/>
      <c r="V84" s="884"/>
      <c r="W84" s="36"/>
      <c r="X84" s="36"/>
      <c r="Y84" s="36"/>
      <c r="Z84" s="36"/>
      <c r="AA84" s="36"/>
    </row>
    <row r="85" spans="1:35" s="2" customFormat="1" ht="63">
      <c r="A85" s="123">
        <v>1</v>
      </c>
      <c r="B85" s="203" t="s">
        <v>1118</v>
      </c>
      <c r="C85" s="379" t="s">
        <v>984</v>
      </c>
      <c r="D85" s="123">
        <v>2016</v>
      </c>
      <c r="E85" s="112">
        <v>2016</v>
      </c>
      <c r="F85" s="112" t="s">
        <v>557</v>
      </c>
      <c r="G85" s="112" t="s">
        <v>557</v>
      </c>
      <c r="H85" s="112" t="s">
        <v>557</v>
      </c>
      <c r="I85" s="112" t="s">
        <v>557</v>
      </c>
      <c r="J85" s="127">
        <v>0</v>
      </c>
      <c r="K85" s="131">
        <v>0</v>
      </c>
      <c r="L85" s="124" t="s">
        <v>1071</v>
      </c>
      <c r="M85" s="712" t="s">
        <v>61</v>
      </c>
      <c r="N85" s="876" t="s">
        <v>61</v>
      </c>
      <c r="O85" s="877"/>
      <c r="P85" s="876" t="s">
        <v>61</v>
      </c>
      <c r="Q85" s="877"/>
      <c r="R85" s="654" t="s">
        <v>61</v>
      </c>
      <c r="S85" s="884"/>
      <c r="T85" s="884"/>
      <c r="U85" s="884"/>
      <c r="V85" s="884"/>
      <c r="W85" s="617"/>
      <c r="X85" s="12"/>
      <c r="Y85" s="12"/>
      <c r="Z85" s="12"/>
      <c r="AA85" s="12"/>
    </row>
    <row r="86" spans="1:35" s="2" customFormat="1" ht="141.75">
      <c r="A86" s="123">
        <v>2</v>
      </c>
      <c r="B86" s="203" t="s">
        <v>1119</v>
      </c>
      <c r="C86" s="379" t="s">
        <v>985</v>
      </c>
      <c r="D86" s="123">
        <v>2016</v>
      </c>
      <c r="E86" s="112">
        <v>2017</v>
      </c>
      <c r="F86" s="123" t="s">
        <v>61</v>
      </c>
      <c r="G86" s="112" t="s">
        <v>557</v>
      </c>
      <c r="H86" s="112" t="s">
        <v>557</v>
      </c>
      <c r="I86" s="112" t="s">
        <v>557</v>
      </c>
      <c r="J86" s="127">
        <v>0</v>
      </c>
      <c r="K86" s="131">
        <v>0</v>
      </c>
      <c r="L86" s="124" t="s">
        <v>1072</v>
      </c>
      <c r="M86" s="712" t="s">
        <v>61</v>
      </c>
      <c r="N86" s="876" t="s">
        <v>61</v>
      </c>
      <c r="O86" s="877"/>
      <c r="P86" s="876" t="s">
        <v>61</v>
      </c>
      <c r="Q86" s="877"/>
      <c r="R86" s="654" t="s">
        <v>61</v>
      </c>
      <c r="S86" s="884"/>
      <c r="T86" s="884"/>
      <c r="U86" s="884"/>
      <c r="V86" s="884"/>
      <c r="W86" s="617"/>
      <c r="X86" s="12"/>
      <c r="Y86" s="12"/>
      <c r="Z86" s="12"/>
      <c r="AA86" s="12"/>
    </row>
    <row r="87" spans="1:35" s="2" customFormat="1" ht="63">
      <c r="A87" s="123">
        <v>3</v>
      </c>
      <c r="B87" s="203" t="s">
        <v>1120</v>
      </c>
      <c r="C87" s="379" t="s">
        <v>986</v>
      </c>
      <c r="D87" s="123">
        <v>2016</v>
      </c>
      <c r="E87" s="112">
        <v>2016</v>
      </c>
      <c r="F87" s="112" t="s">
        <v>557</v>
      </c>
      <c r="G87" s="112" t="s">
        <v>557</v>
      </c>
      <c r="H87" s="112" t="s">
        <v>557</v>
      </c>
      <c r="I87" s="112" t="s">
        <v>557</v>
      </c>
      <c r="J87" s="127">
        <v>0</v>
      </c>
      <c r="K87" s="131">
        <v>0</v>
      </c>
      <c r="L87" s="124" t="s">
        <v>1073</v>
      </c>
      <c r="M87" s="379" t="s">
        <v>61</v>
      </c>
      <c r="N87" s="876" t="s">
        <v>61</v>
      </c>
      <c r="O87" s="877"/>
      <c r="P87" s="876" t="s">
        <v>61</v>
      </c>
      <c r="Q87" s="877"/>
      <c r="R87" s="654" t="s">
        <v>61</v>
      </c>
      <c r="S87" s="884"/>
      <c r="T87" s="884"/>
      <c r="U87" s="884"/>
      <c r="V87" s="884"/>
      <c r="W87" s="709"/>
      <c r="X87" s="12"/>
      <c r="Y87" s="12"/>
      <c r="Z87" s="12"/>
      <c r="AA87" s="12"/>
    </row>
    <row r="88" spans="1:35" s="2" customFormat="1" ht="78.75">
      <c r="A88" s="123">
        <v>4</v>
      </c>
      <c r="B88" s="203" t="s">
        <v>1121</v>
      </c>
      <c r="C88" s="379" t="s">
        <v>987</v>
      </c>
      <c r="D88" s="123">
        <v>2016</v>
      </c>
      <c r="E88" s="112">
        <v>2016</v>
      </c>
      <c r="F88" s="123" t="s">
        <v>61</v>
      </c>
      <c r="G88" s="112" t="s">
        <v>557</v>
      </c>
      <c r="H88" s="112" t="s">
        <v>557</v>
      </c>
      <c r="I88" s="112" t="s">
        <v>557</v>
      </c>
      <c r="J88" s="127">
        <v>0</v>
      </c>
      <c r="K88" s="131">
        <v>0</v>
      </c>
      <c r="L88" s="124" t="s">
        <v>1072</v>
      </c>
      <c r="M88" s="379" t="s">
        <v>61</v>
      </c>
      <c r="N88" s="876" t="s">
        <v>61</v>
      </c>
      <c r="O88" s="877"/>
      <c r="P88" s="876" t="s">
        <v>61</v>
      </c>
      <c r="Q88" s="877"/>
      <c r="R88" s="654" t="s">
        <v>61</v>
      </c>
      <c r="S88" s="884"/>
      <c r="T88" s="884"/>
      <c r="U88" s="884"/>
      <c r="V88" s="884"/>
      <c r="W88" s="709"/>
      <c r="X88" s="12"/>
      <c r="Y88" s="12"/>
      <c r="Z88" s="12"/>
      <c r="AA88" s="12"/>
    </row>
    <row r="89" spans="1:35" s="2" customFormat="1" ht="31.5">
      <c r="A89" s="123">
        <v>5</v>
      </c>
      <c r="B89" s="203" t="s">
        <v>1122</v>
      </c>
      <c r="C89" s="379" t="s">
        <v>988</v>
      </c>
      <c r="D89" s="123">
        <v>2016</v>
      </c>
      <c r="E89" s="112">
        <v>2016</v>
      </c>
      <c r="F89" s="123" t="s">
        <v>61</v>
      </c>
      <c r="G89" s="112" t="s">
        <v>557</v>
      </c>
      <c r="H89" s="112" t="s">
        <v>557</v>
      </c>
      <c r="I89" s="112" t="s">
        <v>557</v>
      </c>
      <c r="J89" s="127">
        <v>0</v>
      </c>
      <c r="K89" s="131">
        <v>0</v>
      </c>
      <c r="L89" s="124" t="s">
        <v>1074</v>
      </c>
      <c r="M89" s="379" t="s">
        <v>61</v>
      </c>
      <c r="N89" s="876" t="s">
        <v>61</v>
      </c>
      <c r="O89" s="877"/>
      <c r="P89" s="876" t="s">
        <v>61</v>
      </c>
      <c r="Q89" s="877"/>
      <c r="R89" s="654" t="s">
        <v>61</v>
      </c>
      <c r="S89" s="884"/>
      <c r="T89" s="884"/>
      <c r="U89" s="884"/>
      <c r="V89" s="884"/>
      <c r="W89" s="709"/>
      <c r="X89" s="12"/>
      <c r="Y89" s="12"/>
      <c r="Z89" s="12"/>
      <c r="AA89" s="12"/>
    </row>
    <row r="90" spans="1:35" s="2" customFormat="1" ht="94.5">
      <c r="A90" s="123">
        <v>6</v>
      </c>
      <c r="B90" s="203" t="s">
        <v>1123</v>
      </c>
      <c r="C90" s="379" t="s">
        <v>825</v>
      </c>
      <c r="D90" s="123">
        <v>2017</v>
      </c>
      <c r="E90" s="112">
        <v>2020</v>
      </c>
      <c r="F90" s="123" t="s">
        <v>61</v>
      </c>
      <c r="G90" s="112" t="s">
        <v>557</v>
      </c>
      <c r="H90" s="112" t="s">
        <v>557</v>
      </c>
      <c r="I90" s="112" t="s">
        <v>557</v>
      </c>
      <c r="J90" s="127">
        <v>0</v>
      </c>
      <c r="K90" s="131">
        <v>0</v>
      </c>
      <c r="L90" s="124" t="s">
        <v>568</v>
      </c>
      <c r="M90" s="379" t="s">
        <v>61</v>
      </c>
      <c r="N90" s="876" t="s">
        <v>61</v>
      </c>
      <c r="O90" s="877"/>
      <c r="P90" s="876" t="s">
        <v>61</v>
      </c>
      <c r="Q90" s="877"/>
      <c r="R90" s="654" t="s">
        <v>1111</v>
      </c>
      <c r="S90" s="884"/>
      <c r="T90" s="884"/>
      <c r="U90" s="884"/>
      <c r="V90" s="884"/>
      <c r="W90" s="709"/>
      <c r="X90" s="12"/>
      <c r="Y90" s="12"/>
      <c r="Z90" s="12"/>
      <c r="AA90" s="12"/>
    </row>
    <row r="91" spans="1:35" s="2" customFormat="1" ht="78.75">
      <c r="A91" s="123">
        <v>7</v>
      </c>
      <c r="B91" s="203" t="s">
        <v>1124</v>
      </c>
      <c r="C91" s="379" t="s">
        <v>826</v>
      </c>
      <c r="D91" s="123">
        <v>2017</v>
      </c>
      <c r="E91" s="112">
        <v>2017</v>
      </c>
      <c r="F91" s="123" t="s">
        <v>61</v>
      </c>
      <c r="G91" s="112" t="s">
        <v>557</v>
      </c>
      <c r="H91" s="112" t="s">
        <v>557</v>
      </c>
      <c r="I91" s="112" t="s">
        <v>557</v>
      </c>
      <c r="J91" s="127">
        <v>0</v>
      </c>
      <c r="K91" s="131">
        <v>0</v>
      </c>
      <c r="L91" s="124" t="s">
        <v>908</v>
      </c>
      <c r="M91" s="379" t="s">
        <v>61</v>
      </c>
      <c r="N91" s="876" t="s">
        <v>61</v>
      </c>
      <c r="O91" s="877"/>
      <c r="P91" s="876" t="s">
        <v>61</v>
      </c>
      <c r="Q91" s="877"/>
      <c r="R91" s="654" t="s">
        <v>61</v>
      </c>
      <c r="S91" s="884"/>
      <c r="T91" s="884"/>
      <c r="U91" s="884"/>
      <c r="V91" s="884"/>
      <c r="W91" s="709"/>
      <c r="X91" s="12"/>
      <c r="Y91" s="12"/>
      <c r="Z91" s="12"/>
      <c r="AA91" s="12"/>
    </row>
    <row r="92" spans="1:35" s="2" customFormat="1" ht="78.75">
      <c r="A92" s="123">
        <v>8</v>
      </c>
      <c r="B92" s="203" t="s">
        <v>1125</v>
      </c>
      <c r="C92" s="379" t="s">
        <v>827</v>
      </c>
      <c r="D92" s="123" t="s">
        <v>554</v>
      </c>
      <c r="E92" s="112" t="s">
        <v>555</v>
      </c>
      <c r="F92" s="123" t="s">
        <v>61</v>
      </c>
      <c r="G92" s="112" t="s">
        <v>557</v>
      </c>
      <c r="H92" s="112" t="s">
        <v>557</v>
      </c>
      <c r="I92" s="112" t="s">
        <v>557</v>
      </c>
      <c r="J92" s="127">
        <v>0</v>
      </c>
      <c r="K92" s="131">
        <v>0</v>
      </c>
      <c r="L92" s="124" t="s">
        <v>940</v>
      </c>
      <c r="M92" s="379" t="s">
        <v>61</v>
      </c>
      <c r="N92" s="876" t="s">
        <v>61</v>
      </c>
      <c r="O92" s="877"/>
      <c r="P92" s="876" t="s">
        <v>61</v>
      </c>
      <c r="Q92" s="877"/>
      <c r="R92" s="654" t="s">
        <v>61</v>
      </c>
      <c r="S92" s="884"/>
      <c r="T92" s="884"/>
      <c r="U92" s="884"/>
      <c r="V92" s="884"/>
      <c r="W92" s="709"/>
      <c r="X92" s="12"/>
      <c r="Y92" s="12"/>
      <c r="Z92" s="12"/>
      <c r="AA92" s="12"/>
    </row>
    <row r="93" spans="1:35" s="2" customFormat="1" ht="78.75">
      <c r="A93" s="123">
        <v>9</v>
      </c>
      <c r="B93" s="203" t="s">
        <v>1170</v>
      </c>
      <c r="C93" s="379" t="s">
        <v>1164</v>
      </c>
      <c r="D93" s="123">
        <v>2015</v>
      </c>
      <c r="E93" s="112">
        <v>2016</v>
      </c>
      <c r="F93" s="123" t="s">
        <v>61</v>
      </c>
      <c r="G93" s="112" t="s">
        <v>557</v>
      </c>
      <c r="H93" s="112" t="s">
        <v>557</v>
      </c>
      <c r="I93" s="112" t="s">
        <v>557</v>
      </c>
      <c r="J93" s="127">
        <v>0</v>
      </c>
      <c r="K93" s="131">
        <v>0</v>
      </c>
      <c r="L93" s="124" t="s">
        <v>1165</v>
      </c>
      <c r="M93" s="379" t="s">
        <v>61</v>
      </c>
      <c r="N93" s="876" t="s">
        <v>61</v>
      </c>
      <c r="O93" s="877"/>
      <c r="P93" s="876" t="s">
        <v>61</v>
      </c>
      <c r="Q93" s="877"/>
      <c r="R93" s="654" t="s">
        <v>61</v>
      </c>
      <c r="S93" s="884"/>
      <c r="T93" s="884"/>
      <c r="U93" s="884"/>
      <c r="V93" s="884"/>
      <c r="W93" s="709"/>
      <c r="X93" s="12"/>
      <c r="Y93" s="12"/>
      <c r="Z93" s="12"/>
      <c r="AA93" s="12"/>
    </row>
    <row r="94" spans="1:35" s="2" customFormat="1" ht="110.25">
      <c r="A94" s="123">
        <v>10</v>
      </c>
      <c r="B94" s="203" t="s">
        <v>1126</v>
      </c>
      <c r="C94" s="379" t="s">
        <v>828</v>
      </c>
      <c r="D94" s="123">
        <v>2017</v>
      </c>
      <c r="E94" s="112">
        <v>2017</v>
      </c>
      <c r="F94" s="112" t="s">
        <v>557</v>
      </c>
      <c r="G94" s="112" t="s">
        <v>557</v>
      </c>
      <c r="H94" s="112" t="s">
        <v>557</v>
      </c>
      <c r="I94" s="112" t="s">
        <v>557</v>
      </c>
      <c r="J94" s="127">
        <v>0</v>
      </c>
      <c r="K94" s="131">
        <v>0</v>
      </c>
      <c r="L94" s="124" t="s">
        <v>941</v>
      </c>
      <c r="M94" s="379" t="s">
        <v>61</v>
      </c>
      <c r="N94" s="876" t="s">
        <v>61</v>
      </c>
      <c r="O94" s="877"/>
      <c r="P94" s="876" t="s">
        <v>61</v>
      </c>
      <c r="Q94" s="877"/>
      <c r="R94" s="654" t="s">
        <v>61</v>
      </c>
      <c r="S94" s="884"/>
      <c r="T94" s="884"/>
      <c r="U94" s="884"/>
      <c r="V94" s="884"/>
      <c r="W94" s="709"/>
      <c r="X94" s="12"/>
      <c r="Y94" s="12"/>
      <c r="Z94" s="12"/>
      <c r="AA94" s="12"/>
    </row>
    <row r="95" spans="1:35" s="2" customFormat="1" ht="94.5">
      <c r="A95" s="123">
        <v>11</v>
      </c>
      <c r="B95" s="203" t="s">
        <v>1127</v>
      </c>
      <c r="C95" s="379" t="s">
        <v>829</v>
      </c>
      <c r="D95" s="123">
        <v>2014</v>
      </c>
      <c r="E95" s="112">
        <v>2018</v>
      </c>
      <c r="F95" s="123" t="s">
        <v>61</v>
      </c>
      <c r="G95" s="112" t="s">
        <v>557</v>
      </c>
      <c r="H95" s="112" t="s">
        <v>557</v>
      </c>
      <c r="I95" s="112" t="s">
        <v>557</v>
      </c>
      <c r="J95" s="127">
        <v>0.18</v>
      </c>
      <c r="K95" s="131">
        <v>0.18</v>
      </c>
      <c r="L95" s="124" t="s">
        <v>942</v>
      </c>
      <c r="M95" s="379" t="s">
        <v>61</v>
      </c>
      <c r="N95" s="876" t="s">
        <v>61</v>
      </c>
      <c r="O95" s="877"/>
      <c r="P95" s="876" t="s">
        <v>61</v>
      </c>
      <c r="Q95" s="877"/>
      <c r="R95" s="654" t="s">
        <v>61</v>
      </c>
      <c r="S95" s="884"/>
      <c r="T95" s="884"/>
      <c r="U95" s="884"/>
      <c r="V95" s="884"/>
      <c r="W95" s="709"/>
      <c r="X95" s="12"/>
      <c r="Y95" s="12"/>
      <c r="Z95" s="12"/>
      <c r="AA95" s="12"/>
    </row>
    <row r="96" spans="1:35" s="2" customFormat="1">
      <c r="A96" s="123"/>
      <c r="B96" s="285" t="s">
        <v>574</v>
      </c>
      <c r="C96" s="715" t="s">
        <v>61</v>
      </c>
      <c r="D96" s="715" t="s">
        <v>61</v>
      </c>
      <c r="E96" s="715" t="s">
        <v>61</v>
      </c>
      <c r="F96" s="715" t="s">
        <v>61</v>
      </c>
      <c r="G96" s="715" t="s">
        <v>61</v>
      </c>
      <c r="H96" s="715" t="s">
        <v>61</v>
      </c>
      <c r="I96" s="715" t="s">
        <v>61</v>
      </c>
      <c r="J96" s="715" t="s">
        <v>61</v>
      </c>
      <c r="K96" s="715" t="s">
        <v>61</v>
      </c>
      <c r="L96" s="715" t="s">
        <v>61</v>
      </c>
      <c r="M96" s="715" t="s">
        <v>61</v>
      </c>
      <c r="N96" s="876" t="s">
        <v>61</v>
      </c>
      <c r="O96" s="892"/>
      <c r="P96" s="876" t="s">
        <v>61</v>
      </c>
      <c r="Q96" s="892"/>
      <c r="R96" s="711" t="s">
        <v>61</v>
      </c>
      <c r="S96" s="884"/>
      <c r="T96" s="884"/>
      <c r="U96" s="884"/>
      <c r="V96" s="884"/>
      <c r="W96" s="709"/>
      <c r="X96" s="12"/>
      <c r="Y96" s="12"/>
      <c r="Z96" s="12"/>
      <c r="AA96" s="12"/>
    </row>
    <row r="97" spans="1:35" s="2" customFormat="1" ht="94.5">
      <c r="A97" s="123">
        <v>12</v>
      </c>
      <c r="B97" s="203" t="s">
        <v>1128</v>
      </c>
      <c r="C97" s="379" t="s">
        <v>834</v>
      </c>
      <c r="D97" s="123">
        <v>2017</v>
      </c>
      <c r="E97" s="123">
        <v>2017</v>
      </c>
      <c r="F97" s="123" t="s">
        <v>61</v>
      </c>
      <c r="G97" s="112" t="s">
        <v>557</v>
      </c>
      <c r="H97" s="112" t="s">
        <v>557</v>
      </c>
      <c r="I97" s="112" t="s">
        <v>557</v>
      </c>
      <c r="J97" s="127">
        <v>0</v>
      </c>
      <c r="K97" s="131">
        <v>0</v>
      </c>
      <c r="L97" s="124" t="s">
        <v>582</v>
      </c>
      <c r="M97" s="379" t="s">
        <v>61</v>
      </c>
      <c r="N97" s="876" t="s">
        <v>61</v>
      </c>
      <c r="O97" s="877"/>
      <c r="P97" s="876" t="s">
        <v>61</v>
      </c>
      <c r="Q97" s="877"/>
      <c r="R97" s="654" t="s">
        <v>1111</v>
      </c>
      <c r="S97" s="884"/>
      <c r="T97" s="884"/>
      <c r="U97" s="884"/>
      <c r="V97" s="884"/>
      <c r="W97" s="709"/>
      <c r="X97" s="12"/>
      <c r="Y97" s="12"/>
      <c r="Z97" s="12"/>
      <c r="AA97" s="12"/>
    </row>
    <row r="98" spans="1:35" s="2" customFormat="1" ht="63">
      <c r="A98" s="123">
        <v>13</v>
      </c>
      <c r="B98" s="203" t="s">
        <v>1129</v>
      </c>
      <c r="C98" s="379" t="s">
        <v>835</v>
      </c>
      <c r="D98" s="123">
        <v>2017</v>
      </c>
      <c r="E98" s="112">
        <v>2017</v>
      </c>
      <c r="F98" s="123" t="s">
        <v>61</v>
      </c>
      <c r="G98" s="112" t="s">
        <v>557</v>
      </c>
      <c r="H98" s="112" t="s">
        <v>557</v>
      </c>
      <c r="I98" s="112" t="s">
        <v>557</v>
      </c>
      <c r="J98" s="127">
        <v>0</v>
      </c>
      <c r="K98" s="131">
        <v>0</v>
      </c>
      <c r="L98" s="124" t="s">
        <v>943</v>
      </c>
      <c r="M98" s="379" t="s">
        <v>61</v>
      </c>
      <c r="N98" s="876" t="s">
        <v>61</v>
      </c>
      <c r="O98" s="877"/>
      <c r="P98" s="876" t="s">
        <v>61</v>
      </c>
      <c r="Q98" s="877"/>
      <c r="R98" s="654" t="s">
        <v>61</v>
      </c>
      <c r="S98" s="884"/>
      <c r="T98" s="884"/>
      <c r="U98" s="884"/>
      <c r="V98" s="884"/>
      <c r="W98" s="709"/>
      <c r="X98" s="12"/>
      <c r="Y98" s="12"/>
      <c r="Z98" s="12"/>
      <c r="AA98" s="12"/>
    </row>
    <row r="99" spans="1:35" s="2" customFormat="1" ht="78.75">
      <c r="A99" s="123">
        <v>14</v>
      </c>
      <c r="B99" s="203" t="s">
        <v>1130</v>
      </c>
      <c r="C99" s="379" t="s">
        <v>836</v>
      </c>
      <c r="D99" s="123">
        <v>2017</v>
      </c>
      <c r="E99" s="123">
        <v>2017</v>
      </c>
      <c r="F99" s="123" t="s">
        <v>61</v>
      </c>
      <c r="G99" s="112" t="s">
        <v>557</v>
      </c>
      <c r="H99" s="112" t="s">
        <v>557</v>
      </c>
      <c r="I99" s="112" t="s">
        <v>557</v>
      </c>
      <c r="J99" s="127">
        <v>0</v>
      </c>
      <c r="K99" s="131">
        <v>0</v>
      </c>
      <c r="L99" s="124" t="s">
        <v>909</v>
      </c>
      <c r="M99" s="379" t="s">
        <v>61</v>
      </c>
      <c r="N99" s="876" t="s">
        <v>61</v>
      </c>
      <c r="O99" s="877"/>
      <c r="P99" s="876" t="s">
        <v>61</v>
      </c>
      <c r="Q99" s="877"/>
      <c r="R99" s="654" t="s">
        <v>61</v>
      </c>
      <c r="S99" s="884"/>
      <c r="T99" s="884"/>
      <c r="U99" s="884"/>
      <c r="V99" s="884"/>
      <c r="W99" s="709"/>
      <c r="X99" s="12"/>
      <c r="Y99" s="12"/>
      <c r="Z99" s="12"/>
      <c r="AA99" s="12"/>
    </row>
    <row r="100" spans="1:35" s="2" customFormat="1" ht="78.75">
      <c r="A100" s="123">
        <v>15</v>
      </c>
      <c r="B100" s="203" t="s">
        <v>1131</v>
      </c>
      <c r="C100" s="379" t="s">
        <v>837</v>
      </c>
      <c r="D100" s="123">
        <v>2015</v>
      </c>
      <c r="E100" s="112">
        <v>2017</v>
      </c>
      <c r="F100" s="123" t="s">
        <v>61</v>
      </c>
      <c r="G100" s="112" t="s">
        <v>557</v>
      </c>
      <c r="H100" s="112" t="s">
        <v>557</v>
      </c>
      <c r="I100" s="112" t="s">
        <v>557</v>
      </c>
      <c r="J100" s="127">
        <v>0</v>
      </c>
      <c r="K100" s="131">
        <v>0</v>
      </c>
      <c r="L100" s="124" t="s">
        <v>908</v>
      </c>
      <c r="M100" s="379" t="s">
        <v>61</v>
      </c>
      <c r="N100" s="876" t="s">
        <v>61</v>
      </c>
      <c r="O100" s="877"/>
      <c r="P100" s="876" t="s">
        <v>61</v>
      </c>
      <c r="Q100" s="877"/>
      <c r="R100" s="654" t="s">
        <v>61</v>
      </c>
      <c r="S100" s="884"/>
      <c r="T100" s="884"/>
      <c r="U100" s="884"/>
      <c r="V100" s="884"/>
      <c r="W100" s="709"/>
      <c r="X100" s="12"/>
      <c r="Y100" s="12"/>
      <c r="Z100" s="12"/>
      <c r="AA100" s="12"/>
    </row>
    <row r="101" spans="1:35" s="2" customFormat="1" ht="31.5">
      <c r="A101" s="123">
        <v>16</v>
      </c>
      <c r="B101" s="203" t="s">
        <v>575</v>
      </c>
      <c r="C101" s="379" t="s">
        <v>838</v>
      </c>
      <c r="D101" s="123">
        <v>2015</v>
      </c>
      <c r="E101" s="112">
        <v>2019</v>
      </c>
      <c r="F101" s="112" t="s">
        <v>557</v>
      </c>
      <c r="G101" s="112" t="s">
        <v>557</v>
      </c>
      <c r="H101" s="112" t="s">
        <v>557</v>
      </c>
      <c r="I101" s="112" t="s">
        <v>557</v>
      </c>
      <c r="J101" s="127">
        <v>0</v>
      </c>
      <c r="K101" s="131">
        <v>0</v>
      </c>
      <c r="L101" s="124" t="s">
        <v>928</v>
      </c>
      <c r="M101" s="379" t="s">
        <v>61</v>
      </c>
      <c r="N101" s="876" t="s">
        <v>61</v>
      </c>
      <c r="O101" s="877"/>
      <c r="P101" s="876" t="s">
        <v>61</v>
      </c>
      <c r="Q101" s="877"/>
      <c r="R101" s="654" t="s">
        <v>61</v>
      </c>
      <c r="S101" s="884"/>
      <c r="T101" s="884"/>
      <c r="U101" s="884"/>
      <c r="V101" s="884"/>
      <c r="W101" s="709"/>
      <c r="X101" s="12"/>
      <c r="Y101" s="12"/>
      <c r="Z101" s="12"/>
      <c r="AA101" s="12"/>
    </row>
    <row r="102" spans="1:35" s="2" customFormat="1" ht="18.75" customHeight="1">
      <c r="A102" s="599"/>
      <c r="B102" s="285" t="s">
        <v>584</v>
      </c>
      <c r="C102" s="598"/>
      <c r="D102" s="123"/>
      <c r="E102" s="112"/>
      <c r="F102" s="123"/>
      <c r="G102" s="112"/>
      <c r="H102" s="112"/>
      <c r="I102" s="112"/>
      <c r="J102" s="127"/>
      <c r="K102" s="131"/>
      <c r="L102" s="124"/>
      <c r="M102" s="712"/>
      <c r="N102" s="876"/>
      <c r="O102" s="877"/>
      <c r="P102" s="876"/>
      <c r="Q102" s="877"/>
      <c r="R102" s="654"/>
      <c r="S102" s="884"/>
      <c r="T102" s="884"/>
      <c r="U102" s="884"/>
      <c r="V102" s="884"/>
      <c r="W102" s="617"/>
      <c r="X102" s="12"/>
      <c r="Y102" s="12"/>
      <c r="Z102" s="12"/>
      <c r="AA102" s="12"/>
    </row>
    <row r="103" spans="1:35" s="2" customFormat="1" ht="31.5">
      <c r="A103" s="123">
        <v>17</v>
      </c>
      <c r="B103" s="280" t="s">
        <v>585</v>
      </c>
      <c r="C103" s="379" t="s">
        <v>852</v>
      </c>
      <c r="D103" s="123">
        <v>2018</v>
      </c>
      <c r="E103" s="112">
        <v>2019</v>
      </c>
      <c r="F103" s="112" t="s">
        <v>557</v>
      </c>
      <c r="G103" s="112" t="s">
        <v>557</v>
      </c>
      <c r="H103" s="112" t="s">
        <v>557</v>
      </c>
      <c r="I103" s="112" t="s">
        <v>557</v>
      </c>
      <c r="J103" s="127">
        <v>0</v>
      </c>
      <c r="K103" s="131">
        <v>0</v>
      </c>
      <c r="L103" s="124" t="s">
        <v>928</v>
      </c>
      <c r="M103" s="712" t="s">
        <v>61</v>
      </c>
      <c r="N103" s="876" t="s">
        <v>61</v>
      </c>
      <c r="O103" s="877"/>
      <c r="P103" s="876" t="s">
        <v>61</v>
      </c>
      <c r="Q103" s="877"/>
      <c r="R103" s="654" t="s">
        <v>61</v>
      </c>
      <c r="S103" s="884"/>
      <c r="T103" s="884"/>
      <c r="U103" s="884"/>
      <c r="V103" s="884"/>
      <c r="W103" s="617"/>
      <c r="X103" s="12"/>
      <c r="Y103" s="12"/>
      <c r="Z103" s="12"/>
      <c r="AA103" s="12"/>
    </row>
    <row r="104" spans="1:35" s="2" customFormat="1" ht="78.75">
      <c r="A104" s="123">
        <v>18</v>
      </c>
      <c r="B104" s="557" t="s">
        <v>586</v>
      </c>
      <c r="C104" s="379" t="s">
        <v>853</v>
      </c>
      <c r="D104" s="123">
        <v>2014</v>
      </c>
      <c r="E104" s="112">
        <v>2016</v>
      </c>
      <c r="F104" s="112" t="s">
        <v>557</v>
      </c>
      <c r="G104" s="112" t="s">
        <v>557</v>
      </c>
      <c r="H104" s="112" t="s">
        <v>557</v>
      </c>
      <c r="I104" s="112" t="s">
        <v>557</v>
      </c>
      <c r="J104" s="127">
        <v>0</v>
      </c>
      <c r="K104" s="131">
        <v>0</v>
      </c>
      <c r="L104" s="124" t="s">
        <v>929</v>
      </c>
      <c r="M104" s="379" t="s">
        <v>61</v>
      </c>
      <c r="N104" s="876" t="s">
        <v>61</v>
      </c>
      <c r="O104" s="877"/>
      <c r="P104" s="876" t="s">
        <v>61</v>
      </c>
      <c r="Q104" s="877"/>
      <c r="R104" s="654" t="s">
        <v>61</v>
      </c>
      <c r="S104" s="884"/>
      <c r="T104" s="884"/>
      <c r="U104" s="884"/>
      <c r="V104" s="884"/>
      <c r="W104" s="709"/>
      <c r="X104" s="12"/>
      <c r="Y104" s="12"/>
      <c r="Z104" s="12"/>
      <c r="AA104" s="12"/>
    </row>
    <row r="105" spans="1:35" s="2" customFormat="1" ht="94.5" customHeight="1">
      <c r="A105" s="123">
        <v>19</v>
      </c>
      <c r="B105" s="203" t="s">
        <v>1131</v>
      </c>
      <c r="C105" s="379" t="s">
        <v>854</v>
      </c>
      <c r="D105" s="123">
        <v>2015</v>
      </c>
      <c r="E105" s="112">
        <v>2016</v>
      </c>
      <c r="F105" s="123" t="s">
        <v>61</v>
      </c>
      <c r="G105" s="112" t="s">
        <v>557</v>
      </c>
      <c r="H105" s="112" t="s">
        <v>557</v>
      </c>
      <c r="I105" s="112" t="s">
        <v>557</v>
      </c>
      <c r="J105" s="127">
        <v>0</v>
      </c>
      <c r="K105" s="131">
        <v>0</v>
      </c>
      <c r="L105" s="124" t="s">
        <v>908</v>
      </c>
      <c r="M105" s="379" t="s">
        <v>61</v>
      </c>
      <c r="N105" s="876" t="s">
        <v>61</v>
      </c>
      <c r="O105" s="877"/>
      <c r="P105" s="876" t="s">
        <v>61</v>
      </c>
      <c r="Q105" s="877"/>
      <c r="R105" s="654" t="s">
        <v>61</v>
      </c>
      <c r="S105" s="884"/>
      <c r="T105" s="884"/>
      <c r="U105" s="884"/>
      <c r="V105" s="884"/>
      <c r="W105" s="709"/>
      <c r="X105" s="12"/>
      <c r="Y105" s="12"/>
      <c r="Z105" s="12"/>
      <c r="AA105" s="12"/>
    </row>
    <row r="106" spans="1:35" s="2" customFormat="1" ht="78.75">
      <c r="A106" s="123">
        <v>20</v>
      </c>
      <c r="B106" s="203" t="s">
        <v>1144</v>
      </c>
      <c r="C106" s="379" t="s">
        <v>989</v>
      </c>
      <c r="D106" s="123">
        <v>2016</v>
      </c>
      <c r="E106" s="112">
        <v>2016</v>
      </c>
      <c r="F106" s="123" t="s">
        <v>1075</v>
      </c>
      <c r="G106" s="112" t="s">
        <v>557</v>
      </c>
      <c r="H106" s="112" t="s">
        <v>557</v>
      </c>
      <c r="I106" s="112" t="s">
        <v>557</v>
      </c>
      <c r="J106" s="127">
        <v>0</v>
      </c>
      <c r="K106" s="131">
        <v>0</v>
      </c>
      <c r="L106" s="124" t="s">
        <v>1072</v>
      </c>
      <c r="M106" s="379" t="s">
        <v>61</v>
      </c>
      <c r="N106" s="876" t="s">
        <v>61</v>
      </c>
      <c r="O106" s="877"/>
      <c r="P106" s="876" t="s">
        <v>61</v>
      </c>
      <c r="Q106" s="877"/>
      <c r="R106" s="654" t="s">
        <v>61</v>
      </c>
      <c r="S106" s="884" t="s">
        <v>583</v>
      </c>
      <c r="T106" s="884"/>
      <c r="U106" s="884"/>
      <c r="V106" s="884"/>
      <c r="W106" s="709"/>
      <c r="X106" s="12"/>
      <c r="Y106" s="12"/>
      <c r="Z106" s="12"/>
      <c r="AA106" s="12"/>
    </row>
    <row r="107" spans="1:35" s="2" customFormat="1" ht="94.5">
      <c r="A107" s="123">
        <v>21</v>
      </c>
      <c r="B107" s="203" t="s">
        <v>1145</v>
      </c>
      <c r="C107" s="379" t="s">
        <v>856</v>
      </c>
      <c r="D107" s="123">
        <v>2014</v>
      </c>
      <c r="E107" s="112">
        <v>2024</v>
      </c>
      <c r="F107" s="123" t="s">
        <v>61</v>
      </c>
      <c r="G107" s="112" t="s">
        <v>557</v>
      </c>
      <c r="H107" s="112" t="s">
        <v>557</v>
      </c>
      <c r="I107" s="112" t="s">
        <v>557</v>
      </c>
      <c r="J107" s="127">
        <v>0.03</v>
      </c>
      <c r="K107" s="131">
        <v>0.03</v>
      </c>
      <c r="L107" s="124" t="s">
        <v>589</v>
      </c>
      <c r="M107" s="379" t="s">
        <v>61</v>
      </c>
      <c r="N107" s="876" t="s">
        <v>61</v>
      </c>
      <c r="O107" s="877"/>
      <c r="P107" s="876" t="s">
        <v>61</v>
      </c>
      <c r="Q107" s="877"/>
      <c r="R107" s="124" t="s">
        <v>1111</v>
      </c>
      <c r="S107" s="884"/>
      <c r="T107" s="884"/>
      <c r="U107" s="884"/>
      <c r="V107" s="884"/>
      <c r="W107" s="709"/>
      <c r="X107" s="12"/>
      <c r="Y107" s="12"/>
      <c r="Z107" s="12"/>
      <c r="AA107" s="12"/>
    </row>
    <row r="108" spans="1:35" ht="63">
      <c r="A108" s="123">
        <v>22</v>
      </c>
      <c r="B108" s="203" t="s">
        <v>1151</v>
      </c>
      <c r="C108" s="379" t="s">
        <v>857</v>
      </c>
      <c r="D108" s="123">
        <v>2017</v>
      </c>
      <c r="E108" s="112">
        <v>2019</v>
      </c>
      <c r="F108" s="123" t="s">
        <v>61</v>
      </c>
      <c r="G108" s="112" t="s">
        <v>557</v>
      </c>
      <c r="H108" s="112" t="s">
        <v>557</v>
      </c>
      <c r="I108" s="112" t="s">
        <v>557</v>
      </c>
      <c r="J108" s="127">
        <v>0</v>
      </c>
      <c r="K108" s="131">
        <v>0</v>
      </c>
      <c r="L108" s="124" t="s">
        <v>949</v>
      </c>
      <c r="M108" s="598" t="s">
        <v>61</v>
      </c>
      <c r="N108" s="876" t="s">
        <v>61</v>
      </c>
      <c r="O108" s="877"/>
      <c r="P108" s="876" t="s">
        <v>61</v>
      </c>
      <c r="Q108" s="877"/>
      <c r="R108" s="654" t="s">
        <v>61</v>
      </c>
      <c r="S108" s="884"/>
      <c r="T108" s="884"/>
      <c r="U108" s="884"/>
      <c r="V108" s="884"/>
      <c r="AB108" s="589"/>
      <c r="AC108" s="589"/>
      <c r="AD108" s="589"/>
      <c r="AE108" s="589"/>
      <c r="AF108" s="589"/>
      <c r="AG108" s="589"/>
      <c r="AH108" s="589"/>
      <c r="AI108" s="589"/>
    </row>
    <row r="109" spans="1:35">
      <c r="A109" s="599"/>
      <c r="B109" s="285" t="s">
        <v>587</v>
      </c>
      <c r="C109" s="715" t="s">
        <v>61</v>
      </c>
      <c r="D109" s="715" t="s">
        <v>61</v>
      </c>
      <c r="E109" s="715" t="s">
        <v>61</v>
      </c>
      <c r="F109" s="715" t="s">
        <v>61</v>
      </c>
      <c r="G109" s="715" t="s">
        <v>61</v>
      </c>
      <c r="H109" s="715" t="s">
        <v>61</v>
      </c>
      <c r="I109" s="715" t="s">
        <v>61</v>
      </c>
      <c r="J109" s="715" t="s">
        <v>61</v>
      </c>
      <c r="K109" s="715" t="s">
        <v>61</v>
      </c>
      <c r="L109" s="715" t="s">
        <v>61</v>
      </c>
      <c r="M109" s="715" t="s">
        <v>61</v>
      </c>
      <c r="N109" s="876" t="s">
        <v>61</v>
      </c>
      <c r="O109" s="892"/>
      <c r="P109" s="876" t="s">
        <v>61</v>
      </c>
      <c r="Q109" s="892"/>
      <c r="R109" s="711" t="s">
        <v>61</v>
      </c>
      <c r="S109" s="884"/>
      <c r="T109" s="884"/>
      <c r="U109" s="884"/>
      <c r="V109" s="884"/>
      <c r="AB109" s="589"/>
      <c r="AC109" s="589"/>
      <c r="AD109" s="589"/>
      <c r="AE109" s="589"/>
      <c r="AF109" s="589"/>
      <c r="AG109" s="589"/>
      <c r="AH109" s="589"/>
      <c r="AI109" s="589"/>
    </row>
    <row r="110" spans="1:35" ht="63">
      <c r="A110" s="123">
        <v>23</v>
      </c>
      <c r="B110" s="203" t="s">
        <v>572</v>
      </c>
      <c r="C110" s="379" t="s">
        <v>861</v>
      </c>
      <c r="D110" s="126" t="s">
        <v>1076</v>
      </c>
      <c r="E110" s="126" t="s">
        <v>555</v>
      </c>
      <c r="F110" s="123" t="s">
        <v>61</v>
      </c>
      <c r="G110" s="125" t="s">
        <v>557</v>
      </c>
      <c r="H110" s="125" t="s">
        <v>557</v>
      </c>
      <c r="I110" s="125" t="s">
        <v>557</v>
      </c>
      <c r="J110" s="127">
        <v>0.33</v>
      </c>
      <c r="K110" s="131">
        <v>0.33</v>
      </c>
      <c r="L110" s="112" t="s">
        <v>930</v>
      </c>
      <c r="M110" s="598" t="s">
        <v>61</v>
      </c>
      <c r="N110" s="876" t="s">
        <v>61</v>
      </c>
      <c r="O110" s="877"/>
      <c r="P110" s="876" t="s">
        <v>61</v>
      </c>
      <c r="Q110" s="877"/>
      <c r="R110" s="654" t="s">
        <v>61</v>
      </c>
      <c r="S110" s="884"/>
      <c r="T110" s="884"/>
      <c r="U110" s="884"/>
      <c r="V110" s="884"/>
      <c r="AB110" s="589"/>
      <c r="AC110" s="589"/>
      <c r="AD110" s="589"/>
      <c r="AE110" s="589"/>
      <c r="AF110" s="589"/>
      <c r="AG110" s="589"/>
      <c r="AH110" s="589"/>
      <c r="AI110" s="589"/>
    </row>
    <row r="111" spans="1:35" ht="94.5">
      <c r="A111" s="123">
        <v>24</v>
      </c>
      <c r="B111" s="203" t="s">
        <v>990</v>
      </c>
      <c r="C111" s="379" t="s">
        <v>991</v>
      </c>
      <c r="D111" s="126" t="s">
        <v>580</v>
      </c>
      <c r="E111" s="126" t="s">
        <v>580</v>
      </c>
      <c r="F111" s="123" t="s">
        <v>557</v>
      </c>
      <c r="G111" s="125" t="s">
        <v>557</v>
      </c>
      <c r="H111" s="125" t="s">
        <v>557</v>
      </c>
      <c r="I111" s="125" t="s">
        <v>557</v>
      </c>
      <c r="J111" s="127">
        <v>0</v>
      </c>
      <c r="K111" s="131">
        <v>0</v>
      </c>
      <c r="L111" s="124" t="s">
        <v>1077</v>
      </c>
      <c r="M111" s="598" t="s">
        <v>61</v>
      </c>
      <c r="N111" s="876" t="s">
        <v>61</v>
      </c>
      <c r="O111" s="877"/>
      <c r="P111" s="876" t="s">
        <v>61</v>
      </c>
      <c r="Q111" s="877"/>
      <c r="R111" s="654" t="s">
        <v>1112</v>
      </c>
      <c r="S111" s="884"/>
      <c r="T111" s="884"/>
      <c r="U111" s="884"/>
      <c r="V111" s="884"/>
      <c r="AB111" s="589"/>
      <c r="AC111" s="589"/>
      <c r="AD111" s="589"/>
      <c r="AE111" s="589"/>
      <c r="AF111" s="589"/>
      <c r="AG111" s="589"/>
      <c r="AH111" s="589"/>
      <c r="AI111" s="589"/>
    </row>
    <row r="112" spans="1:35" ht="94.5">
      <c r="A112" s="123">
        <v>25</v>
      </c>
      <c r="B112" s="203" t="s">
        <v>1152</v>
      </c>
      <c r="C112" s="379" t="s">
        <v>992</v>
      </c>
      <c r="D112" s="126" t="s">
        <v>580</v>
      </c>
      <c r="E112" s="126" t="s">
        <v>580</v>
      </c>
      <c r="F112" s="123" t="s">
        <v>557</v>
      </c>
      <c r="G112" s="125" t="s">
        <v>557</v>
      </c>
      <c r="H112" s="125" t="s">
        <v>557</v>
      </c>
      <c r="I112" s="125" t="s">
        <v>557</v>
      </c>
      <c r="J112" s="127">
        <v>0</v>
      </c>
      <c r="K112" s="131">
        <v>0</v>
      </c>
      <c r="L112" s="124" t="s">
        <v>1078</v>
      </c>
      <c r="M112" s="598" t="s">
        <v>61</v>
      </c>
      <c r="N112" s="876" t="s">
        <v>61</v>
      </c>
      <c r="O112" s="877"/>
      <c r="P112" s="876" t="s">
        <v>61</v>
      </c>
      <c r="Q112" s="877"/>
      <c r="R112" s="654" t="s">
        <v>1112</v>
      </c>
      <c r="S112" s="884"/>
      <c r="T112" s="884"/>
      <c r="U112" s="884"/>
      <c r="V112" s="884"/>
      <c r="AB112" s="589"/>
      <c r="AC112" s="589"/>
      <c r="AD112" s="589"/>
      <c r="AE112" s="589"/>
      <c r="AF112" s="589"/>
      <c r="AG112" s="589"/>
      <c r="AH112" s="589"/>
      <c r="AI112" s="589"/>
    </row>
    <row r="113" spans="1:35" ht="47.25">
      <c r="A113" s="123">
        <v>26</v>
      </c>
      <c r="B113" s="203" t="s">
        <v>1002</v>
      </c>
      <c r="C113" s="379" t="s">
        <v>993</v>
      </c>
      <c r="D113" s="126" t="s">
        <v>580</v>
      </c>
      <c r="E113" s="126" t="s">
        <v>580</v>
      </c>
      <c r="F113" s="123" t="s">
        <v>557</v>
      </c>
      <c r="G113" s="125" t="s">
        <v>557</v>
      </c>
      <c r="H113" s="125" t="s">
        <v>557</v>
      </c>
      <c r="I113" s="125" t="s">
        <v>557</v>
      </c>
      <c r="J113" s="127">
        <v>0</v>
      </c>
      <c r="K113" s="131">
        <v>0</v>
      </c>
      <c r="L113" s="124" t="s">
        <v>1079</v>
      </c>
      <c r="M113" s="598" t="s">
        <v>61</v>
      </c>
      <c r="N113" s="876" t="s">
        <v>61</v>
      </c>
      <c r="O113" s="877"/>
      <c r="P113" s="876" t="s">
        <v>61</v>
      </c>
      <c r="Q113" s="877"/>
      <c r="R113" s="654" t="s">
        <v>1113</v>
      </c>
      <c r="S113" s="884"/>
      <c r="T113" s="884"/>
      <c r="U113" s="884"/>
      <c r="V113" s="884"/>
      <c r="AB113" s="589"/>
      <c r="AC113" s="589"/>
      <c r="AD113" s="589"/>
      <c r="AE113" s="589"/>
      <c r="AF113" s="589"/>
      <c r="AG113" s="589"/>
      <c r="AH113" s="589"/>
      <c r="AI113" s="589"/>
    </row>
    <row r="114" spans="1:35" ht="47.25">
      <c r="A114" s="123">
        <v>27</v>
      </c>
      <c r="B114" s="203" t="s">
        <v>994</v>
      </c>
      <c r="C114" s="379" t="s">
        <v>995</v>
      </c>
      <c r="D114" s="126" t="s">
        <v>580</v>
      </c>
      <c r="E114" s="126" t="s">
        <v>580</v>
      </c>
      <c r="F114" s="123" t="s">
        <v>557</v>
      </c>
      <c r="G114" s="125" t="s">
        <v>557</v>
      </c>
      <c r="H114" s="125" t="s">
        <v>557</v>
      </c>
      <c r="I114" s="125" t="s">
        <v>557</v>
      </c>
      <c r="J114" s="127">
        <v>0</v>
      </c>
      <c r="K114" s="131">
        <v>0</v>
      </c>
      <c r="L114" s="124" t="s">
        <v>1080</v>
      </c>
      <c r="M114" s="598" t="s">
        <v>61</v>
      </c>
      <c r="N114" s="876" t="s">
        <v>61</v>
      </c>
      <c r="O114" s="877"/>
      <c r="P114" s="876" t="s">
        <v>61</v>
      </c>
      <c r="Q114" s="877"/>
      <c r="R114" s="654" t="s">
        <v>1114</v>
      </c>
      <c r="S114" s="884"/>
      <c r="T114" s="884"/>
      <c r="U114" s="884"/>
      <c r="V114" s="884"/>
      <c r="AB114" s="589"/>
      <c r="AC114" s="589"/>
      <c r="AD114" s="589"/>
      <c r="AE114" s="589"/>
      <c r="AF114" s="589"/>
      <c r="AG114" s="589"/>
      <c r="AH114" s="589"/>
      <c r="AI114" s="589"/>
    </row>
    <row r="115" spans="1:35" ht="47.25">
      <c r="A115" s="123">
        <v>28</v>
      </c>
      <c r="B115" s="203" t="s">
        <v>1153</v>
      </c>
      <c r="C115" s="379" t="s">
        <v>996</v>
      </c>
      <c r="D115" s="126" t="s">
        <v>580</v>
      </c>
      <c r="E115" s="126" t="s">
        <v>580</v>
      </c>
      <c r="F115" s="123" t="s">
        <v>557</v>
      </c>
      <c r="G115" s="125" t="s">
        <v>557</v>
      </c>
      <c r="H115" s="125" t="s">
        <v>557</v>
      </c>
      <c r="I115" s="125" t="s">
        <v>557</v>
      </c>
      <c r="J115" s="127">
        <v>0</v>
      </c>
      <c r="K115" s="131">
        <v>0</v>
      </c>
      <c r="L115" s="124" t="s">
        <v>1078</v>
      </c>
      <c r="M115" s="598" t="s">
        <v>61</v>
      </c>
      <c r="N115" s="876" t="s">
        <v>61</v>
      </c>
      <c r="O115" s="877"/>
      <c r="P115" s="876" t="s">
        <v>61</v>
      </c>
      <c r="Q115" s="877"/>
      <c r="R115" s="654" t="s">
        <v>1115</v>
      </c>
      <c r="S115" s="884"/>
      <c r="T115" s="884"/>
      <c r="U115" s="884"/>
      <c r="V115" s="884"/>
    </row>
    <row r="116" spans="1:35" ht="31.5" customHeight="1">
      <c r="A116" s="123">
        <v>29</v>
      </c>
      <c r="B116" s="203" t="s">
        <v>1154</v>
      </c>
      <c r="C116" s="379" t="s">
        <v>997</v>
      </c>
      <c r="D116" s="126" t="s">
        <v>580</v>
      </c>
      <c r="E116" s="126" t="s">
        <v>580</v>
      </c>
      <c r="F116" s="123" t="s">
        <v>557</v>
      </c>
      <c r="G116" s="125" t="s">
        <v>557</v>
      </c>
      <c r="H116" s="125" t="s">
        <v>557</v>
      </c>
      <c r="I116" s="125" t="s">
        <v>557</v>
      </c>
      <c r="J116" s="127">
        <v>0</v>
      </c>
      <c r="K116" s="131">
        <v>0</v>
      </c>
      <c r="L116" s="124" t="s">
        <v>1081</v>
      </c>
      <c r="M116" s="598" t="s">
        <v>61</v>
      </c>
      <c r="N116" s="876" t="s">
        <v>61</v>
      </c>
      <c r="O116" s="877"/>
      <c r="P116" s="876" t="s">
        <v>61</v>
      </c>
      <c r="Q116" s="877"/>
      <c r="R116" s="654" t="s">
        <v>1116</v>
      </c>
      <c r="S116" s="884"/>
      <c r="T116" s="884"/>
      <c r="U116" s="884"/>
      <c r="V116" s="884"/>
    </row>
    <row r="117" spans="1:35" ht="63">
      <c r="A117" s="123">
        <v>30</v>
      </c>
      <c r="B117" s="203" t="s">
        <v>998</v>
      </c>
      <c r="C117" s="379" t="s">
        <v>999</v>
      </c>
      <c r="D117" s="126" t="s">
        <v>580</v>
      </c>
      <c r="E117" s="126" t="s">
        <v>580</v>
      </c>
      <c r="F117" s="123" t="s">
        <v>557</v>
      </c>
      <c r="G117" s="125" t="s">
        <v>557</v>
      </c>
      <c r="H117" s="125" t="s">
        <v>557</v>
      </c>
      <c r="I117" s="125" t="s">
        <v>557</v>
      </c>
      <c r="J117" s="127">
        <v>0</v>
      </c>
      <c r="K117" s="131">
        <v>0</v>
      </c>
      <c r="L117" s="124" t="s">
        <v>1082</v>
      </c>
      <c r="M117" s="598" t="s">
        <v>61</v>
      </c>
      <c r="N117" s="876" t="s">
        <v>61</v>
      </c>
      <c r="O117" s="877"/>
      <c r="P117" s="876" t="s">
        <v>61</v>
      </c>
      <c r="Q117" s="877"/>
      <c r="R117" s="654" t="s">
        <v>61</v>
      </c>
      <c r="S117" s="884"/>
      <c r="T117" s="884"/>
      <c r="U117" s="884"/>
      <c r="V117" s="884"/>
    </row>
    <row r="118" spans="1:35" ht="94.5">
      <c r="A118" s="123">
        <v>31</v>
      </c>
      <c r="B118" s="203" t="s">
        <v>1172</v>
      </c>
      <c r="C118" s="379" t="s">
        <v>862</v>
      </c>
      <c r="D118" s="126" t="s">
        <v>580</v>
      </c>
      <c r="E118" s="126" t="s">
        <v>579</v>
      </c>
      <c r="F118" s="123" t="s">
        <v>61</v>
      </c>
      <c r="G118" s="125" t="s">
        <v>557</v>
      </c>
      <c r="H118" s="125" t="s">
        <v>557</v>
      </c>
      <c r="I118" s="125" t="s">
        <v>557</v>
      </c>
      <c r="J118" s="127">
        <v>0</v>
      </c>
      <c r="K118" s="131">
        <v>0</v>
      </c>
      <c r="L118" s="134" t="s">
        <v>947</v>
      </c>
      <c r="M118" s="598" t="s">
        <v>61</v>
      </c>
      <c r="N118" s="876" t="s">
        <v>61</v>
      </c>
      <c r="O118" s="877"/>
      <c r="P118" s="876" t="s">
        <v>61</v>
      </c>
      <c r="Q118" s="877"/>
      <c r="R118" s="654" t="s">
        <v>61</v>
      </c>
      <c r="S118" s="884"/>
      <c r="T118" s="884"/>
      <c r="U118" s="884"/>
      <c r="V118" s="884"/>
    </row>
    <row r="119" spans="1:35" ht="47.25">
      <c r="A119" s="123">
        <v>32</v>
      </c>
      <c r="B119" s="203" t="s">
        <v>901</v>
      </c>
      <c r="C119" s="379" t="s">
        <v>899</v>
      </c>
      <c r="D119" s="126">
        <v>2016</v>
      </c>
      <c r="E119" s="126" t="s">
        <v>579</v>
      </c>
      <c r="F119" s="123" t="s">
        <v>556</v>
      </c>
      <c r="G119" s="112" t="s">
        <v>556</v>
      </c>
      <c r="H119" s="125" t="s">
        <v>557</v>
      </c>
      <c r="I119" s="125" t="s">
        <v>557</v>
      </c>
      <c r="J119" s="127">
        <v>0</v>
      </c>
      <c r="K119" s="131">
        <v>0</v>
      </c>
      <c r="L119" s="124" t="s">
        <v>911</v>
      </c>
      <c r="M119" s="604" t="s">
        <v>1083</v>
      </c>
      <c r="N119" s="876" t="s">
        <v>61</v>
      </c>
      <c r="O119" s="877"/>
      <c r="P119" s="876" t="s">
        <v>61</v>
      </c>
      <c r="Q119" s="877"/>
      <c r="R119" s="655" t="s">
        <v>910</v>
      </c>
      <c r="S119" s="884"/>
      <c r="T119" s="884"/>
      <c r="U119" s="884"/>
      <c r="V119" s="884"/>
    </row>
    <row r="120" spans="1:35" ht="47.25">
      <c r="A120" s="123">
        <v>33</v>
      </c>
      <c r="B120" s="203" t="s">
        <v>902</v>
      </c>
      <c r="C120" s="379" t="s">
        <v>900</v>
      </c>
      <c r="D120" s="598">
        <v>2016</v>
      </c>
      <c r="E120" s="598">
        <v>2017</v>
      </c>
      <c r="F120" s="598" t="s">
        <v>556</v>
      </c>
      <c r="G120" s="598" t="s">
        <v>556</v>
      </c>
      <c r="H120" s="598" t="s">
        <v>61</v>
      </c>
      <c r="I120" s="598" t="s">
        <v>61</v>
      </c>
      <c r="J120" s="127">
        <v>0</v>
      </c>
      <c r="K120" s="131">
        <v>0</v>
      </c>
      <c r="L120" s="124" t="s">
        <v>911</v>
      </c>
      <c r="M120" s="604" t="s">
        <v>1083</v>
      </c>
      <c r="N120" s="876" t="s">
        <v>61</v>
      </c>
      <c r="O120" s="892"/>
      <c r="P120" s="876" t="s">
        <v>61</v>
      </c>
      <c r="Q120" s="877"/>
      <c r="R120" s="656" t="s">
        <v>910</v>
      </c>
      <c r="S120" s="884"/>
      <c r="T120" s="884"/>
      <c r="U120" s="884"/>
      <c r="V120" s="884"/>
    </row>
    <row r="121" spans="1:35" ht="15.75" customHeight="1">
      <c r="A121" s="599"/>
      <c r="B121" s="285" t="s">
        <v>590</v>
      </c>
      <c r="C121" s="598"/>
      <c r="D121" s="126"/>
      <c r="E121" s="126"/>
      <c r="F121" s="112"/>
      <c r="G121" s="125"/>
      <c r="H121" s="125"/>
      <c r="I121" s="125"/>
      <c r="J121" s="127"/>
      <c r="K121" s="131"/>
      <c r="L121" s="124"/>
      <c r="M121" s="598"/>
      <c r="N121" s="876"/>
      <c r="O121" s="892"/>
      <c r="P121" s="876"/>
      <c r="Q121" s="877"/>
      <c r="R121" s="124"/>
      <c r="S121" s="651"/>
      <c r="T121" s="652"/>
      <c r="U121" s="652"/>
      <c r="V121" s="653"/>
    </row>
    <row r="122" spans="1:35">
      <c r="A122" s="600"/>
      <c r="B122" s="607"/>
      <c r="C122" s="556"/>
      <c r="D122" s="130"/>
      <c r="E122" s="130"/>
      <c r="F122" s="113"/>
      <c r="G122" s="129"/>
      <c r="H122" s="129"/>
      <c r="I122" s="129"/>
      <c r="J122" s="608"/>
      <c r="K122" s="609"/>
      <c r="L122" s="610"/>
      <c r="M122" s="556"/>
      <c r="N122" s="36"/>
      <c r="O122" s="36"/>
      <c r="P122" s="36"/>
      <c r="Q122" s="3"/>
      <c r="R122" s="610"/>
      <c r="S122" s="588"/>
      <c r="T122" s="588"/>
      <c r="U122" s="588"/>
      <c r="V122" s="588"/>
    </row>
    <row r="123" spans="1:35">
      <c r="A123" s="600"/>
      <c r="B123" s="129"/>
      <c r="C123" s="601"/>
      <c r="D123" s="130"/>
      <c r="E123" s="130"/>
      <c r="F123" s="3"/>
      <c r="G123" s="3"/>
      <c r="H123" s="605"/>
      <c r="I123" s="605"/>
      <c r="J123" s="605"/>
      <c r="K123" s="605"/>
      <c r="L123" s="605"/>
      <c r="M123" s="605"/>
      <c r="N123" s="605"/>
      <c r="O123" s="605"/>
      <c r="P123" s="601"/>
      <c r="Q123" s="601"/>
      <c r="R123" s="113"/>
      <c r="S123" s="617"/>
      <c r="T123" s="617"/>
      <c r="U123" s="617"/>
      <c r="V123" s="617"/>
    </row>
    <row r="124" spans="1:35">
      <c r="A124" s="600"/>
      <c r="B124" s="129"/>
      <c r="C124" s="601"/>
      <c r="D124" s="130"/>
      <c r="E124" s="130"/>
      <c r="F124" s="589"/>
      <c r="G124" s="589"/>
      <c r="H124" s="589"/>
      <c r="I124" s="589"/>
      <c r="J124" s="589"/>
      <c r="K124" s="589"/>
      <c r="L124" s="589"/>
      <c r="M124" s="589"/>
      <c r="N124" s="589"/>
      <c r="O124" s="589"/>
      <c r="P124" s="589"/>
      <c r="Q124" s="601"/>
      <c r="R124" s="113"/>
      <c r="S124" s="617"/>
      <c r="T124" s="617"/>
      <c r="U124" s="617"/>
      <c r="V124" s="617"/>
    </row>
    <row r="125" spans="1:35">
      <c r="B125" s="891" t="s">
        <v>1084</v>
      </c>
      <c r="C125" s="891"/>
      <c r="D125" s="891"/>
      <c r="E125" s="891"/>
      <c r="F125" s="891"/>
      <c r="G125" s="891"/>
      <c r="H125" s="891"/>
      <c r="I125" s="891"/>
      <c r="J125" s="891"/>
      <c r="K125" s="891"/>
      <c r="L125" s="891"/>
      <c r="M125" s="891"/>
      <c r="N125" s="891"/>
      <c r="O125" s="891"/>
      <c r="P125" s="891"/>
      <c r="Q125" s="891"/>
      <c r="R125" s="891"/>
      <c r="S125" s="891"/>
      <c r="T125" s="891"/>
      <c r="U125" s="891"/>
      <c r="V125" s="891"/>
      <c r="W125" s="606"/>
      <c r="X125" s="606"/>
      <c r="Y125" s="606"/>
      <c r="Z125" s="606"/>
      <c r="AA125" s="606"/>
      <c r="AB125" s="606"/>
      <c r="AC125" s="606"/>
      <c r="AD125" s="606"/>
      <c r="AE125" s="606"/>
      <c r="AF125" s="606"/>
      <c r="AG125" s="606"/>
      <c r="AH125" s="606"/>
      <c r="AI125" s="606"/>
    </row>
    <row r="126" spans="1:35" ht="18.75">
      <c r="B126" s="590" t="s">
        <v>1085</v>
      </c>
    </row>
    <row r="127" spans="1:35" ht="18.75">
      <c r="B127" s="590" t="s">
        <v>1086</v>
      </c>
    </row>
    <row r="128" spans="1:35" ht="18.75" customHeight="1">
      <c r="B128" s="590" t="s">
        <v>1087</v>
      </c>
    </row>
    <row r="129" spans="2:35" ht="18.75">
      <c r="B129" s="590" t="s">
        <v>1088</v>
      </c>
    </row>
    <row r="130" spans="2:35" ht="15.75" customHeight="1">
      <c r="B130" s="590" t="s">
        <v>1089</v>
      </c>
      <c r="C130" s="606"/>
      <c r="D130" s="606"/>
      <c r="E130" s="606"/>
      <c r="F130" s="606"/>
      <c r="G130" s="606"/>
      <c r="H130" s="606"/>
      <c r="I130" s="606"/>
      <c r="J130" s="606"/>
      <c r="K130" s="606"/>
      <c r="L130" s="606"/>
      <c r="M130" s="606"/>
      <c r="N130" s="606"/>
      <c r="O130" s="606"/>
      <c r="P130" s="606"/>
      <c r="Q130" s="606"/>
      <c r="R130" s="606"/>
      <c r="S130" s="606"/>
      <c r="T130" s="606"/>
      <c r="U130" s="606"/>
      <c r="V130" s="606"/>
    </row>
    <row r="131" spans="2:35" ht="18.75">
      <c r="B131" s="590" t="s">
        <v>1090</v>
      </c>
      <c r="W131" s="589"/>
      <c r="X131" s="589"/>
      <c r="Y131" s="589"/>
      <c r="Z131" s="589"/>
      <c r="AA131" s="589"/>
      <c r="AB131" s="589"/>
      <c r="AC131" s="589"/>
      <c r="AD131" s="589"/>
      <c r="AE131" s="589"/>
      <c r="AF131" s="589"/>
      <c r="AG131" s="589"/>
      <c r="AH131" s="589"/>
      <c r="AI131" s="589"/>
    </row>
    <row r="132" spans="2:35" ht="18.75">
      <c r="B132" s="590" t="s">
        <v>1091</v>
      </c>
      <c r="C132" s="606"/>
      <c r="D132" s="606"/>
      <c r="E132" s="606"/>
      <c r="F132" s="606"/>
      <c r="G132" s="606"/>
      <c r="H132" s="606"/>
      <c r="I132" s="606"/>
      <c r="J132" s="606"/>
      <c r="K132" s="606"/>
      <c r="L132" s="606"/>
      <c r="M132" s="606"/>
      <c r="N132" s="606"/>
      <c r="O132" s="606"/>
      <c r="P132" s="606"/>
      <c r="Q132" s="606"/>
      <c r="R132" s="606"/>
      <c r="S132" s="606"/>
      <c r="T132" s="606"/>
      <c r="U132" s="606"/>
      <c r="V132" s="606"/>
      <c r="W132" s="589"/>
      <c r="X132" s="589"/>
      <c r="Y132" s="589"/>
      <c r="Z132" s="589"/>
      <c r="AA132" s="589"/>
      <c r="AB132" s="589"/>
      <c r="AC132" s="589"/>
      <c r="AD132" s="589"/>
      <c r="AE132" s="589"/>
      <c r="AF132" s="589"/>
      <c r="AG132" s="589"/>
      <c r="AH132" s="589"/>
      <c r="AI132" s="589"/>
    </row>
    <row r="133" spans="2:35" ht="18.75">
      <c r="B133" s="590" t="s">
        <v>1092</v>
      </c>
      <c r="C133" s="282"/>
      <c r="D133" s="282"/>
      <c r="E133" s="282"/>
      <c r="F133" s="282"/>
      <c r="G133" s="282"/>
      <c r="H133" s="282"/>
      <c r="I133" s="282"/>
      <c r="J133" s="282"/>
      <c r="K133" s="282"/>
      <c r="L133" s="282"/>
      <c r="M133" s="282"/>
      <c r="N133" s="282"/>
      <c r="O133" s="282"/>
      <c r="P133" s="282"/>
      <c r="Q133" s="282"/>
      <c r="R133" s="282"/>
      <c r="S133" s="282"/>
      <c r="T133" s="282"/>
      <c r="U133" s="282"/>
      <c r="V133" s="282"/>
      <c r="W133" s="589"/>
      <c r="X133" s="589"/>
      <c r="Y133" s="589"/>
      <c r="Z133" s="589"/>
      <c r="AA133" s="589"/>
      <c r="AB133" s="589"/>
      <c r="AC133" s="589"/>
      <c r="AD133" s="589"/>
      <c r="AE133" s="589"/>
      <c r="AF133" s="589"/>
      <c r="AG133" s="589"/>
      <c r="AH133" s="589"/>
      <c r="AI133" s="589"/>
    </row>
    <row r="134" spans="2:35" ht="18.75">
      <c r="B134" s="590" t="s">
        <v>1093</v>
      </c>
      <c r="C134" s="282"/>
      <c r="D134" s="282"/>
      <c r="E134" s="282"/>
      <c r="F134" s="282"/>
      <c r="G134" s="282"/>
      <c r="H134" s="282"/>
      <c r="I134" s="282"/>
      <c r="J134" s="282"/>
      <c r="K134" s="282"/>
      <c r="L134" s="282"/>
      <c r="M134" s="282"/>
      <c r="N134" s="282"/>
      <c r="O134" s="282"/>
      <c r="P134" s="282"/>
      <c r="Q134" s="282"/>
      <c r="R134" s="282"/>
      <c r="S134" s="282"/>
      <c r="T134" s="282"/>
      <c r="U134" s="282"/>
      <c r="V134" s="282"/>
      <c r="W134" s="589"/>
      <c r="X134" s="589"/>
      <c r="Y134" s="589"/>
      <c r="Z134" s="589"/>
      <c r="AA134" s="589"/>
      <c r="AB134" s="589"/>
      <c r="AC134" s="589"/>
      <c r="AD134" s="589"/>
      <c r="AE134" s="589"/>
      <c r="AF134" s="589"/>
      <c r="AG134" s="589"/>
      <c r="AH134" s="589"/>
      <c r="AI134" s="589"/>
    </row>
    <row r="135" spans="2:35" ht="18.75">
      <c r="B135" s="590" t="s">
        <v>1094</v>
      </c>
      <c r="C135" s="282"/>
      <c r="D135" s="282"/>
      <c r="E135" s="282"/>
      <c r="F135" s="282"/>
      <c r="G135" s="282"/>
      <c r="H135" s="282"/>
      <c r="I135" s="282"/>
      <c r="J135" s="282"/>
      <c r="K135" s="282"/>
      <c r="L135" s="282"/>
      <c r="M135" s="282"/>
      <c r="N135" s="282"/>
      <c r="O135" s="282"/>
      <c r="P135" s="282"/>
      <c r="Q135" s="282"/>
      <c r="R135" s="282"/>
      <c r="S135" s="282"/>
      <c r="T135" s="282"/>
      <c r="U135" s="282"/>
      <c r="V135" s="282"/>
      <c r="W135" s="589"/>
      <c r="X135" s="589"/>
      <c r="Y135" s="589"/>
      <c r="Z135" s="589"/>
      <c r="AA135" s="589"/>
      <c r="AB135" s="589"/>
      <c r="AC135" s="589"/>
      <c r="AD135" s="589"/>
      <c r="AE135" s="589"/>
      <c r="AF135" s="589"/>
      <c r="AG135" s="589"/>
      <c r="AH135" s="589"/>
      <c r="AI135" s="589"/>
    </row>
    <row r="136" spans="2:35" ht="18.75">
      <c r="B136" s="590" t="s">
        <v>1095</v>
      </c>
      <c r="C136" s="282"/>
      <c r="D136" s="282"/>
      <c r="E136" s="282"/>
      <c r="F136" s="282"/>
      <c r="G136" s="282"/>
      <c r="H136" s="282"/>
      <c r="I136" s="282"/>
      <c r="J136" s="282"/>
      <c r="K136" s="282"/>
      <c r="L136" s="282"/>
      <c r="M136" s="282"/>
      <c r="N136" s="282"/>
      <c r="O136" s="282"/>
      <c r="P136" s="282"/>
      <c r="Q136" s="282"/>
      <c r="R136" s="282"/>
      <c r="S136" s="282"/>
      <c r="T136" s="282"/>
      <c r="U136" s="282"/>
      <c r="V136" s="282"/>
      <c r="W136" s="589"/>
      <c r="X136" s="589"/>
      <c r="Y136" s="589"/>
      <c r="Z136" s="589"/>
      <c r="AA136" s="589"/>
      <c r="AB136" s="589"/>
      <c r="AC136" s="589"/>
      <c r="AD136" s="589"/>
      <c r="AE136" s="589"/>
      <c r="AF136" s="589"/>
      <c r="AG136" s="589"/>
      <c r="AH136" s="589"/>
      <c r="AI136" s="589"/>
    </row>
    <row r="137" spans="2:35">
      <c r="B137" s="590" t="s">
        <v>179</v>
      </c>
      <c r="W137" s="589"/>
      <c r="X137" s="589"/>
      <c r="Y137" s="589"/>
      <c r="Z137" s="589"/>
      <c r="AA137" s="589"/>
      <c r="AB137" s="589"/>
      <c r="AC137" s="589"/>
      <c r="AD137" s="589"/>
      <c r="AE137" s="589"/>
      <c r="AF137" s="589"/>
      <c r="AG137" s="589"/>
      <c r="AH137" s="589"/>
      <c r="AI137" s="589"/>
    </row>
    <row r="138" spans="2:35">
      <c r="W138" s="589"/>
      <c r="X138" s="589"/>
      <c r="Y138" s="589"/>
      <c r="Z138" s="589"/>
      <c r="AA138" s="589"/>
      <c r="AB138" s="589"/>
      <c r="AC138" s="589"/>
      <c r="AD138" s="589"/>
      <c r="AE138" s="589"/>
      <c r="AF138" s="589"/>
      <c r="AG138" s="589"/>
      <c r="AH138" s="589"/>
      <c r="AI138" s="589"/>
    </row>
    <row r="139" spans="2:35">
      <c r="W139" s="589"/>
      <c r="X139" s="589"/>
      <c r="Y139" s="589"/>
      <c r="Z139" s="589"/>
      <c r="AA139" s="589"/>
      <c r="AB139" s="589"/>
      <c r="AC139" s="589"/>
      <c r="AD139" s="589"/>
      <c r="AE139" s="589"/>
      <c r="AF139" s="589"/>
      <c r="AG139" s="589"/>
      <c r="AH139" s="589"/>
      <c r="AI139" s="589"/>
    </row>
    <row r="140" spans="2:35">
      <c r="W140" s="589"/>
      <c r="X140" s="589"/>
      <c r="Y140" s="589"/>
      <c r="Z140" s="589"/>
      <c r="AA140" s="589"/>
      <c r="AB140" s="589"/>
      <c r="AC140" s="589"/>
      <c r="AD140" s="589"/>
      <c r="AE140" s="589"/>
      <c r="AF140" s="589"/>
      <c r="AG140" s="589"/>
      <c r="AH140" s="589"/>
      <c r="AI140" s="589"/>
    </row>
    <row r="141" spans="2:35">
      <c r="W141" s="589"/>
      <c r="X141" s="589"/>
      <c r="Y141" s="589"/>
      <c r="Z141" s="589"/>
      <c r="AA141" s="589"/>
      <c r="AB141" s="589"/>
      <c r="AC141" s="589"/>
      <c r="AD141" s="589"/>
      <c r="AE141" s="589"/>
      <c r="AF141" s="589"/>
      <c r="AG141" s="589"/>
      <c r="AH141" s="589"/>
      <c r="AI141" s="589"/>
    </row>
    <row r="142" spans="2:35">
      <c r="W142" s="589"/>
      <c r="X142" s="589"/>
      <c r="Y142" s="589"/>
      <c r="Z142" s="589"/>
      <c r="AA142" s="589"/>
      <c r="AB142" s="589"/>
      <c r="AC142" s="589"/>
      <c r="AD142" s="589"/>
      <c r="AE142" s="589"/>
      <c r="AF142" s="589"/>
      <c r="AG142" s="589"/>
      <c r="AH142" s="589"/>
      <c r="AI142" s="589"/>
    </row>
    <row r="143" spans="2:35">
      <c r="W143" s="589"/>
      <c r="X143" s="589"/>
      <c r="Y143" s="589"/>
      <c r="Z143" s="589"/>
      <c r="AA143" s="589"/>
      <c r="AB143" s="589"/>
      <c r="AC143" s="589"/>
      <c r="AD143" s="589"/>
      <c r="AE143" s="589"/>
      <c r="AF143" s="589"/>
      <c r="AG143" s="589"/>
      <c r="AH143" s="589"/>
      <c r="AI143" s="589"/>
    </row>
    <row r="144" spans="2:35" ht="64.5" customHeight="1">
      <c r="W144" s="589"/>
      <c r="X144" s="589"/>
      <c r="Y144" s="589"/>
      <c r="Z144" s="589"/>
      <c r="AA144" s="589"/>
      <c r="AB144" s="589"/>
      <c r="AC144" s="589"/>
      <c r="AD144" s="589"/>
      <c r="AE144" s="589"/>
      <c r="AF144" s="589"/>
      <c r="AG144" s="589"/>
      <c r="AH144" s="589"/>
      <c r="AI144" s="589"/>
    </row>
    <row r="145" spans="2:35">
      <c r="W145" s="589"/>
      <c r="X145" s="589"/>
      <c r="Y145" s="589"/>
      <c r="Z145" s="589"/>
      <c r="AA145" s="589"/>
      <c r="AB145" s="589"/>
      <c r="AC145" s="589"/>
      <c r="AD145" s="589"/>
      <c r="AE145" s="589"/>
      <c r="AF145" s="589"/>
      <c r="AG145" s="589"/>
      <c r="AH145" s="589"/>
      <c r="AI145" s="589"/>
    </row>
    <row r="146" spans="2:35">
      <c r="W146" s="589"/>
      <c r="X146" s="589"/>
      <c r="Y146" s="589"/>
      <c r="Z146" s="589"/>
      <c r="AA146" s="589"/>
      <c r="AB146" s="589"/>
      <c r="AC146" s="589"/>
      <c r="AD146" s="589"/>
      <c r="AE146" s="589"/>
      <c r="AF146" s="589"/>
      <c r="AG146" s="589"/>
      <c r="AH146" s="589"/>
      <c r="AI146" s="589"/>
    </row>
    <row r="147" spans="2:35">
      <c r="B147" s="589"/>
      <c r="C147" s="589"/>
      <c r="D147" s="589"/>
      <c r="E147" s="589"/>
      <c r="F147" s="589"/>
      <c r="G147" s="589"/>
      <c r="H147" s="589"/>
      <c r="I147" s="589"/>
      <c r="J147" s="589"/>
      <c r="K147" s="589"/>
      <c r="L147" s="589"/>
      <c r="M147" s="589"/>
      <c r="N147" s="589"/>
      <c r="O147" s="589"/>
      <c r="P147" s="589"/>
      <c r="Q147" s="589"/>
      <c r="R147" s="589"/>
      <c r="S147" s="589"/>
      <c r="T147" s="589"/>
      <c r="U147" s="589"/>
      <c r="V147" s="589"/>
      <c r="W147" s="589"/>
      <c r="X147" s="589"/>
      <c r="Y147" s="589"/>
      <c r="Z147" s="589"/>
      <c r="AA147" s="589"/>
      <c r="AB147" s="589"/>
      <c r="AC147" s="589"/>
      <c r="AD147" s="589"/>
      <c r="AE147" s="589"/>
      <c r="AF147" s="589"/>
      <c r="AG147" s="589"/>
      <c r="AH147" s="589"/>
      <c r="AI147" s="589"/>
    </row>
    <row r="148" spans="2:35">
      <c r="B148" s="589"/>
      <c r="C148" s="589"/>
      <c r="D148" s="589"/>
      <c r="E148" s="589"/>
      <c r="F148" s="589"/>
      <c r="G148" s="589"/>
      <c r="H148" s="589"/>
      <c r="I148" s="589"/>
      <c r="J148" s="589"/>
      <c r="K148" s="589"/>
      <c r="L148" s="589"/>
      <c r="M148" s="589"/>
      <c r="N148" s="589"/>
      <c r="O148" s="589"/>
      <c r="P148" s="589"/>
      <c r="Q148" s="589"/>
      <c r="R148" s="589"/>
      <c r="S148" s="589"/>
      <c r="T148" s="589"/>
      <c r="U148" s="589"/>
      <c r="V148" s="589"/>
      <c r="W148" s="589"/>
      <c r="X148" s="589"/>
      <c r="Y148" s="589"/>
      <c r="Z148" s="589"/>
      <c r="AA148" s="589"/>
      <c r="AB148" s="589"/>
      <c r="AC148" s="589"/>
      <c r="AD148" s="589"/>
      <c r="AE148" s="589"/>
      <c r="AF148" s="589"/>
      <c r="AG148" s="589"/>
      <c r="AH148" s="589"/>
      <c r="AI148" s="589"/>
    </row>
    <row r="149" spans="2:35" ht="26.25" customHeight="1">
      <c r="B149" s="589"/>
      <c r="C149" s="589"/>
      <c r="D149" s="589"/>
      <c r="E149" s="589"/>
      <c r="F149" s="589"/>
      <c r="G149" s="589"/>
      <c r="H149" s="589"/>
      <c r="I149" s="589"/>
      <c r="J149" s="589"/>
      <c r="K149" s="589"/>
      <c r="L149" s="589"/>
      <c r="M149" s="589"/>
      <c r="N149" s="589"/>
      <c r="O149" s="589"/>
      <c r="P149" s="589"/>
      <c r="Q149" s="589"/>
      <c r="R149" s="589"/>
      <c r="S149" s="589"/>
      <c r="T149" s="589"/>
      <c r="U149" s="589"/>
      <c r="V149" s="589"/>
      <c r="W149" s="589"/>
      <c r="X149" s="589"/>
      <c r="Y149" s="589"/>
      <c r="Z149" s="589"/>
      <c r="AA149" s="589"/>
      <c r="AB149" s="589"/>
      <c r="AC149" s="589"/>
      <c r="AD149" s="589"/>
      <c r="AE149" s="589"/>
      <c r="AF149" s="589"/>
      <c r="AG149" s="589"/>
      <c r="AH149" s="589"/>
      <c r="AI149" s="589"/>
    </row>
    <row r="150" spans="2:35">
      <c r="B150" s="589"/>
      <c r="C150" s="589"/>
      <c r="D150" s="589"/>
      <c r="E150" s="589"/>
      <c r="F150" s="589"/>
      <c r="G150" s="589"/>
      <c r="H150" s="589"/>
      <c r="I150" s="589"/>
      <c r="J150" s="589"/>
      <c r="K150" s="589"/>
      <c r="L150" s="589"/>
      <c r="M150" s="589"/>
      <c r="N150" s="589"/>
      <c r="O150" s="589"/>
      <c r="P150" s="589"/>
      <c r="Q150" s="589"/>
      <c r="R150" s="589"/>
      <c r="S150" s="589"/>
      <c r="T150" s="589"/>
      <c r="U150" s="589"/>
      <c r="V150" s="589"/>
      <c r="W150" s="589"/>
      <c r="X150" s="589"/>
      <c r="Y150" s="589"/>
      <c r="Z150" s="589"/>
      <c r="AA150" s="589"/>
      <c r="AB150" s="589"/>
      <c r="AC150" s="589"/>
      <c r="AD150" s="589"/>
      <c r="AE150" s="589"/>
      <c r="AF150" s="589"/>
      <c r="AG150" s="589"/>
      <c r="AH150" s="589"/>
      <c r="AI150" s="589"/>
    </row>
    <row r="151" spans="2:35">
      <c r="B151" s="589"/>
      <c r="C151" s="589"/>
      <c r="D151" s="589"/>
      <c r="E151" s="589"/>
      <c r="F151" s="589"/>
      <c r="G151" s="589"/>
      <c r="H151" s="589"/>
      <c r="I151" s="589"/>
      <c r="J151" s="589"/>
      <c r="K151" s="589"/>
      <c r="L151" s="589"/>
      <c r="M151" s="589"/>
      <c r="N151" s="589"/>
      <c r="O151" s="589"/>
      <c r="P151" s="589"/>
      <c r="Q151" s="589"/>
      <c r="R151" s="589"/>
      <c r="S151" s="589"/>
      <c r="T151" s="589"/>
      <c r="U151" s="589"/>
      <c r="V151" s="589"/>
      <c r="W151" s="589"/>
      <c r="X151" s="589"/>
      <c r="Y151" s="589"/>
      <c r="Z151" s="589"/>
      <c r="AA151" s="589"/>
      <c r="AB151" s="589"/>
      <c r="AC151" s="589"/>
      <c r="AD151" s="589"/>
      <c r="AE151" s="589"/>
      <c r="AF151" s="589"/>
      <c r="AG151" s="589"/>
      <c r="AH151" s="589"/>
      <c r="AI151" s="589"/>
    </row>
    <row r="152" spans="2:35" ht="157.5" customHeight="1">
      <c r="B152" s="589"/>
      <c r="C152" s="589"/>
      <c r="D152" s="589"/>
      <c r="E152" s="589"/>
      <c r="F152" s="589"/>
      <c r="G152" s="589"/>
      <c r="H152" s="589"/>
      <c r="I152" s="589"/>
      <c r="J152" s="589"/>
      <c r="K152" s="589"/>
      <c r="L152" s="589"/>
      <c r="M152" s="589"/>
      <c r="N152" s="589"/>
      <c r="O152" s="589"/>
      <c r="P152" s="589"/>
      <c r="Q152" s="589"/>
      <c r="R152" s="589"/>
      <c r="S152" s="589"/>
      <c r="T152" s="589"/>
      <c r="U152" s="589"/>
      <c r="V152" s="589"/>
      <c r="W152" s="589"/>
      <c r="X152" s="589"/>
      <c r="Y152" s="589"/>
      <c r="Z152" s="589"/>
      <c r="AA152" s="589"/>
      <c r="AB152" s="589"/>
      <c r="AC152" s="589"/>
      <c r="AD152" s="589"/>
      <c r="AE152" s="589"/>
      <c r="AF152" s="589"/>
      <c r="AG152" s="589"/>
      <c r="AH152" s="589"/>
      <c r="AI152" s="589"/>
    </row>
    <row r="153" spans="2:35">
      <c r="B153" s="589"/>
      <c r="C153" s="589"/>
      <c r="D153" s="589"/>
      <c r="E153" s="589"/>
      <c r="F153" s="589"/>
      <c r="G153" s="589"/>
      <c r="H153" s="589"/>
      <c r="I153" s="589"/>
      <c r="J153" s="589"/>
      <c r="K153" s="589"/>
      <c r="L153" s="589"/>
      <c r="M153" s="589"/>
      <c r="N153" s="589"/>
      <c r="O153" s="589"/>
      <c r="P153" s="589"/>
      <c r="Q153" s="589"/>
      <c r="R153" s="589"/>
      <c r="S153" s="589"/>
      <c r="T153" s="589"/>
      <c r="U153" s="589"/>
      <c r="V153" s="589"/>
      <c r="W153" s="589"/>
      <c r="X153" s="589"/>
      <c r="Y153" s="589"/>
      <c r="Z153" s="589"/>
      <c r="AA153" s="589"/>
      <c r="AB153" s="589"/>
      <c r="AC153" s="589"/>
      <c r="AD153" s="589"/>
      <c r="AE153" s="589"/>
      <c r="AF153" s="589"/>
      <c r="AG153" s="589"/>
      <c r="AH153" s="589"/>
      <c r="AI153" s="589"/>
    </row>
    <row r="154" spans="2:35">
      <c r="B154" s="589"/>
      <c r="C154" s="589"/>
      <c r="D154" s="589"/>
      <c r="E154" s="589"/>
      <c r="F154" s="589"/>
      <c r="G154" s="589"/>
      <c r="H154" s="589"/>
      <c r="I154" s="589"/>
      <c r="J154" s="589"/>
      <c r="K154" s="589"/>
      <c r="L154" s="589"/>
      <c r="M154" s="589"/>
      <c r="N154" s="589"/>
      <c r="O154" s="589"/>
      <c r="P154" s="589"/>
      <c r="Q154" s="589"/>
      <c r="R154" s="589"/>
      <c r="S154" s="589"/>
      <c r="T154" s="589"/>
      <c r="U154" s="589"/>
      <c r="V154" s="589"/>
      <c r="W154" s="589"/>
      <c r="X154" s="589"/>
      <c r="Y154" s="589"/>
      <c r="Z154" s="589"/>
      <c r="AA154" s="589"/>
      <c r="AB154" s="589"/>
      <c r="AC154" s="589"/>
      <c r="AD154" s="589"/>
      <c r="AE154" s="589"/>
      <c r="AF154" s="589"/>
      <c r="AG154" s="589"/>
      <c r="AH154" s="589"/>
      <c r="AI154" s="589"/>
    </row>
    <row r="155" spans="2:35" ht="24" customHeight="1">
      <c r="B155" s="589"/>
      <c r="C155" s="589"/>
      <c r="D155" s="589"/>
      <c r="E155" s="589"/>
      <c r="F155" s="589"/>
      <c r="G155" s="589"/>
      <c r="H155" s="589"/>
      <c r="I155" s="589"/>
      <c r="J155" s="589"/>
      <c r="K155" s="589"/>
      <c r="L155" s="589"/>
      <c r="M155" s="589"/>
      <c r="N155" s="589"/>
      <c r="O155" s="589"/>
      <c r="P155" s="589"/>
      <c r="Q155" s="589"/>
      <c r="R155" s="589"/>
      <c r="S155" s="589"/>
      <c r="T155" s="589"/>
      <c r="U155" s="589"/>
      <c r="V155" s="589"/>
      <c r="W155" s="589"/>
      <c r="X155" s="589"/>
      <c r="Y155" s="589"/>
      <c r="Z155" s="589"/>
      <c r="AA155" s="589"/>
      <c r="AB155" s="589"/>
      <c r="AC155" s="589"/>
      <c r="AD155" s="589"/>
      <c r="AE155" s="589"/>
      <c r="AF155" s="589"/>
      <c r="AG155" s="589"/>
      <c r="AH155" s="589"/>
      <c r="AI155" s="589"/>
    </row>
    <row r="156" spans="2:35">
      <c r="B156" s="589"/>
      <c r="C156" s="589"/>
      <c r="D156" s="589"/>
      <c r="E156" s="589"/>
      <c r="F156" s="589"/>
      <c r="G156" s="589"/>
      <c r="H156" s="589"/>
      <c r="I156" s="589"/>
      <c r="J156" s="589"/>
      <c r="K156" s="589"/>
      <c r="L156" s="589"/>
      <c r="M156" s="589"/>
      <c r="N156" s="589"/>
      <c r="O156" s="589"/>
      <c r="P156" s="589"/>
      <c r="Q156" s="589"/>
      <c r="R156" s="589"/>
      <c r="S156" s="589"/>
      <c r="T156" s="589"/>
      <c r="U156" s="589"/>
      <c r="V156" s="589"/>
      <c r="W156" s="589"/>
      <c r="X156" s="589"/>
      <c r="Y156" s="589"/>
      <c r="Z156" s="589"/>
      <c r="AA156" s="589"/>
      <c r="AB156" s="589"/>
      <c r="AC156" s="589"/>
      <c r="AD156" s="589"/>
      <c r="AE156" s="589"/>
      <c r="AF156" s="589"/>
      <c r="AG156" s="589"/>
      <c r="AH156" s="589"/>
      <c r="AI156" s="589"/>
    </row>
    <row r="157" spans="2:35">
      <c r="B157" s="589"/>
      <c r="C157" s="589"/>
      <c r="D157" s="589"/>
      <c r="E157" s="589"/>
      <c r="F157" s="589"/>
      <c r="G157" s="589"/>
      <c r="H157" s="589"/>
      <c r="I157" s="589"/>
      <c r="J157" s="589"/>
      <c r="K157" s="589"/>
      <c r="L157" s="589"/>
      <c r="M157" s="589"/>
      <c r="N157" s="589"/>
      <c r="O157" s="589"/>
      <c r="P157" s="589"/>
      <c r="Q157" s="589"/>
      <c r="R157" s="589"/>
      <c r="S157" s="589"/>
      <c r="T157" s="589"/>
      <c r="U157" s="589"/>
      <c r="V157" s="589"/>
      <c r="W157" s="589"/>
      <c r="X157" s="589"/>
      <c r="Y157" s="589"/>
      <c r="Z157" s="589"/>
      <c r="AA157" s="589"/>
      <c r="AB157" s="589"/>
      <c r="AC157" s="589"/>
      <c r="AD157" s="589"/>
      <c r="AE157" s="589"/>
      <c r="AF157" s="589"/>
      <c r="AG157" s="589"/>
      <c r="AH157" s="589"/>
      <c r="AI157" s="589"/>
    </row>
    <row r="158" spans="2:35" ht="64.5" customHeight="1">
      <c r="B158" s="589"/>
      <c r="C158" s="589"/>
      <c r="D158" s="589"/>
      <c r="E158" s="589"/>
      <c r="F158" s="589"/>
      <c r="G158" s="589"/>
      <c r="H158" s="589"/>
      <c r="I158" s="589"/>
      <c r="J158" s="589"/>
      <c r="K158" s="589"/>
      <c r="L158" s="589"/>
      <c r="M158" s="589"/>
      <c r="N158" s="589"/>
      <c r="O158" s="589"/>
      <c r="P158" s="589"/>
      <c r="Q158" s="589"/>
      <c r="R158" s="589"/>
      <c r="S158" s="589"/>
      <c r="T158" s="589"/>
      <c r="U158" s="589"/>
      <c r="V158" s="589"/>
      <c r="W158" s="589"/>
      <c r="X158" s="589"/>
      <c r="Y158" s="589"/>
      <c r="Z158" s="589"/>
      <c r="AA158" s="589"/>
      <c r="AB158" s="589"/>
      <c r="AC158" s="589"/>
      <c r="AD158" s="589"/>
      <c r="AE158" s="589"/>
      <c r="AF158" s="589"/>
      <c r="AG158" s="589"/>
      <c r="AH158" s="589"/>
      <c r="AI158" s="589"/>
    </row>
    <row r="159" spans="2:35" ht="64.5" customHeight="1">
      <c r="B159" s="589"/>
      <c r="C159" s="589"/>
      <c r="D159" s="589"/>
      <c r="E159" s="589"/>
      <c r="F159" s="589"/>
      <c r="G159" s="589"/>
      <c r="H159" s="589"/>
      <c r="I159" s="589"/>
      <c r="J159" s="589"/>
      <c r="K159" s="589"/>
      <c r="L159" s="589"/>
      <c r="M159" s="589"/>
      <c r="N159" s="589"/>
      <c r="O159" s="589"/>
      <c r="P159" s="589"/>
      <c r="Q159" s="589"/>
      <c r="R159" s="589"/>
      <c r="S159" s="589"/>
      <c r="T159" s="589"/>
      <c r="U159" s="589"/>
      <c r="V159" s="589"/>
      <c r="W159" s="589"/>
      <c r="X159" s="589"/>
      <c r="Y159" s="589"/>
      <c r="Z159" s="589"/>
      <c r="AA159" s="589"/>
      <c r="AB159" s="589"/>
      <c r="AC159" s="589"/>
      <c r="AD159" s="589"/>
      <c r="AE159" s="589"/>
      <c r="AF159" s="589"/>
      <c r="AG159" s="589"/>
      <c r="AH159" s="589"/>
      <c r="AI159" s="589"/>
    </row>
    <row r="160" spans="2:35" ht="93.75" customHeight="1">
      <c r="B160" s="589"/>
      <c r="C160" s="589"/>
      <c r="D160" s="589"/>
      <c r="E160" s="589"/>
      <c r="F160" s="589"/>
      <c r="G160" s="589"/>
      <c r="H160" s="589"/>
      <c r="I160" s="589"/>
      <c r="J160" s="589"/>
      <c r="K160" s="589"/>
      <c r="L160" s="589"/>
      <c r="M160" s="589"/>
      <c r="N160" s="589"/>
      <c r="O160" s="589"/>
      <c r="P160" s="589"/>
      <c r="Q160" s="589"/>
      <c r="R160" s="589"/>
      <c r="S160" s="589"/>
      <c r="T160" s="589"/>
      <c r="U160" s="589"/>
      <c r="V160" s="589"/>
      <c r="W160" s="589"/>
      <c r="X160" s="589"/>
      <c r="Y160" s="589"/>
      <c r="Z160" s="589"/>
      <c r="AA160" s="589"/>
      <c r="AB160" s="589"/>
      <c r="AC160" s="589"/>
      <c r="AD160" s="589"/>
      <c r="AE160" s="589"/>
      <c r="AF160" s="589"/>
      <c r="AG160" s="589"/>
      <c r="AH160" s="589"/>
      <c r="AI160" s="589"/>
    </row>
    <row r="161" spans="2:35">
      <c r="B161" s="589"/>
      <c r="C161" s="589"/>
      <c r="D161" s="589"/>
      <c r="E161" s="589"/>
      <c r="F161" s="589"/>
      <c r="G161" s="589"/>
      <c r="H161" s="589"/>
      <c r="I161" s="589"/>
      <c r="J161" s="589"/>
      <c r="K161" s="589"/>
      <c r="L161" s="589"/>
      <c r="M161" s="589"/>
      <c r="N161" s="589"/>
      <c r="O161" s="589"/>
      <c r="P161" s="589"/>
      <c r="Q161" s="589"/>
      <c r="R161" s="589"/>
      <c r="S161" s="589"/>
      <c r="T161" s="589"/>
      <c r="U161" s="589"/>
      <c r="V161" s="589"/>
      <c r="W161" s="589"/>
      <c r="X161" s="589"/>
      <c r="Y161" s="589"/>
      <c r="Z161" s="589"/>
      <c r="AA161" s="589"/>
      <c r="AB161" s="589"/>
      <c r="AC161" s="589"/>
      <c r="AD161" s="589"/>
      <c r="AE161" s="589"/>
      <c r="AF161" s="589"/>
      <c r="AG161" s="589"/>
      <c r="AH161" s="589"/>
      <c r="AI161" s="589"/>
    </row>
    <row r="162" spans="2:35">
      <c r="B162" s="589"/>
      <c r="C162" s="589"/>
      <c r="D162" s="589"/>
      <c r="E162" s="589"/>
      <c r="F162" s="589"/>
      <c r="G162" s="589"/>
      <c r="H162" s="589"/>
      <c r="I162" s="589"/>
      <c r="J162" s="589"/>
      <c r="K162" s="589"/>
      <c r="L162" s="589"/>
      <c r="M162" s="589"/>
      <c r="N162" s="589"/>
      <c r="O162" s="589"/>
      <c r="P162" s="589"/>
      <c r="Q162" s="589"/>
      <c r="R162" s="589"/>
      <c r="S162" s="589"/>
      <c r="T162" s="589"/>
      <c r="U162" s="589"/>
      <c r="V162" s="589"/>
      <c r="W162" s="589"/>
      <c r="X162" s="589"/>
      <c r="Y162" s="589"/>
      <c r="Z162" s="589"/>
      <c r="AA162" s="589"/>
      <c r="AB162" s="589"/>
      <c r="AC162" s="589"/>
      <c r="AD162" s="589"/>
      <c r="AE162" s="589"/>
      <c r="AF162" s="589"/>
      <c r="AG162" s="589"/>
      <c r="AH162" s="589"/>
      <c r="AI162" s="589"/>
    </row>
    <row r="163" spans="2:35">
      <c r="B163" s="589"/>
      <c r="C163" s="589"/>
      <c r="D163" s="589"/>
      <c r="E163" s="589"/>
      <c r="F163" s="589"/>
      <c r="G163" s="589"/>
      <c r="H163" s="589"/>
      <c r="I163" s="589"/>
      <c r="J163" s="589"/>
      <c r="K163" s="589"/>
      <c r="L163" s="589"/>
      <c r="M163" s="589"/>
      <c r="N163" s="589"/>
      <c r="O163" s="589"/>
      <c r="P163" s="589"/>
      <c r="Q163" s="589"/>
      <c r="R163" s="589"/>
      <c r="S163" s="589"/>
      <c r="T163" s="589"/>
      <c r="U163" s="589"/>
      <c r="V163" s="589"/>
      <c r="W163" s="589"/>
      <c r="X163" s="589"/>
      <c r="Y163" s="589"/>
      <c r="Z163" s="589"/>
      <c r="AA163" s="589"/>
      <c r="AB163" s="589"/>
      <c r="AC163" s="589"/>
      <c r="AD163" s="589"/>
      <c r="AE163" s="589"/>
      <c r="AF163" s="589"/>
      <c r="AG163" s="589"/>
      <c r="AH163" s="589"/>
      <c r="AI163" s="589"/>
    </row>
    <row r="164" spans="2:35">
      <c r="B164" s="589"/>
      <c r="C164" s="589"/>
      <c r="D164" s="589"/>
      <c r="E164" s="589"/>
      <c r="F164" s="589"/>
      <c r="G164" s="589"/>
      <c r="H164" s="589"/>
      <c r="I164" s="589"/>
      <c r="J164" s="589"/>
      <c r="K164" s="589"/>
      <c r="L164" s="589"/>
      <c r="M164" s="589"/>
      <c r="N164" s="589"/>
      <c r="O164" s="589"/>
      <c r="P164" s="589"/>
      <c r="Q164" s="589"/>
      <c r="R164" s="589"/>
      <c r="S164" s="589"/>
      <c r="T164" s="589"/>
      <c r="U164" s="589"/>
      <c r="V164" s="589"/>
      <c r="W164" s="589"/>
      <c r="X164" s="589"/>
      <c r="Y164" s="589"/>
      <c r="Z164" s="589"/>
      <c r="AA164" s="589"/>
      <c r="AB164" s="589"/>
      <c r="AC164" s="589"/>
      <c r="AD164" s="589"/>
      <c r="AE164" s="589"/>
      <c r="AF164" s="589"/>
      <c r="AG164" s="589"/>
      <c r="AH164" s="589"/>
      <c r="AI164" s="589"/>
    </row>
    <row r="165" spans="2:35" ht="18" customHeight="1">
      <c r="B165" s="589"/>
      <c r="C165" s="589"/>
      <c r="D165" s="589"/>
      <c r="E165" s="589"/>
      <c r="F165" s="589"/>
      <c r="G165" s="589"/>
      <c r="H165" s="589"/>
      <c r="I165" s="589"/>
      <c r="J165" s="589"/>
      <c r="K165" s="589"/>
      <c r="L165" s="589"/>
      <c r="M165" s="589"/>
      <c r="N165" s="589"/>
      <c r="O165" s="589"/>
      <c r="P165" s="589"/>
      <c r="Q165" s="589"/>
      <c r="R165" s="589"/>
      <c r="S165" s="589"/>
      <c r="T165" s="589"/>
      <c r="U165" s="589"/>
      <c r="V165" s="589"/>
      <c r="W165" s="589"/>
      <c r="X165" s="589"/>
      <c r="Y165" s="589"/>
      <c r="Z165" s="589"/>
      <c r="AA165" s="589"/>
      <c r="AB165" s="589"/>
      <c r="AC165" s="589"/>
      <c r="AD165" s="589"/>
      <c r="AE165" s="589"/>
      <c r="AF165" s="589"/>
      <c r="AG165" s="589"/>
      <c r="AH165" s="589"/>
      <c r="AI165" s="589"/>
    </row>
    <row r="166" spans="2:35">
      <c r="B166" s="589"/>
      <c r="C166" s="589"/>
      <c r="D166" s="589"/>
      <c r="E166" s="589"/>
      <c r="F166" s="589"/>
      <c r="G166" s="589"/>
      <c r="H166" s="589"/>
      <c r="I166" s="589"/>
      <c r="J166" s="589"/>
      <c r="K166" s="589"/>
      <c r="L166" s="589"/>
      <c r="M166" s="589"/>
      <c r="N166" s="589"/>
      <c r="O166" s="589"/>
      <c r="P166" s="589"/>
      <c r="Q166" s="589"/>
      <c r="R166" s="589"/>
      <c r="S166" s="589"/>
      <c r="T166" s="589"/>
      <c r="U166" s="589"/>
      <c r="V166" s="589"/>
      <c r="W166" s="589"/>
      <c r="X166" s="589"/>
      <c r="Y166" s="589"/>
      <c r="Z166" s="589"/>
      <c r="AA166" s="589"/>
      <c r="AB166" s="589"/>
      <c r="AC166" s="589"/>
      <c r="AD166" s="589"/>
      <c r="AE166" s="589"/>
      <c r="AF166" s="589"/>
      <c r="AG166" s="589"/>
      <c r="AH166" s="589"/>
      <c r="AI166" s="589"/>
    </row>
    <row r="167" spans="2:35">
      <c r="B167" s="589"/>
      <c r="C167" s="589"/>
      <c r="D167" s="589"/>
      <c r="E167" s="589"/>
      <c r="F167" s="589"/>
      <c r="G167" s="589"/>
      <c r="H167" s="589"/>
      <c r="I167" s="589"/>
      <c r="J167" s="589"/>
      <c r="K167" s="589"/>
      <c r="L167" s="589"/>
      <c r="M167" s="589"/>
      <c r="N167" s="589"/>
      <c r="O167" s="589"/>
      <c r="P167" s="589"/>
      <c r="Q167" s="589"/>
      <c r="R167" s="589"/>
      <c r="S167" s="589"/>
      <c r="T167" s="589"/>
      <c r="U167" s="589"/>
      <c r="V167" s="589"/>
      <c r="W167" s="589"/>
      <c r="X167" s="589"/>
      <c r="Y167" s="589"/>
      <c r="Z167" s="589"/>
      <c r="AA167" s="589"/>
      <c r="AB167" s="589"/>
      <c r="AC167" s="589"/>
      <c r="AD167" s="589"/>
      <c r="AE167" s="589"/>
      <c r="AF167" s="589"/>
      <c r="AG167" s="589"/>
      <c r="AH167" s="589"/>
      <c r="AI167" s="589"/>
    </row>
    <row r="168" spans="2:35" ht="15" customHeight="1">
      <c r="B168" s="589"/>
      <c r="C168" s="589"/>
      <c r="D168" s="589"/>
      <c r="E168" s="589"/>
      <c r="F168" s="589"/>
      <c r="G168" s="589"/>
      <c r="H168" s="589"/>
      <c r="I168" s="589"/>
      <c r="J168" s="589"/>
      <c r="K168" s="589"/>
      <c r="L168" s="589"/>
      <c r="M168" s="589"/>
      <c r="N168" s="589"/>
      <c r="O168" s="589"/>
      <c r="P168" s="589"/>
      <c r="Q168" s="589"/>
      <c r="R168" s="589"/>
      <c r="S168" s="589"/>
      <c r="T168" s="589"/>
      <c r="U168" s="589"/>
      <c r="V168" s="589"/>
      <c r="W168" s="589"/>
      <c r="X168" s="589"/>
      <c r="Y168" s="589"/>
      <c r="Z168" s="589"/>
      <c r="AA168" s="589"/>
      <c r="AB168" s="589"/>
      <c r="AC168" s="589"/>
      <c r="AD168" s="589"/>
      <c r="AE168" s="589"/>
      <c r="AF168" s="589"/>
      <c r="AG168" s="589"/>
      <c r="AH168" s="589"/>
      <c r="AI168" s="589"/>
    </row>
    <row r="169" spans="2:35" ht="17.25" customHeight="1">
      <c r="B169" s="589"/>
      <c r="C169" s="589"/>
      <c r="D169" s="589"/>
      <c r="E169" s="589"/>
      <c r="F169" s="589"/>
      <c r="G169" s="589"/>
      <c r="H169" s="589"/>
      <c r="I169" s="589"/>
      <c r="J169" s="589"/>
      <c r="K169" s="589"/>
      <c r="L169" s="589"/>
      <c r="M169" s="589"/>
      <c r="N169" s="589"/>
      <c r="O169" s="589"/>
      <c r="P169" s="589"/>
      <c r="Q169" s="589"/>
      <c r="R169" s="589"/>
      <c r="S169" s="589"/>
      <c r="T169" s="589"/>
      <c r="U169" s="589"/>
      <c r="V169" s="589"/>
      <c r="W169" s="589"/>
      <c r="X169" s="589"/>
      <c r="Y169" s="589"/>
      <c r="Z169" s="589"/>
      <c r="AA169" s="589"/>
      <c r="AB169" s="589"/>
      <c r="AC169" s="589"/>
      <c r="AD169" s="589"/>
      <c r="AE169" s="589"/>
      <c r="AF169" s="589"/>
      <c r="AG169" s="589"/>
      <c r="AH169" s="589"/>
      <c r="AI169" s="589"/>
    </row>
    <row r="170" spans="2:35" ht="33.75" customHeight="1">
      <c r="B170" s="589"/>
      <c r="C170" s="589"/>
      <c r="D170" s="589"/>
      <c r="E170" s="589"/>
      <c r="F170" s="589"/>
      <c r="G170" s="589"/>
      <c r="H170" s="589"/>
      <c r="I170" s="589"/>
      <c r="J170" s="589"/>
      <c r="K170" s="589"/>
      <c r="L170" s="589"/>
      <c r="M170" s="589"/>
      <c r="N170" s="589"/>
      <c r="O170" s="589"/>
      <c r="P170" s="589"/>
      <c r="Q170" s="589"/>
      <c r="R170" s="589"/>
      <c r="S170" s="589"/>
      <c r="T170" s="589"/>
      <c r="U170" s="589"/>
      <c r="V170" s="589"/>
      <c r="W170" s="589"/>
      <c r="X170" s="589"/>
      <c r="Y170" s="589"/>
      <c r="Z170" s="589"/>
      <c r="AA170" s="589"/>
      <c r="AB170" s="589"/>
      <c r="AC170" s="589"/>
      <c r="AD170" s="589"/>
      <c r="AE170" s="589"/>
      <c r="AF170" s="589"/>
      <c r="AG170" s="589"/>
      <c r="AH170" s="589"/>
      <c r="AI170" s="589"/>
    </row>
    <row r="171" spans="2:35" ht="36" customHeight="1">
      <c r="B171" s="589"/>
      <c r="C171" s="589"/>
      <c r="D171" s="589"/>
      <c r="E171" s="589"/>
      <c r="F171" s="589"/>
      <c r="G171" s="589"/>
      <c r="H171" s="589"/>
      <c r="I171" s="589"/>
      <c r="J171" s="589"/>
      <c r="K171" s="589"/>
      <c r="L171" s="589"/>
      <c r="M171" s="589"/>
      <c r="N171" s="589"/>
      <c r="O171" s="589"/>
      <c r="P171" s="589"/>
      <c r="Q171" s="589"/>
      <c r="R171" s="589"/>
      <c r="S171" s="589"/>
      <c r="T171" s="589"/>
      <c r="U171" s="589"/>
      <c r="V171" s="589"/>
      <c r="W171" s="589"/>
      <c r="X171" s="589"/>
      <c r="Y171" s="589"/>
      <c r="Z171" s="589"/>
      <c r="AA171" s="589"/>
      <c r="AB171" s="589"/>
      <c r="AC171" s="589"/>
      <c r="AD171" s="589"/>
      <c r="AE171" s="589"/>
      <c r="AF171" s="589"/>
      <c r="AG171" s="589"/>
      <c r="AH171" s="589"/>
      <c r="AI171" s="589"/>
    </row>
    <row r="172" spans="2:35" ht="20.25" customHeight="1">
      <c r="B172" s="589"/>
      <c r="C172" s="589"/>
      <c r="D172" s="589"/>
      <c r="E172" s="589"/>
      <c r="F172" s="589"/>
      <c r="G172" s="589"/>
      <c r="H172" s="589"/>
      <c r="I172" s="589"/>
      <c r="J172" s="589"/>
      <c r="K172" s="589"/>
      <c r="L172" s="589"/>
      <c r="M172" s="589"/>
      <c r="N172" s="589"/>
      <c r="O172" s="589"/>
      <c r="P172" s="589"/>
      <c r="Q172" s="589"/>
      <c r="R172" s="589"/>
      <c r="S172" s="589"/>
      <c r="T172" s="589"/>
      <c r="U172" s="589"/>
      <c r="V172" s="589"/>
      <c r="W172" s="589"/>
      <c r="X172" s="589"/>
      <c r="Y172" s="589"/>
      <c r="Z172" s="589"/>
      <c r="AA172" s="589"/>
      <c r="AB172" s="589"/>
      <c r="AC172" s="589"/>
      <c r="AD172" s="589"/>
      <c r="AE172" s="589"/>
      <c r="AF172" s="589"/>
      <c r="AG172" s="589"/>
      <c r="AH172" s="589"/>
      <c r="AI172" s="589"/>
    </row>
    <row r="173" spans="2:35">
      <c r="B173" s="589"/>
      <c r="C173" s="589"/>
      <c r="D173" s="589"/>
      <c r="E173" s="589"/>
      <c r="F173" s="589"/>
      <c r="G173" s="589"/>
      <c r="H173" s="589"/>
      <c r="I173" s="589"/>
      <c r="J173" s="589"/>
      <c r="K173" s="589"/>
      <c r="L173" s="589"/>
      <c r="M173" s="589"/>
      <c r="N173" s="589"/>
      <c r="O173" s="589"/>
      <c r="P173" s="589"/>
      <c r="Q173" s="589"/>
      <c r="R173" s="589"/>
      <c r="S173" s="589"/>
      <c r="T173" s="589"/>
      <c r="U173" s="589"/>
      <c r="V173" s="589"/>
      <c r="W173" s="589"/>
      <c r="X173" s="589"/>
      <c r="Y173" s="589"/>
      <c r="Z173" s="589"/>
      <c r="AA173" s="589"/>
      <c r="AB173" s="589"/>
      <c r="AC173" s="589"/>
      <c r="AD173" s="589"/>
      <c r="AE173" s="589"/>
      <c r="AF173" s="589"/>
      <c r="AG173" s="589"/>
      <c r="AH173" s="589"/>
      <c r="AI173" s="589"/>
    </row>
  </sheetData>
  <mergeCells count="125">
    <mergeCell ref="S106:V120"/>
    <mergeCell ref="N96:O96"/>
    <mergeCell ref="P96:Q96"/>
    <mergeCell ref="N97:O97"/>
    <mergeCell ref="P97:Q97"/>
    <mergeCell ref="N98:O98"/>
    <mergeCell ref="P98:Q98"/>
    <mergeCell ref="N99:O99"/>
    <mergeCell ref="N100:O100"/>
    <mergeCell ref="P100:Q100"/>
    <mergeCell ref="P99:Q99"/>
    <mergeCell ref="P117:Q117"/>
    <mergeCell ref="P118:Q118"/>
    <mergeCell ref="R80:R81"/>
    <mergeCell ref="S80:T80"/>
    <mergeCell ref="N83:O83"/>
    <mergeCell ref="N84:O84"/>
    <mergeCell ref="P84:Q84"/>
    <mergeCell ref="P90:Q90"/>
    <mergeCell ref="N91:O91"/>
    <mergeCell ref="P91:Q91"/>
    <mergeCell ref="N92:O92"/>
    <mergeCell ref="P92:Q92"/>
    <mergeCell ref="S84:V105"/>
    <mergeCell ref="N95:O95"/>
    <mergeCell ref="P95:Q95"/>
    <mergeCell ref="N85:O85"/>
    <mergeCell ref="P85:Q85"/>
    <mergeCell ref="N86:O86"/>
    <mergeCell ref="N93:O93"/>
    <mergeCell ref="P93:Q93"/>
    <mergeCell ref="B125:V125"/>
    <mergeCell ref="P119:Q119"/>
    <mergeCell ref="P120:Q120"/>
    <mergeCell ref="P121:Q121"/>
    <mergeCell ref="N102:O102"/>
    <mergeCell ref="P103:Q103"/>
    <mergeCell ref="P106:Q106"/>
    <mergeCell ref="P107:Q107"/>
    <mergeCell ref="P108:Q108"/>
    <mergeCell ref="P109:Q109"/>
    <mergeCell ref="P110:Q110"/>
    <mergeCell ref="P111:Q111"/>
    <mergeCell ref="N111:O111"/>
    <mergeCell ref="N109:O109"/>
    <mergeCell ref="N110:O110"/>
    <mergeCell ref="N115:O115"/>
    <mergeCell ref="N116:O116"/>
    <mergeCell ref="N117:O117"/>
    <mergeCell ref="N118:O118"/>
    <mergeCell ref="N119:O119"/>
    <mergeCell ref="N120:O120"/>
    <mergeCell ref="N121:O121"/>
    <mergeCell ref="P115:Q115"/>
    <mergeCell ref="P116:Q116"/>
    <mergeCell ref="O32:O33"/>
    <mergeCell ref="G32:I32"/>
    <mergeCell ref="M32:M33"/>
    <mergeCell ref="P31:P33"/>
    <mergeCell ref="J32:L32"/>
    <mergeCell ref="P101:Q101"/>
    <mergeCell ref="P102:Q102"/>
    <mergeCell ref="P86:Q86"/>
    <mergeCell ref="N87:O87"/>
    <mergeCell ref="P87:Q87"/>
    <mergeCell ref="N88:O88"/>
    <mergeCell ref="P88:Q88"/>
    <mergeCell ref="N89:O89"/>
    <mergeCell ref="P89:Q89"/>
    <mergeCell ref="N90:O90"/>
    <mergeCell ref="N82:O82"/>
    <mergeCell ref="I80:I81"/>
    <mergeCell ref="L80:L81"/>
    <mergeCell ref="M80:M81"/>
    <mergeCell ref="N80:O81"/>
    <mergeCell ref="N94:O94"/>
    <mergeCell ref="P94:Q94"/>
    <mergeCell ref="I21:K21"/>
    <mergeCell ref="N112:O112"/>
    <mergeCell ref="N113:O113"/>
    <mergeCell ref="N114:O114"/>
    <mergeCell ref="A78:V78"/>
    <mergeCell ref="A79:A81"/>
    <mergeCell ref="B79:B81"/>
    <mergeCell ref="C79:C81"/>
    <mergeCell ref="D79:E79"/>
    <mergeCell ref="F79:I79"/>
    <mergeCell ref="J79:J81"/>
    <mergeCell ref="K79:K81"/>
    <mergeCell ref="L79:R79"/>
    <mergeCell ref="S79:V79"/>
    <mergeCell ref="D80:D81"/>
    <mergeCell ref="E80:E81"/>
    <mergeCell ref="F80:F81"/>
    <mergeCell ref="G80:G81"/>
    <mergeCell ref="H80:H81"/>
    <mergeCell ref="P112:Q112"/>
    <mergeCell ref="P113:Q113"/>
    <mergeCell ref="P114:Q114"/>
    <mergeCell ref="U80:V80"/>
    <mergeCell ref="P80:Q80"/>
    <mergeCell ref="A16:V16"/>
    <mergeCell ref="N32:N33"/>
    <mergeCell ref="N101:O101"/>
    <mergeCell ref="N105:O105"/>
    <mergeCell ref="N106:O106"/>
    <mergeCell ref="N107:O107"/>
    <mergeCell ref="N108:O108"/>
    <mergeCell ref="N103:O103"/>
    <mergeCell ref="N104:O104"/>
    <mergeCell ref="P104:Q104"/>
    <mergeCell ref="P105:Q105"/>
    <mergeCell ref="P83:Q83"/>
    <mergeCell ref="A17:V17"/>
    <mergeCell ref="A18:V18"/>
    <mergeCell ref="A19:V19"/>
    <mergeCell ref="A22:V22"/>
    <mergeCell ref="A30:P30"/>
    <mergeCell ref="A31:A33"/>
    <mergeCell ref="B31:B33"/>
    <mergeCell ref="E31:E33"/>
    <mergeCell ref="F31:F33"/>
    <mergeCell ref="G31:O31"/>
    <mergeCell ref="D31:D33"/>
    <mergeCell ref="C31:C33"/>
  </mergeCells>
  <printOptions horizontalCentered="1"/>
  <pageMargins left="0.39370078740157483" right="0.39370078740157483" top="0.39370078740157483" bottom="0.39370078740157483" header="0" footer="0"/>
  <pageSetup paperSize="8" scale="36" fitToHeight="12" orientation="portrait" r:id="rId1"/>
  <headerFooter differentFirst="1"/>
  <rowBreaks count="1" manualBreakCount="1">
    <brk id="74" max="21" man="1"/>
  </rowBreaks>
</worksheet>
</file>

<file path=xl/worksheets/sheet5.xml><?xml version="1.0" encoding="utf-8"?>
<worksheet xmlns="http://schemas.openxmlformats.org/spreadsheetml/2006/main" xmlns:r="http://schemas.openxmlformats.org/officeDocument/2006/relationships">
  <sheetPr>
    <pageSetUpPr fitToPage="1"/>
  </sheetPr>
  <dimension ref="A1:AR96"/>
  <sheetViews>
    <sheetView view="pageBreakPreview" zoomScaleNormal="70" zoomScaleSheetLayoutView="100" workbookViewId="0">
      <selection activeCell="A96" sqref="A96:K96"/>
    </sheetView>
  </sheetViews>
  <sheetFormatPr defaultRowHeight="15.75" outlineLevelRow="1"/>
  <cols>
    <col min="1" max="1" width="54" style="658" customWidth="1"/>
    <col min="2" max="2" width="16.25" style="658" customWidth="1"/>
    <col min="3" max="3" width="12.125" style="658" customWidth="1"/>
    <col min="4" max="4" width="13.875" style="658" customWidth="1"/>
    <col min="5" max="5" width="20.25" style="658" customWidth="1"/>
    <col min="6" max="10" width="5.875" style="658" hidden="1" customWidth="1"/>
    <col min="11" max="11" width="24.875" style="658" customWidth="1"/>
    <col min="12" max="16384" width="9" style="658"/>
  </cols>
  <sheetData>
    <row r="1" spans="1:44">
      <c r="K1" s="659" t="s">
        <v>616</v>
      </c>
    </row>
    <row r="2" spans="1:44">
      <c r="K2" s="659" t="s">
        <v>23</v>
      </c>
    </row>
    <row r="3" spans="1:44">
      <c r="K3" s="659" t="s">
        <v>617</v>
      </c>
    </row>
    <row r="4" spans="1:44">
      <c r="K4" s="659"/>
    </row>
    <row r="5" spans="1:44">
      <c r="A5" s="895" t="s">
        <v>235</v>
      </c>
      <c r="B5" s="895"/>
      <c r="C5" s="895"/>
      <c r="D5" s="895"/>
      <c r="E5" s="895"/>
      <c r="F5" s="895"/>
      <c r="G5" s="895"/>
      <c r="H5" s="895"/>
      <c r="I5" s="895"/>
      <c r="J5" s="895"/>
      <c r="K5" s="895"/>
    </row>
    <row r="6" spans="1:44">
      <c r="A6" s="660"/>
    </row>
    <row r="7" spans="1:44" ht="18.75">
      <c r="A7" s="660"/>
      <c r="K7" s="310"/>
    </row>
    <row r="8" spans="1:44" ht="18.75">
      <c r="A8" s="660"/>
      <c r="K8" s="137" t="s">
        <v>1166</v>
      </c>
    </row>
    <row r="9" spans="1:44" ht="18.75">
      <c r="A9" s="660"/>
      <c r="K9" s="137" t="s">
        <v>762</v>
      </c>
    </row>
    <row r="10" spans="1:44" ht="18.75">
      <c r="A10" s="660"/>
      <c r="K10" s="137" t="s">
        <v>1167</v>
      </c>
    </row>
    <row r="11" spans="1:44" ht="28.5" customHeight="1">
      <c r="A11" s="660"/>
      <c r="K11" s="309" t="s">
        <v>659</v>
      </c>
    </row>
    <row r="12" spans="1:44" ht="27" customHeight="1">
      <c r="A12" s="660"/>
      <c r="K12" s="136" t="s">
        <v>593</v>
      </c>
    </row>
    <row r="13" spans="1:44" ht="18.75">
      <c r="A13" s="660"/>
      <c r="K13" s="136" t="s">
        <v>24</v>
      </c>
    </row>
    <row r="14" spans="1:44">
      <c r="A14" s="660"/>
      <c r="K14" s="661"/>
    </row>
    <row r="15" spans="1:44">
      <c r="A15" s="662" t="s">
        <v>618</v>
      </c>
      <c r="B15" s="663"/>
      <c r="C15" s="664"/>
      <c r="D15" s="664"/>
      <c r="E15" s="664"/>
      <c r="F15" s="664"/>
      <c r="G15" s="664"/>
      <c r="H15" s="664"/>
      <c r="I15" s="664"/>
      <c r="J15" s="664"/>
      <c r="K15" s="664"/>
      <c r="L15" s="664"/>
      <c r="M15" s="664"/>
      <c r="N15" s="664"/>
      <c r="O15" s="664"/>
      <c r="P15" s="664"/>
      <c r="Q15" s="664"/>
      <c r="R15" s="664"/>
      <c r="S15" s="664"/>
      <c r="T15" s="664"/>
      <c r="U15" s="664"/>
      <c r="V15" s="664"/>
      <c r="W15" s="664"/>
      <c r="X15" s="664"/>
      <c r="Y15" s="664"/>
      <c r="Z15" s="664"/>
      <c r="AA15" s="664"/>
      <c r="AB15" s="664"/>
      <c r="AC15" s="664"/>
      <c r="AD15" s="664"/>
      <c r="AE15" s="664"/>
      <c r="AF15" s="664"/>
      <c r="AG15" s="664"/>
      <c r="AH15" s="664"/>
      <c r="AI15" s="664"/>
      <c r="AJ15" s="664"/>
      <c r="AK15" s="664"/>
      <c r="AL15" s="664"/>
      <c r="AM15" s="664"/>
      <c r="AN15" s="664"/>
      <c r="AO15" s="664"/>
      <c r="AP15" s="664"/>
      <c r="AQ15" s="664"/>
      <c r="AR15" s="664"/>
    </row>
    <row r="16" spans="1:44">
      <c r="A16" s="665" t="s">
        <v>619</v>
      </c>
      <c r="B16" s="666"/>
      <c r="C16" s="667"/>
      <c r="D16" s="666"/>
      <c r="E16" s="666"/>
      <c r="F16" s="666"/>
      <c r="G16" s="666"/>
      <c r="H16" s="666"/>
      <c r="I16" s="666"/>
      <c r="J16" s="666"/>
      <c r="K16" s="666"/>
      <c r="L16" s="666"/>
      <c r="M16" s="666"/>
      <c r="N16" s="666"/>
      <c r="O16" s="666"/>
      <c r="P16" s="666"/>
      <c r="Q16" s="666"/>
      <c r="R16" s="666"/>
      <c r="S16" s="666"/>
      <c r="T16" s="666"/>
      <c r="U16" s="666"/>
      <c r="V16" s="666"/>
      <c r="W16" s="666"/>
      <c r="X16" s="666"/>
      <c r="Y16" s="666"/>
      <c r="Z16" s="666"/>
      <c r="AA16" s="666"/>
      <c r="AB16" s="666"/>
      <c r="AC16" s="666"/>
      <c r="AD16" s="666"/>
      <c r="AE16" s="666"/>
      <c r="AF16" s="666"/>
      <c r="AG16" s="666"/>
      <c r="AH16" s="666"/>
      <c r="AI16" s="666"/>
      <c r="AJ16" s="666"/>
      <c r="AK16" s="666"/>
      <c r="AL16" s="666"/>
      <c r="AM16" s="666"/>
      <c r="AN16" s="666"/>
      <c r="AO16" s="666"/>
      <c r="AP16" s="668"/>
      <c r="AQ16" s="668"/>
      <c r="AR16" s="668"/>
    </row>
    <row r="17" spans="1:44">
      <c r="A17" s="665" t="s">
        <v>620</v>
      </c>
      <c r="B17" s="666"/>
      <c r="C17" s="667"/>
      <c r="D17" s="666"/>
      <c r="E17" s="666"/>
      <c r="F17" s="666"/>
      <c r="G17" s="666"/>
      <c r="H17" s="666"/>
      <c r="I17" s="666"/>
      <c r="J17" s="666"/>
      <c r="K17" s="666"/>
      <c r="L17" s="666"/>
      <c r="M17" s="666"/>
      <c r="N17" s="666"/>
      <c r="O17" s="666"/>
      <c r="P17" s="666"/>
      <c r="Q17" s="666"/>
      <c r="R17" s="666"/>
      <c r="S17" s="666"/>
      <c r="T17" s="666"/>
      <c r="U17" s="666"/>
      <c r="V17" s="666"/>
      <c r="W17" s="666"/>
      <c r="X17" s="666"/>
      <c r="Y17" s="666"/>
      <c r="Z17" s="666"/>
      <c r="AA17" s="666"/>
      <c r="AB17" s="666"/>
      <c r="AC17" s="666"/>
      <c r="AD17" s="666"/>
      <c r="AE17" s="666"/>
      <c r="AF17" s="666"/>
      <c r="AG17" s="666"/>
      <c r="AH17" s="666"/>
      <c r="AI17" s="666"/>
      <c r="AJ17" s="666"/>
      <c r="AK17" s="666"/>
      <c r="AL17" s="666"/>
      <c r="AM17" s="666"/>
      <c r="AN17" s="666"/>
      <c r="AO17" s="666"/>
      <c r="AP17" s="668"/>
      <c r="AQ17" s="668"/>
      <c r="AR17" s="668"/>
    </row>
    <row r="18" spans="1:44" ht="16.5" customHeight="1">
      <c r="A18" s="896" t="s">
        <v>621</v>
      </c>
      <c r="B18" s="896"/>
      <c r="C18" s="896"/>
      <c r="D18" s="896"/>
      <c r="E18" s="896"/>
      <c r="F18" s="896"/>
      <c r="G18" s="896"/>
      <c r="H18" s="896"/>
      <c r="I18" s="896"/>
      <c r="J18" s="896"/>
      <c r="K18" s="896"/>
      <c r="L18" s="669"/>
      <c r="M18" s="669"/>
      <c r="N18" s="669"/>
      <c r="O18" s="669"/>
      <c r="P18" s="669"/>
      <c r="Q18" s="669"/>
      <c r="R18" s="669"/>
      <c r="S18" s="669"/>
      <c r="T18" s="669"/>
      <c r="U18" s="669"/>
      <c r="V18" s="669"/>
      <c r="W18" s="669"/>
      <c r="X18" s="669"/>
      <c r="Y18" s="669"/>
      <c r="Z18" s="669"/>
      <c r="AA18" s="669"/>
      <c r="AB18" s="669"/>
      <c r="AC18" s="669"/>
      <c r="AD18" s="669"/>
      <c r="AE18" s="669"/>
      <c r="AF18" s="669"/>
      <c r="AG18" s="669"/>
      <c r="AH18" s="669"/>
      <c r="AI18" s="669"/>
      <c r="AJ18" s="669"/>
      <c r="AK18" s="669"/>
      <c r="AL18" s="669"/>
      <c r="AM18" s="669"/>
      <c r="AN18" s="669"/>
      <c r="AO18" s="669"/>
      <c r="AP18" s="669"/>
      <c r="AQ18" s="669"/>
      <c r="AR18" s="669"/>
    </row>
    <row r="19" spans="1:44">
      <c r="D19" s="660" t="s">
        <v>26</v>
      </c>
    </row>
    <row r="20" spans="1:44" ht="16.5" thickBot="1">
      <c r="A20" s="670" t="s">
        <v>236</v>
      </c>
      <c r="B20" s="670" t="s">
        <v>237</v>
      </c>
      <c r="D20" s="671"/>
      <c r="E20" s="672"/>
      <c r="F20" s="672"/>
      <c r="G20" s="672"/>
      <c r="H20" s="672"/>
    </row>
    <row r="21" spans="1:44">
      <c r="A21" s="673" t="s">
        <v>238</v>
      </c>
      <c r="B21" s="674">
        <v>1200000000</v>
      </c>
    </row>
    <row r="22" spans="1:44">
      <c r="A22" s="675" t="s">
        <v>239</v>
      </c>
      <c r="B22" s="676">
        <v>0</v>
      </c>
    </row>
    <row r="23" spans="1:44">
      <c r="A23" s="675" t="s">
        <v>240</v>
      </c>
      <c r="B23" s="676">
        <v>50</v>
      </c>
      <c r="D23" s="660" t="s">
        <v>241</v>
      </c>
    </row>
    <row r="24" spans="1:44" ht="16.5" thickBot="1">
      <c r="A24" s="677" t="s">
        <v>242</v>
      </c>
      <c r="B24" s="678">
        <v>1</v>
      </c>
      <c r="D24" s="897" t="s">
        <v>243</v>
      </c>
      <c r="E24" s="897"/>
      <c r="F24" s="63"/>
      <c r="G24" s="64" t="e">
        <f>SUM(B86:K86)</f>
        <v>#VALUE!</v>
      </c>
      <c r="K24" s="79"/>
      <c r="N24" s="679"/>
    </row>
    <row r="25" spans="1:44">
      <c r="A25" s="673" t="s">
        <v>244</v>
      </c>
      <c r="B25" s="674">
        <v>5000000</v>
      </c>
      <c r="D25" s="897" t="s">
        <v>245</v>
      </c>
      <c r="E25" s="897"/>
      <c r="F25" s="63"/>
      <c r="G25" s="64" t="e">
        <f>IF(SUM(B87:K87)=0,"не окупается",SUM(B87:K87))</f>
        <v>#DIV/0!</v>
      </c>
      <c r="K25" s="79"/>
    </row>
    <row r="26" spans="1:44">
      <c r="A26" s="675" t="s">
        <v>246</v>
      </c>
      <c r="B26" s="676">
        <v>4</v>
      </c>
      <c r="D26" s="897" t="s">
        <v>247</v>
      </c>
      <c r="E26" s="897"/>
      <c r="F26" s="63"/>
      <c r="G26" s="66" t="e">
        <f>K84</f>
        <v>#DIV/0!</v>
      </c>
      <c r="K26" s="79"/>
    </row>
    <row r="27" spans="1:44">
      <c r="A27" s="675" t="s">
        <v>248</v>
      </c>
      <c r="B27" s="676">
        <v>1</v>
      </c>
      <c r="D27" s="897" t="s">
        <v>249</v>
      </c>
      <c r="E27" s="897"/>
      <c r="F27" s="63"/>
      <c r="G27" s="67" t="e">
        <f>IF(G26&gt;0,"да","нет")</f>
        <v>#DIV/0!</v>
      </c>
      <c r="K27" s="79"/>
    </row>
    <row r="28" spans="1:44">
      <c r="A28" s="675" t="s">
        <v>250</v>
      </c>
      <c r="B28" s="676">
        <v>450000</v>
      </c>
    </row>
    <row r="29" spans="1:44">
      <c r="A29" s="675" t="s">
        <v>251</v>
      </c>
      <c r="B29" s="676">
        <v>4</v>
      </c>
    </row>
    <row r="30" spans="1:44">
      <c r="A30" s="675" t="s">
        <v>252</v>
      </c>
      <c r="B30" s="676">
        <v>1</v>
      </c>
    </row>
    <row r="31" spans="1:44">
      <c r="A31" s="680" t="s">
        <v>26</v>
      </c>
      <c r="B31" s="681">
        <v>0</v>
      </c>
    </row>
    <row r="32" spans="1:44" ht="16.5" thickBot="1">
      <c r="A32" s="677" t="s">
        <v>253</v>
      </c>
      <c r="B32" s="682">
        <v>0.2</v>
      </c>
    </row>
    <row r="33" spans="1:23">
      <c r="A33" s="673" t="s">
        <v>26</v>
      </c>
      <c r="B33" s="674">
        <v>0</v>
      </c>
    </row>
    <row r="34" spans="1:23">
      <c r="A34" s="675" t="s">
        <v>254</v>
      </c>
      <c r="B34" s="676">
        <v>0</v>
      </c>
    </row>
    <row r="35" spans="1:23" ht="16.5" thickBot="1">
      <c r="A35" s="680" t="s">
        <v>255</v>
      </c>
      <c r="B35" s="683">
        <v>0.1</v>
      </c>
    </row>
    <row r="36" spans="1:23">
      <c r="A36" s="684" t="s">
        <v>256</v>
      </c>
      <c r="B36" s="685">
        <v>7</v>
      </c>
    </row>
    <row r="37" spans="1:23">
      <c r="A37" s="686" t="s">
        <v>257</v>
      </c>
      <c r="B37" s="687">
        <v>0.12</v>
      </c>
    </row>
    <row r="38" spans="1:23" outlineLevel="1">
      <c r="A38" s="686" t="s">
        <v>258</v>
      </c>
      <c r="B38" s="688">
        <v>0.15</v>
      </c>
    </row>
    <row r="39" spans="1:23" outlineLevel="1">
      <c r="A39" s="686" t="s">
        <v>259</v>
      </c>
      <c r="B39" s="688">
        <v>0.75</v>
      </c>
    </row>
    <row r="40" spans="1:23">
      <c r="A40" s="686" t="s">
        <v>260</v>
      </c>
      <c r="B40" s="688">
        <v>0.125</v>
      </c>
    </row>
    <row r="41" spans="1:23">
      <c r="A41" s="686" t="s">
        <v>261</v>
      </c>
      <c r="B41" s="688">
        <f>1-B39</f>
        <v>0.25</v>
      </c>
    </row>
    <row r="42" spans="1:23" ht="16.5" thickBot="1">
      <c r="A42" s="689" t="s">
        <v>262</v>
      </c>
      <c r="B42" s="690">
        <f>B41*B40+B39*B38*(1-B32)</f>
        <v>0.12125</v>
      </c>
    </row>
    <row r="43" spans="1:23" ht="31.5">
      <c r="A43" s="68" t="s">
        <v>263</v>
      </c>
      <c r="B43" s="69" t="s">
        <v>264</v>
      </c>
      <c r="C43" s="70" t="s">
        <v>265</v>
      </c>
      <c r="D43" s="69" t="s">
        <v>266</v>
      </c>
      <c r="E43" s="70" t="s">
        <v>10</v>
      </c>
      <c r="F43" s="69" t="s">
        <v>267</v>
      </c>
      <c r="G43" s="70" t="s">
        <v>268</v>
      </c>
      <c r="H43" s="69" t="s">
        <v>269</v>
      </c>
      <c r="I43" s="70" t="s">
        <v>270</v>
      </c>
      <c r="J43" s="69" t="s">
        <v>271</v>
      </c>
      <c r="K43" s="71" t="s">
        <v>272</v>
      </c>
    </row>
    <row r="44" spans="1:23">
      <c r="A44" s="72" t="s">
        <v>273</v>
      </c>
      <c r="B44" s="73">
        <v>0.06</v>
      </c>
      <c r="C44" s="73">
        <v>0.06</v>
      </c>
      <c r="D44" s="73">
        <v>0.06</v>
      </c>
      <c r="E44" s="73">
        <v>0.06</v>
      </c>
      <c r="F44" s="73">
        <v>0.06</v>
      </c>
      <c r="G44" s="73">
        <v>0.06</v>
      </c>
      <c r="H44" s="73">
        <v>0.06</v>
      </c>
      <c r="I44" s="73">
        <v>0.06</v>
      </c>
      <c r="J44" s="73">
        <v>0.06</v>
      </c>
      <c r="K44" s="74">
        <v>0.06</v>
      </c>
    </row>
    <row r="45" spans="1:23">
      <c r="A45" s="72" t="s">
        <v>274</v>
      </c>
      <c r="B45" s="73">
        <f>B44</f>
        <v>0.06</v>
      </c>
      <c r="C45" s="73">
        <f>(1+B45)*(1+C44)-1</f>
        <v>0.12360000000000015</v>
      </c>
      <c r="D45" s="73">
        <f>(1+C45)*(1+D44)-1</f>
        <v>0.1910160000000003</v>
      </c>
      <c r="E45" s="73">
        <f t="shared" ref="E45:K45" si="0">(1+D45)*(1+E44)-1</f>
        <v>0.26247696000000031</v>
      </c>
      <c r="F45" s="73">
        <f t="shared" si="0"/>
        <v>0.33822557760000049</v>
      </c>
      <c r="G45" s="73">
        <f t="shared" si="0"/>
        <v>0.41851911225600058</v>
      </c>
      <c r="H45" s="73">
        <f>(1+G45)*(1+H44)-1</f>
        <v>0.5036302589913606</v>
      </c>
      <c r="I45" s="73">
        <f t="shared" si="0"/>
        <v>0.59384807453084232</v>
      </c>
      <c r="J45" s="73">
        <f t="shared" si="0"/>
        <v>0.68947895900269285</v>
      </c>
      <c r="K45" s="74">
        <f t="shared" si="0"/>
        <v>0.79084769654285458</v>
      </c>
    </row>
    <row r="46" spans="1:23" s="660" customFormat="1" ht="16.5" thickBot="1">
      <c r="A46" s="75" t="s">
        <v>275</v>
      </c>
      <c r="B46" s="76">
        <v>425000000</v>
      </c>
      <c r="C46" s="77">
        <f>B46*(1+C45)</f>
        <v>477530000.00000006</v>
      </c>
      <c r="D46" s="77">
        <f t="shared" ref="D46:K46" si="1">C46*(1+D45)</f>
        <v>568745870.48000026</v>
      </c>
      <c r="E46" s="77">
        <f t="shared" si="1"/>
        <v>718028557.5761447</v>
      </c>
      <c r="F46" s="77">
        <f t="shared" si="1"/>
        <v>960884181.1956315</v>
      </c>
      <c r="G46" s="77">
        <f t="shared" si="1"/>
        <v>1363032575.6904612</v>
      </c>
      <c r="H46" s="77">
        <f t="shared" si="1"/>
        <v>2049497024.7991095</v>
      </c>
      <c r="I46" s="77">
        <f t="shared" si="1"/>
        <v>3266586886.7327504</v>
      </c>
      <c r="J46" s="77">
        <f t="shared" si="1"/>
        <v>5518829812.8890944</v>
      </c>
      <c r="K46" s="78">
        <f t="shared" si="1"/>
        <v>9883383658.0244675</v>
      </c>
    </row>
    <row r="47" spans="1:23" ht="16.5" thickBot="1"/>
    <row r="48" spans="1:23" ht="31.5">
      <c r="A48" s="691" t="s">
        <v>276</v>
      </c>
      <c r="B48" s="69" t="s">
        <v>264</v>
      </c>
      <c r="C48" s="70" t="s">
        <v>265</v>
      </c>
      <c r="D48" s="69" t="s">
        <v>266</v>
      </c>
      <c r="E48" s="70" t="s">
        <v>10</v>
      </c>
      <c r="F48" s="69" t="s">
        <v>267</v>
      </c>
      <c r="G48" s="70" t="s">
        <v>268</v>
      </c>
      <c r="H48" s="69" t="s">
        <v>269</v>
      </c>
      <c r="I48" s="70" t="s">
        <v>270</v>
      </c>
      <c r="J48" s="69" t="s">
        <v>271</v>
      </c>
      <c r="K48" s="71" t="s">
        <v>272</v>
      </c>
      <c r="L48" s="82"/>
      <c r="M48" s="82"/>
      <c r="N48" s="82"/>
      <c r="O48" s="82"/>
      <c r="P48" s="82"/>
      <c r="Q48" s="82"/>
      <c r="R48" s="82"/>
      <c r="S48" s="82"/>
      <c r="T48" s="82"/>
      <c r="U48" s="82"/>
      <c r="V48" s="82"/>
      <c r="W48" s="82"/>
    </row>
    <row r="49" spans="1:23">
      <c r="A49" s="72" t="s">
        <v>277</v>
      </c>
      <c r="B49" s="692">
        <v>0</v>
      </c>
      <c r="C49" s="692">
        <f t="shared" ref="C49:K49" si="2">B49+B50-B51</f>
        <v>910285714.28571427</v>
      </c>
      <c r="D49" s="692">
        <f t="shared" si="2"/>
        <v>758571428.57142854</v>
      </c>
      <c r="E49" s="692">
        <f t="shared" si="2"/>
        <v>606857142.85714281</v>
      </c>
      <c r="F49" s="692">
        <f t="shared" si="2"/>
        <v>455142857.14285707</v>
      </c>
      <c r="G49" s="692">
        <f t="shared" si="2"/>
        <v>303428571.42857134</v>
      </c>
      <c r="H49" s="692">
        <f t="shared" si="2"/>
        <v>151714285.71428564</v>
      </c>
      <c r="I49" s="692">
        <f t="shared" si="2"/>
        <v>0</v>
      </c>
      <c r="J49" s="692">
        <f t="shared" si="2"/>
        <v>0</v>
      </c>
      <c r="K49" s="693">
        <f t="shared" si="2"/>
        <v>0</v>
      </c>
      <c r="L49" s="82"/>
      <c r="M49" s="82"/>
      <c r="N49" s="82"/>
      <c r="O49" s="82"/>
      <c r="P49" s="82"/>
      <c r="Q49" s="82"/>
      <c r="R49" s="82"/>
      <c r="S49" s="82"/>
      <c r="T49" s="82"/>
      <c r="U49" s="82"/>
      <c r="V49" s="82"/>
      <c r="W49" s="82"/>
    </row>
    <row r="50" spans="1:23">
      <c r="A50" s="72" t="s">
        <v>278</v>
      </c>
      <c r="B50" s="692">
        <f>B21*B24*B39*1.18</f>
        <v>1062000000</v>
      </c>
      <c r="C50" s="692">
        <v>0</v>
      </c>
      <c r="D50" s="692">
        <v>0</v>
      </c>
      <c r="E50" s="692">
        <v>0</v>
      </c>
      <c r="F50" s="692">
        <v>0</v>
      </c>
      <c r="G50" s="692">
        <v>0</v>
      </c>
      <c r="H50" s="692">
        <v>0</v>
      </c>
      <c r="I50" s="692">
        <v>0</v>
      </c>
      <c r="J50" s="692">
        <v>0</v>
      </c>
      <c r="K50" s="693">
        <v>0</v>
      </c>
      <c r="L50" s="82"/>
      <c r="M50" s="82"/>
      <c r="N50" s="82"/>
      <c r="O50" s="82"/>
      <c r="P50" s="82"/>
      <c r="Q50" s="82"/>
      <c r="R50" s="82"/>
      <c r="S50" s="82"/>
      <c r="T50" s="82"/>
      <c r="U50" s="82"/>
      <c r="V50" s="82"/>
      <c r="W50" s="82"/>
    </row>
    <row r="51" spans="1:23">
      <c r="A51" s="72" t="s">
        <v>279</v>
      </c>
      <c r="B51" s="692">
        <f>$B$50/$B$36</f>
        <v>151714285.7142857</v>
      </c>
      <c r="C51" s="692">
        <f>IF(ROUND(C49,1)=0,0,B51+C50/$B$36)</f>
        <v>151714285.7142857</v>
      </c>
      <c r="D51" s="692">
        <f t="shared" ref="D51:J51" si="3">IF(ROUND(D49,1)=0,0,C51+D50/$B$36)</f>
        <v>151714285.7142857</v>
      </c>
      <c r="E51" s="692">
        <f t="shared" si="3"/>
        <v>151714285.7142857</v>
      </c>
      <c r="F51" s="692">
        <f t="shared" si="3"/>
        <v>151714285.7142857</v>
      </c>
      <c r="G51" s="692">
        <f t="shared" si="3"/>
        <v>151714285.7142857</v>
      </c>
      <c r="H51" s="692">
        <f t="shared" si="3"/>
        <v>151714285.7142857</v>
      </c>
      <c r="I51" s="692">
        <f t="shared" si="3"/>
        <v>0</v>
      </c>
      <c r="J51" s="692">
        <f t="shared" si="3"/>
        <v>0</v>
      </c>
      <c r="K51" s="693">
        <f>IF(ROUND(K49,1)=0,0,J51+K50/$B$36)</f>
        <v>0</v>
      </c>
      <c r="L51" s="82"/>
      <c r="M51" s="82"/>
      <c r="N51" s="82"/>
      <c r="O51" s="82"/>
      <c r="P51" s="82"/>
      <c r="Q51" s="82"/>
      <c r="R51" s="82"/>
      <c r="S51" s="82"/>
      <c r="T51" s="82"/>
      <c r="U51" s="82"/>
      <c r="V51" s="82"/>
      <c r="W51" s="82"/>
    </row>
    <row r="52" spans="1:23" ht="16.5" thickBot="1">
      <c r="A52" s="75" t="s">
        <v>280</v>
      </c>
      <c r="B52" s="694">
        <f t="shared" ref="B52:K52" si="4">AVERAGE(SUM(B49:B50),(SUM(B49:B50)-B51))*$B$38</f>
        <v>147921428.57142857</v>
      </c>
      <c r="C52" s="694">
        <f t="shared" si="4"/>
        <v>125164285.71428572</v>
      </c>
      <c r="D52" s="694">
        <f t="shared" si="4"/>
        <v>102407142.85714284</v>
      </c>
      <c r="E52" s="694">
        <f t="shared" si="4"/>
        <v>79649999.999999985</v>
      </c>
      <c r="F52" s="694">
        <f t="shared" si="4"/>
        <v>56892857.142857127</v>
      </c>
      <c r="G52" s="694">
        <f t="shared" si="4"/>
        <v>34135714.285714269</v>
      </c>
      <c r="H52" s="694">
        <f t="shared" si="4"/>
        <v>11378571.428571418</v>
      </c>
      <c r="I52" s="694">
        <f t="shared" si="4"/>
        <v>0</v>
      </c>
      <c r="J52" s="694">
        <f t="shared" si="4"/>
        <v>0</v>
      </c>
      <c r="K52" s="695">
        <f t="shared" si="4"/>
        <v>0</v>
      </c>
      <c r="L52" s="82"/>
      <c r="M52" s="82"/>
      <c r="N52" s="82"/>
      <c r="O52" s="82"/>
      <c r="P52" s="82"/>
      <c r="Q52" s="82"/>
      <c r="R52" s="82"/>
      <c r="S52" s="82"/>
      <c r="T52" s="82"/>
      <c r="U52" s="82"/>
      <c r="V52" s="82"/>
      <c r="W52" s="82"/>
    </row>
    <row r="53" spans="1:23" ht="16.5" thickBot="1">
      <c r="A53" s="79"/>
      <c r="B53" s="696"/>
      <c r="C53" s="696"/>
      <c r="D53" s="696"/>
      <c r="E53" s="696"/>
      <c r="F53" s="696"/>
      <c r="G53" s="696"/>
      <c r="H53" s="696"/>
      <c r="I53" s="696"/>
      <c r="J53" s="696"/>
      <c r="K53" s="696"/>
      <c r="L53" s="82"/>
      <c r="M53" s="82"/>
      <c r="N53" s="82"/>
      <c r="O53" s="82"/>
      <c r="P53" s="82"/>
      <c r="Q53" s="82"/>
      <c r="R53" s="82"/>
      <c r="S53" s="82"/>
      <c r="T53" s="82"/>
      <c r="U53" s="82"/>
      <c r="V53" s="82"/>
      <c r="W53" s="82"/>
    </row>
    <row r="54" spans="1:23" s="79" customFormat="1" ht="31.5">
      <c r="A54" s="691" t="s">
        <v>281</v>
      </c>
      <c r="B54" s="69" t="str">
        <f>B43</f>
        <v>N</v>
      </c>
      <c r="C54" s="69" t="str">
        <f t="shared" ref="C54:J54" si="5">C43</f>
        <v>N+1</v>
      </c>
      <c r="D54" s="69" t="str">
        <f t="shared" si="5"/>
        <v>N+2</v>
      </c>
      <c r="E54" s="69" t="str">
        <f t="shared" si="5"/>
        <v>…</v>
      </c>
      <c r="F54" s="69" t="str">
        <f t="shared" si="5"/>
        <v>N+4</v>
      </c>
      <c r="G54" s="69" t="str">
        <f t="shared" si="5"/>
        <v>N+5</v>
      </c>
      <c r="H54" s="69" t="str">
        <f t="shared" si="5"/>
        <v>N+6</v>
      </c>
      <c r="I54" s="69" t="str">
        <f t="shared" si="5"/>
        <v>N+7</v>
      </c>
      <c r="J54" s="69" t="str">
        <f t="shared" si="5"/>
        <v>N+8</v>
      </c>
      <c r="K54" s="697" t="s">
        <v>272</v>
      </c>
    </row>
    <row r="55" spans="1:23" s="660" customFormat="1" ht="14.25">
      <c r="A55" s="85" t="s">
        <v>282</v>
      </c>
      <c r="B55" s="86">
        <f>B46*$B$24</f>
        <v>425000000</v>
      </c>
      <c r="C55" s="86">
        <f t="shared" ref="C55:K55" si="6">C46*$B$24</f>
        <v>477530000.00000006</v>
      </c>
      <c r="D55" s="86">
        <f t="shared" si="6"/>
        <v>568745870.48000026</v>
      </c>
      <c r="E55" s="86">
        <f t="shared" si="6"/>
        <v>718028557.5761447</v>
      </c>
      <c r="F55" s="86">
        <f t="shared" si="6"/>
        <v>960884181.1956315</v>
      </c>
      <c r="G55" s="86">
        <f t="shared" si="6"/>
        <v>1363032575.6904612</v>
      </c>
      <c r="H55" s="86">
        <f t="shared" si="6"/>
        <v>2049497024.7991095</v>
      </c>
      <c r="I55" s="86">
        <f t="shared" si="6"/>
        <v>3266586886.7327504</v>
      </c>
      <c r="J55" s="86">
        <f t="shared" si="6"/>
        <v>5518829812.8890944</v>
      </c>
      <c r="K55" s="87">
        <f t="shared" si="6"/>
        <v>9883383658.0244675</v>
      </c>
    </row>
    <row r="56" spans="1:23">
      <c r="A56" s="72" t="s">
        <v>283</v>
      </c>
      <c r="B56" s="80">
        <f>SUM(B57:B62)</f>
        <v>-31865480.000000004</v>
      </c>
      <c r="C56" s="80">
        <f t="shared" ref="C56:K56" si="7">SUM(C57:C62)</f>
        <v>-31900580.000000004</v>
      </c>
      <c r="D56" s="80">
        <f t="shared" si="7"/>
        <v>-31956477.200000007</v>
      </c>
      <c r="E56" s="80">
        <f t="shared" si="7"/>
        <v>-32034419.432000004</v>
      </c>
      <c r="F56" s="80">
        <f>SUM(F57:F62)</f>
        <v>-32135729.397920005</v>
      </c>
      <c r="G56" s="80">
        <f t="shared" si="7"/>
        <v>-32261809.161795206</v>
      </c>
      <c r="H56" s="80">
        <f t="shared" si="7"/>
        <v>-32414144.91150292</v>
      </c>
      <c r="I56" s="80">
        <f>SUM(I57:I62)</f>
        <v>-32594312.006193094</v>
      </c>
      <c r="J56" s="80">
        <f t="shared" si="7"/>
        <v>-32803980.326564681</v>
      </c>
      <c r="K56" s="81">
        <f t="shared" si="7"/>
        <v>-33044919.946158562</v>
      </c>
    </row>
    <row r="57" spans="1:23">
      <c r="A57" s="84" t="s">
        <v>284</v>
      </c>
      <c r="B57" s="80">
        <f t="shared" ref="B57:K57" si="8">-IF(B$43&lt;=$B$26,0,$B$25*(1+B$45)*$B$24)</f>
        <v>-5300000</v>
      </c>
      <c r="C57" s="80">
        <f t="shared" si="8"/>
        <v>-5618000.0000000009</v>
      </c>
      <c r="D57" s="80">
        <f t="shared" si="8"/>
        <v>-5955080.0000000019</v>
      </c>
      <c r="E57" s="80">
        <f t="shared" si="8"/>
        <v>-6312384.8000000017</v>
      </c>
      <c r="F57" s="80">
        <f t="shared" si="8"/>
        <v>-6691127.8880000021</v>
      </c>
      <c r="G57" s="80">
        <f t="shared" si="8"/>
        <v>-7092595.5612800028</v>
      </c>
      <c r="H57" s="80">
        <f t="shared" si="8"/>
        <v>-7518151.2949568033</v>
      </c>
      <c r="I57" s="80">
        <f t="shared" si="8"/>
        <v>-7969240.3726542117</v>
      </c>
      <c r="J57" s="80">
        <f t="shared" si="8"/>
        <v>-8447394.795013465</v>
      </c>
      <c r="K57" s="81">
        <f t="shared" si="8"/>
        <v>-8954238.482714273</v>
      </c>
    </row>
    <row r="58" spans="1:23">
      <c r="A58" s="84" t="str">
        <f>A28</f>
        <v>Прочие расходы при эксплуатации объекта, руб. без НДС</v>
      </c>
      <c r="B58" s="80">
        <f t="shared" ref="B58:K58" si="9">-IF(B$43&lt;=$B$29,0,$B$28*(1+B$45)*$B$24)</f>
        <v>-477000</v>
      </c>
      <c r="C58" s="80">
        <f t="shared" si="9"/>
        <v>-505620.00000000006</v>
      </c>
      <c r="D58" s="80">
        <f t="shared" si="9"/>
        <v>-535957.20000000019</v>
      </c>
      <c r="E58" s="80">
        <f t="shared" si="9"/>
        <v>-568114.6320000001</v>
      </c>
      <c r="F58" s="80">
        <f t="shared" si="9"/>
        <v>-602201.50992000022</v>
      </c>
      <c r="G58" s="80">
        <f t="shared" si="9"/>
        <v>-638333.60051520029</v>
      </c>
      <c r="H58" s="80">
        <f t="shared" si="9"/>
        <v>-676633.61654611223</v>
      </c>
      <c r="I58" s="80">
        <f t="shared" si="9"/>
        <v>-717231.63353887899</v>
      </c>
      <c r="J58" s="80">
        <f t="shared" si="9"/>
        <v>-760265.53155121184</v>
      </c>
      <c r="K58" s="81">
        <f t="shared" si="9"/>
        <v>-805881.46344428451</v>
      </c>
    </row>
    <row r="59" spans="1:23">
      <c r="A59" s="84" t="s">
        <v>26</v>
      </c>
      <c r="B59" s="80">
        <f t="shared" ref="B59:K59" si="10">-IF(B$43&lt;=$B$26,0,$B$31*(1+B$45)*$B$24)</f>
        <v>0</v>
      </c>
      <c r="C59" s="80">
        <f t="shared" si="10"/>
        <v>0</v>
      </c>
      <c r="D59" s="80">
        <f t="shared" si="10"/>
        <v>0</v>
      </c>
      <c r="E59" s="80">
        <f t="shared" si="10"/>
        <v>0</v>
      </c>
      <c r="F59" s="80">
        <f t="shared" si="10"/>
        <v>0</v>
      </c>
      <c r="G59" s="80">
        <f t="shared" si="10"/>
        <v>0</v>
      </c>
      <c r="H59" s="80">
        <f t="shared" si="10"/>
        <v>0</v>
      </c>
      <c r="I59" s="80">
        <f t="shared" si="10"/>
        <v>0</v>
      </c>
      <c r="J59" s="80">
        <f t="shared" si="10"/>
        <v>0</v>
      </c>
      <c r="K59" s="81">
        <f t="shared" si="10"/>
        <v>0</v>
      </c>
    </row>
    <row r="60" spans="1:23">
      <c r="A60" s="84" t="s">
        <v>26</v>
      </c>
      <c r="B60" s="80">
        <f t="shared" ref="B60:K60" si="11">-$B$33*(1+B$45)*$B$24*365</f>
        <v>0</v>
      </c>
      <c r="C60" s="80">
        <f t="shared" si="11"/>
        <v>0</v>
      </c>
      <c r="D60" s="80">
        <f t="shared" si="11"/>
        <v>0</v>
      </c>
      <c r="E60" s="80">
        <f t="shared" si="11"/>
        <v>0</v>
      </c>
      <c r="F60" s="80">
        <f t="shared" si="11"/>
        <v>0</v>
      </c>
      <c r="G60" s="80">
        <f t="shared" si="11"/>
        <v>0</v>
      </c>
      <c r="H60" s="80">
        <f t="shared" si="11"/>
        <v>0</v>
      </c>
      <c r="I60" s="80">
        <f t="shared" si="11"/>
        <v>0</v>
      </c>
      <c r="J60" s="80">
        <f t="shared" si="11"/>
        <v>0</v>
      </c>
      <c r="K60" s="81">
        <f t="shared" si="11"/>
        <v>0</v>
      </c>
    </row>
    <row r="61" spans="1:23">
      <c r="A61" s="84" t="s">
        <v>26</v>
      </c>
      <c r="B61" s="80">
        <f t="shared" ref="B61:K61" si="12">-$B$34*(1+B$45)*12</f>
        <v>0</v>
      </c>
      <c r="C61" s="80">
        <f t="shared" si="12"/>
        <v>0</v>
      </c>
      <c r="D61" s="80">
        <f t="shared" si="12"/>
        <v>0</v>
      </c>
      <c r="E61" s="80">
        <f t="shared" si="12"/>
        <v>0</v>
      </c>
      <c r="F61" s="80">
        <f t="shared" si="12"/>
        <v>0</v>
      </c>
      <c r="G61" s="80">
        <f t="shared" si="12"/>
        <v>0</v>
      </c>
      <c r="H61" s="80">
        <f t="shared" si="12"/>
        <v>0</v>
      </c>
      <c r="I61" s="80">
        <f t="shared" si="12"/>
        <v>0</v>
      </c>
      <c r="J61" s="80">
        <f t="shared" si="12"/>
        <v>0</v>
      </c>
      <c r="K61" s="81">
        <f t="shared" si="12"/>
        <v>0</v>
      </c>
    </row>
    <row r="62" spans="1:23">
      <c r="A62" s="84" t="s">
        <v>285</v>
      </c>
      <c r="B62" s="80">
        <f>-(($B$21+$B$22)*$B$24+($B$21+$B$22)*$B$24+SUM($B$64:B64))/2*2.2%</f>
        <v>-26088480.000000004</v>
      </c>
      <c r="C62" s="80">
        <f>-(($B$21+$B$22)*$B$24+($B$21+$B$22)*$B$24+SUM($B$64:C64))/2*2.2%</f>
        <v>-25776960.000000004</v>
      </c>
      <c r="D62" s="80">
        <f>-(($B$21+$B$22)*$B$24+($B$21+$B$22)*$B$24+SUM($B$64:D64))/2*2.2%</f>
        <v>-25465440.000000004</v>
      </c>
      <c r="E62" s="80">
        <f>-(($B$21+$B$22)*$B$24+($B$21+$B$22)*$B$24+SUM($B$64:E64))/2*2.2%</f>
        <v>-25153920.000000004</v>
      </c>
      <c r="F62" s="80">
        <f>-(($B$21+$B$22)*$B$24+($B$21+$B$22)*$B$24+SUM($B$64:F64))/2*2.2%</f>
        <v>-24842400.000000004</v>
      </c>
      <c r="G62" s="80">
        <f>-(($B$21+$B$22)*$B$24+($B$21+$B$22)*$B$24+SUM($B$64:G64))/2*2.2%</f>
        <v>-24530880.000000004</v>
      </c>
      <c r="H62" s="80">
        <f>-(($B$21+$B$22)*$B$24+($B$21+$B$22)*$B$24+SUM($B$64:H64))/2*2.2%</f>
        <v>-24219360.000000004</v>
      </c>
      <c r="I62" s="80">
        <f>-(($B$21+$B$22)*$B$24+($B$21+$B$22)*$B$24+SUM($B$64:I64))/2*2.2%</f>
        <v>-23907840.000000004</v>
      </c>
      <c r="J62" s="80">
        <f>-(($B$21+$B$22)*$B$24+($B$21+$B$22)*$B$24+SUM($B$64:J64))/2*2.2%</f>
        <v>-23596320.000000004</v>
      </c>
      <c r="K62" s="81">
        <f>-(($B$21+$B$22)*$B$24+($B$21+$B$22)*$B$24+SUM($B$64:K64))/2*2.2%</f>
        <v>-23284800.000000004</v>
      </c>
    </row>
    <row r="63" spans="1:23" s="660" customFormat="1" ht="14.25">
      <c r="A63" s="83" t="s">
        <v>286</v>
      </c>
      <c r="B63" s="86">
        <f>B55+B56</f>
        <v>393134520</v>
      </c>
      <c r="C63" s="86">
        <f t="shared" ref="C63:K63" si="13">C55+C56</f>
        <v>445629420.00000006</v>
      </c>
      <c r="D63" s="86">
        <f t="shared" si="13"/>
        <v>536789393.28000027</v>
      </c>
      <c r="E63" s="86">
        <f t="shared" si="13"/>
        <v>685994138.14414465</v>
      </c>
      <c r="F63" s="86">
        <f>F55+F56</f>
        <v>928748451.79771149</v>
      </c>
      <c r="G63" s="86">
        <f t="shared" si="13"/>
        <v>1330770766.528666</v>
      </c>
      <c r="H63" s="86">
        <f t="shared" si="13"/>
        <v>2017082879.8876066</v>
      </c>
      <c r="I63" s="86">
        <f t="shared" si="13"/>
        <v>3233992574.7265573</v>
      </c>
      <c r="J63" s="86">
        <f t="shared" si="13"/>
        <v>5486025832.5625296</v>
      </c>
      <c r="K63" s="87">
        <f t="shared" si="13"/>
        <v>9850338738.0783081</v>
      </c>
    </row>
    <row r="64" spans="1:23">
      <c r="A64" s="84" t="s">
        <v>116</v>
      </c>
      <c r="B64" s="80">
        <f>-(B21+B22)*1.18*B24/B23</f>
        <v>-28320000</v>
      </c>
      <c r="C64" s="80">
        <f>B64</f>
        <v>-28320000</v>
      </c>
      <c r="D64" s="80">
        <f t="shared" ref="D64:K64" si="14">C64</f>
        <v>-28320000</v>
      </c>
      <c r="E64" s="80">
        <f t="shared" si="14"/>
        <v>-28320000</v>
      </c>
      <c r="F64" s="80">
        <f t="shared" si="14"/>
        <v>-28320000</v>
      </c>
      <c r="G64" s="80">
        <f t="shared" si="14"/>
        <v>-28320000</v>
      </c>
      <c r="H64" s="80">
        <f t="shared" si="14"/>
        <v>-28320000</v>
      </c>
      <c r="I64" s="80">
        <f t="shared" si="14"/>
        <v>-28320000</v>
      </c>
      <c r="J64" s="80">
        <f t="shared" si="14"/>
        <v>-28320000</v>
      </c>
      <c r="K64" s="81">
        <f t="shared" si="14"/>
        <v>-28320000</v>
      </c>
    </row>
    <row r="65" spans="1:23" s="660" customFormat="1" ht="14.25">
      <c r="A65" s="83" t="s">
        <v>287</v>
      </c>
      <c r="B65" s="86">
        <f>B63+B64</f>
        <v>364814520</v>
      </c>
      <c r="C65" s="86">
        <f t="shared" ref="C65:K65" si="15">C63+C64</f>
        <v>417309420.00000006</v>
      </c>
      <c r="D65" s="86">
        <f t="shared" si="15"/>
        <v>508469393.28000027</v>
      </c>
      <c r="E65" s="86">
        <f t="shared" si="15"/>
        <v>657674138.14414465</v>
      </c>
      <c r="F65" s="86">
        <f>F63+F64</f>
        <v>900428451.79771149</v>
      </c>
      <c r="G65" s="86">
        <f t="shared" si="15"/>
        <v>1302450766.528666</v>
      </c>
      <c r="H65" s="86">
        <f t="shared" si="15"/>
        <v>1988762879.8876066</v>
      </c>
      <c r="I65" s="86">
        <f>I63+I64</f>
        <v>3205672574.7265573</v>
      </c>
      <c r="J65" s="86">
        <f t="shared" si="15"/>
        <v>5457705832.5625296</v>
      </c>
      <c r="K65" s="87">
        <f t="shared" si="15"/>
        <v>9822018738.0783081</v>
      </c>
    </row>
    <row r="66" spans="1:23">
      <c r="A66" s="84" t="s">
        <v>288</v>
      </c>
      <c r="B66" s="80">
        <f t="shared" ref="B66:K66" si="16">-B52</f>
        <v>-147921428.57142857</v>
      </c>
      <c r="C66" s="80">
        <f t="shared" si="16"/>
        <v>-125164285.71428572</v>
      </c>
      <c r="D66" s="80">
        <f t="shared" si="16"/>
        <v>-102407142.85714284</v>
      </c>
      <c r="E66" s="80">
        <f t="shared" si="16"/>
        <v>-79649999.999999985</v>
      </c>
      <c r="F66" s="80">
        <f t="shared" si="16"/>
        <v>-56892857.142857127</v>
      </c>
      <c r="G66" s="80">
        <f t="shared" si="16"/>
        <v>-34135714.285714269</v>
      </c>
      <c r="H66" s="80">
        <f t="shared" si="16"/>
        <v>-11378571.428571418</v>
      </c>
      <c r="I66" s="80">
        <f t="shared" si="16"/>
        <v>0</v>
      </c>
      <c r="J66" s="80">
        <f t="shared" si="16"/>
        <v>0</v>
      </c>
      <c r="K66" s="81">
        <f t="shared" si="16"/>
        <v>0</v>
      </c>
    </row>
    <row r="67" spans="1:23" s="660" customFormat="1" ht="14.25">
      <c r="A67" s="83" t="s">
        <v>289</v>
      </c>
      <c r="B67" s="86">
        <f>B65+B66</f>
        <v>216893091.42857143</v>
      </c>
      <c r="C67" s="86">
        <f t="shared" ref="C67:K67" si="17">C65+C66</f>
        <v>292145134.28571433</v>
      </c>
      <c r="D67" s="86">
        <f t="shared" si="17"/>
        <v>406062250.4228574</v>
      </c>
      <c r="E67" s="86">
        <f t="shared" si="17"/>
        <v>578024138.14414465</v>
      </c>
      <c r="F67" s="86">
        <f t="shared" si="17"/>
        <v>843535594.65485442</v>
      </c>
      <c r="G67" s="86">
        <f t="shared" si="17"/>
        <v>1268315052.2429519</v>
      </c>
      <c r="H67" s="86">
        <f t="shared" si="17"/>
        <v>1977384308.4590352</v>
      </c>
      <c r="I67" s="86">
        <f t="shared" si="17"/>
        <v>3205672574.7265573</v>
      </c>
      <c r="J67" s="86">
        <f t="shared" si="17"/>
        <v>5457705832.5625296</v>
      </c>
      <c r="K67" s="87">
        <f t="shared" si="17"/>
        <v>9822018738.0783081</v>
      </c>
    </row>
    <row r="68" spans="1:23">
      <c r="A68" s="84" t="s">
        <v>253</v>
      </c>
      <c r="B68" s="80">
        <f t="shared" ref="B68:H68" si="18">-B67*$B$32</f>
        <v>-43378618.285714291</v>
      </c>
      <c r="C68" s="80">
        <f t="shared" si="18"/>
        <v>-58429026.857142866</v>
      </c>
      <c r="D68" s="80">
        <f t="shared" si="18"/>
        <v>-81212450.084571481</v>
      </c>
      <c r="E68" s="80">
        <f t="shared" si="18"/>
        <v>-115604827.62882894</v>
      </c>
      <c r="F68" s="80">
        <f t="shared" si="18"/>
        <v>-168707118.93097091</v>
      </c>
      <c r="G68" s="80">
        <f t="shared" si="18"/>
        <v>-253663010.4485904</v>
      </c>
      <c r="H68" s="80">
        <f t="shared" si="18"/>
        <v>-395476861.69180703</v>
      </c>
      <c r="I68" s="80">
        <f>-I67*$B$32</f>
        <v>-641134514.94531143</v>
      </c>
      <c r="J68" s="80">
        <f>-J67*$B$32</f>
        <v>-1091541166.512506</v>
      </c>
      <c r="K68" s="81">
        <f>-K67*$B$32</f>
        <v>-1964403747.6156616</v>
      </c>
    </row>
    <row r="69" spans="1:23" ht="16.5" thickBot="1">
      <c r="A69" s="698" t="s">
        <v>290</v>
      </c>
      <c r="B69" s="699">
        <f t="shared" ref="B69:K69" si="19">B67+B68</f>
        <v>173514473.14285713</v>
      </c>
      <c r="C69" s="699">
        <f t="shared" si="19"/>
        <v>233716107.42857146</v>
      </c>
      <c r="D69" s="699">
        <f t="shared" si="19"/>
        <v>324849800.33828592</v>
      </c>
      <c r="E69" s="699">
        <f t="shared" si="19"/>
        <v>462419310.51531571</v>
      </c>
      <c r="F69" s="699">
        <f t="shared" si="19"/>
        <v>674828475.72388351</v>
      </c>
      <c r="G69" s="699">
        <f t="shared" si="19"/>
        <v>1014652041.7943615</v>
      </c>
      <c r="H69" s="699">
        <f t="shared" si="19"/>
        <v>1581907446.7672281</v>
      </c>
      <c r="I69" s="699">
        <f t="shared" si="19"/>
        <v>2564538059.7812457</v>
      </c>
      <c r="J69" s="699">
        <f t="shared" si="19"/>
        <v>4366164666.050024</v>
      </c>
      <c r="K69" s="700">
        <f t="shared" si="19"/>
        <v>7857614990.4626465</v>
      </c>
    </row>
    <row r="70" spans="1:23" ht="16.5" thickBot="1">
      <c r="A70" s="79"/>
      <c r="B70" s="701">
        <v>0.5</v>
      </c>
      <c r="C70" s="701" t="e">
        <f>AVERAGE(B54:C54)</f>
        <v>#DIV/0!</v>
      </c>
      <c r="D70" s="701" t="e">
        <f t="shared" ref="D70:K70" si="20">AVERAGE(C54:D54)</f>
        <v>#DIV/0!</v>
      </c>
      <c r="E70" s="701" t="e">
        <f t="shared" si="20"/>
        <v>#DIV/0!</v>
      </c>
      <c r="F70" s="701" t="e">
        <f t="shared" si="20"/>
        <v>#DIV/0!</v>
      </c>
      <c r="G70" s="701" t="e">
        <f t="shared" si="20"/>
        <v>#DIV/0!</v>
      </c>
      <c r="H70" s="701" t="e">
        <f t="shared" si="20"/>
        <v>#DIV/0!</v>
      </c>
      <c r="I70" s="701" t="e">
        <f t="shared" si="20"/>
        <v>#DIV/0!</v>
      </c>
      <c r="J70" s="701" t="e">
        <f t="shared" si="20"/>
        <v>#DIV/0!</v>
      </c>
      <c r="K70" s="701" t="e">
        <f t="shared" si="20"/>
        <v>#DIV/0!</v>
      </c>
      <c r="L70" s="82"/>
      <c r="M70" s="82"/>
      <c r="N70" s="82"/>
      <c r="O70" s="82"/>
      <c r="P70" s="82"/>
      <c r="Q70" s="82"/>
      <c r="R70" s="82"/>
      <c r="S70" s="82"/>
      <c r="T70" s="82"/>
      <c r="U70" s="82"/>
      <c r="V70" s="82"/>
      <c r="W70" s="82"/>
    </row>
    <row r="71" spans="1:23" ht="31.5">
      <c r="A71" s="691" t="s">
        <v>291</v>
      </c>
      <c r="B71" s="69" t="str">
        <f>B54</f>
        <v>N</v>
      </c>
      <c r="C71" s="69" t="str">
        <f t="shared" ref="C71:J71" si="21">C54</f>
        <v>N+1</v>
      </c>
      <c r="D71" s="69" t="str">
        <f t="shared" si="21"/>
        <v>N+2</v>
      </c>
      <c r="E71" s="69" t="str">
        <f t="shared" si="21"/>
        <v>…</v>
      </c>
      <c r="F71" s="69" t="str">
        <f>F54</f>
        <v>N+4</v>
      </c>
      <c r="G71" s="69" t="str">
        <f t="shared" si="21"/>
        <v>N+5</v>
      </c>
      <c r="H71" s="69" t="str">
        <f t="shared" si="21"/>
        <v>N+6</v>
      </c>
      <c r="I71" s="69" t="str">
        <f t="shared" si="21"/>
        <v>N+7</v>
      </c>
      <c r="J71" s="69" t="str">
        <f t="shared" si="21"/>
        <v>N+8</v>
      </c>
      <c r="K71" s="697" t="s">
        <v>272</v>
      </c>
      <c r="L71" s="82"/>
      <c r="M71" s="82"/>
      <c r="N71" s="82"/>
      <c r="O71" s="82"/>
      <c r="P71" s="82"/>
      <c r="Q71" s="82"/>
      <c r="R71" s="82"/>
      <c r="S71" s="82"/>
      <c r="T71" s="82"/>
      <c r="U71" s="82"/>
      <c r="V71" s="82"/>
      <c r="W71" s="82"/>
    </row>
    <row r="72" spans="1:23" s="660" customFormat="1" ht="14.25">
      <c r="A72" s="85" t="s">
        <v>287</v>
      </c>
      <c r="B72" s="86">
        <f>B65</f>
        <v>364814520</v>
      </c>
      <c r="C72" s="86">
        <f t="shared" ref="C72:K72" si="22">C65</f>
        <v>417309420.00000006</v>
      </c>
      <c r="D72" s="86">
        <f t="shared" si="22"/>
        <v>508469393.28000027</v>
      </c>
      <c r="E72" s="86">
        <f t="shared" si="22"/>
        <v>657674138.14414465</v>
      </c>
      <c r="F72" s="86">
        <f t="shared" si="22"/>
        <v>900428451.79771149</v>
      </c>
      <c r="G72" s="86">
        <f t="shared" si="22"/>
        <v>1302450766.528666</v>
      </c>
      <c r="H72" s="86">
        <f t="shared" si="22"/>
        <v>1988762879.8876066</v>
      </c>
      <c r="I72" s="86">
        <f t="shared" si="22"/>
        <v>3205672574.7265573</v>
      </c>
      <c r="J72" s="86">
        <f t="shared" si="22"/>
        <v>5457705832.5625296</v>
      </c>
      <c r="K72" s="87">
        <f t="shared" si="22"/>
        <v>9822018738.0783081</v>
      </c>
      <c r="L72" s="702"/>
      <c r="M72" s="702"/>
      <c r="N72" s="702"/>
      <c r="O72" s="702"/>
      <c r="P72" s="702"/>
      <c r="Q72" s="702"/>
      <c r="R72" s="702"/>
      <c r="S72" s="702"/>
      <c r="T72" s="702"/>
      <c r="U72" s="702"/>
      <c r="V72" s="702"/>
      <c r="W72" s="702"/>
    </row>
    <row r="73" spans="1:23">
      <c r="A73" s="84" t="s">
        <v>116</v>
      </c>
      <c r="B73" s="80">
        <f>-B64</f>
        <v>28320000</v>
      </c>
      <c r="C73" s="80">
        <f t="shared" ref="C73:K73" si="23">-C64</f>
        <v>28320000</v>
      </c>
      <c r="D73" s="80">
        <f t="shared" si="23"/>
        <v>28320000</v>
      </c>
      <c r="E73" s="80">
        <f t="shared" si="23"/>
        <v>28320000</v>
      </c>
      <c r="F73" s="80">
        <f t="shared" si="23"/>
        <v>28320000</v>
      </c>
      <c r="G73" s="80">
        <f t="shared" si="23"/>
        <v>28320000</v>
      </c>
      <c r="H73" s="80">
        <f t="shared" si="23"/>
        <v>28320000</v>
      </c>
      <c r="I73" s="80">
        <f t="shared" si="23"/>
        <v>28320000</v>
      </c>
      <c r="J73" s="80">
        <f t="shared" si="23"/>
        <v>28320000</v>
      </c>
      <c r="K73" s="81">
        <f t="shared" si="23"/>
        <v>28320000</v>
      </c>
      <c r="L73" s="82"/>
      <c r="M73" s="82"/>
      <c r="N73" s="82"/>
      <c r="O73" s="82"/>
      <c r="P73" s="82"/>
      <c r="Q73" s="82"/>
      <c r="R73" s="82"/>
      <c r="S73" s="82"/>
      <c r="T73" s="82"/>
      <c r="U73" s="82"/>
      <c r="V73" s="82"/>
      <c r="W73" s="82"/>
    </row>
    <row r="74" spans="1:23">
      <c r="A74" s="84" t="s">
        <v>288</v>
      </c>
      <c r="B74" s="80">
        <f>B66</f>
        <v>-147921428.57142857</v>
      </c>
      <c r="C74" s="80">
        <f t="shared" ref="C74:K74" si="24">C66</f>
        <v>-125164285.71428572</v>
      </c>
      <c r="D74" s="80">
        <f t="shared" si="24"/>
        <v>-102407142.85714284</v>
      </c>
      <c r="E74" s="80">
        <f t="shared" si="24"/>
        <v>-79649999.999999985</v>
      </c>
      <c r="F74" s="80">
        <f t="shared" si="24"/>
        <v>-56892857.142857127</v>
      </c>
      <c r="G74" s="80">
        <f t="shared" si="24"/>
        <v>-34135714.285714269</v>
      </c>
      <c r="H74" s="80">
        <f t="shared" si="24"/>
        <v>-11378571.428571418</v>
      </c>
      <c r="I74" s="80">
        <f t="shared" si="24"/>
        <v>0</v>
      </c>
      <c r="J74" s="80">
        <f t="shared" si="24"/>
        <v>0</v>
      </c>
      <c r="K74" s="81">
        <f t="shared" si="24"/>
        <v>0</v>
      </c>
      <c r="L74" s="82"/>
      <c r="M74" s="82"/>
      <c r="N74" s="82"/>
      <c r="O74" s="82"/>
      <c r="P74" s="82"/>
      <c r="Q74" s="82"/>
      <c r="R74" s="82"/>
      <c r="S74" s="82"/>
      <c r="T74" s="82"/>
      <c r="U74" s="82"/>
      <c r="V74" s="82"/>
      <c r="W74" s="82"/>
    </row>
    <row r="75" spans="1:23">
      <c r="A75" s="84" t="s">
        <v>253</v>
      </c>
      <c r="B75" s="80">
        <f>IF(SUM($B$68:B68)+SUM($A$75:A75)&gt;0,0,SUM($B$68:B68)-SUM($A$75:A75))</f>
        <v>-43378618.285714291</v>
      </c>
      <c r="C75" s="80">
        <f>IF(SUM($B$68:C68)+SUM($A$75:B75)&gt;0,0,SUM($B$68:C68)-SUM($A$75:B75))</f>
        <v>-58429026.857142873</v>
      </c>
      <c r="D75" s="80">
        <f>IF(SUM($B$68:D68)+SUM($A$75:C75)&gt;0,0,SUM($B$68:D68)-SUM($A$75:C75))</f>
        <v>-81212450.084571481</v>
      </c>
      <c r="E75" s="80">
        <f>IF(SUM($B$68:E68)+SUM($A$75:D75)&gt;0,0,SUM($B$68:E68)-SUM($A$75:D75))</f>
        <v>-115604827.62882891</v>
      </c>
      <c r="F75" s="80">
        <f>IF(SUM($B$68:F68)+SUM($A$75:E75)&gt;0,0,SUM($B$68:F68)-SUM($A$75:E75))</f>
        <v>-168707118.93097091</v>
      </c>
      <c r="G75" s="80">
        <f>IF(SUM($B$68:G68)+SUM($A$75:F75)&gt;0,0,SUM($B$68:G68)-SUM($A$75:F75))</f>
        <v>-253663010.4485904</v>
      </c>
      <c r="H75" s="80">
        <f>IF(SUM($B$68:H68)+SUM($A$75:G75)&gt;0,0,SUM($B$68:H68)-SUM($A$75:G75))</f>
        <v>-395476861.69180703</v>
      </c>
      <c r="I75" s="80">
        <f>IF(SUM($B$68:I68)+SUM($A$75:H75)&gt;0,0,SUM($B$68:I68)-SUM($A$75:H75))</f>
        <v>-641134514.94531131</v>
      </c>
      <c r="J75" s="80">
        <f>IF(SUM($B$68:J68)+SUM($A$75:I75)&gt;0,0,SUM($B$68:J68)-SUM($A$75:I75))</f>
        <v>-1091541166.512506</v>
      </c>
      <c r="K75" s="81">
        <f>IF(SUM($B$68:K68)+SUM($A$75:J75)&gt;0,0,SUM($B$68:K68)-SUM($A$75:J75))</f>
        <v>-1964403747.6156611</v>
      </c>
      <c r="L75" s="82"/>
      <c r="M75" s="82"/>
      <c r="N75" s="82"/>
      <c r="O75" s="82"/>
      <c r="P75" s="82"/>
      <c r="Q75" s="82"/>
      <c r="R75" s="82"/>
      <c r="S75" s="82"/>
      <c r="T75" s="82"/>
      <c r="U75" s="82"/>
      <c r="V75" s="82"/>
      <c r="W75" s="82"/>
    </row>
    <row r="76" spans="1:23">
      <c r="A76" s="84" t="s">
        <v>292</v>
      </c>
      <c r="B76" s="80">
        <f>IF(((SUM($B$55:B55)+SUM($B$57:B61))+SUM($B$78:B78))&lt;0,((SUM($B$55:B55)+SUM($B$57:B61))+SUM($B$78:B78))*0.18-SUM($A$76:A76),IF(SUM(A$76:$B76)&lt;0,0-SUM(A$76:$B76),0))</f>
        <v>-140539860</v>
      </c>
      <c r="C76" s="80">
        <f>IF(((SUM($B$55:C55)+SUM($B$57:C61))+SUM($B$78:C78))&lt;0,((SUM($B$55:C55)+SUM($B$57:C61))+SUM($B$78:C78))*0.18-SUM($A$76:B76),IF(SUM($B$76:B76)&lt;0,0-SUM($B$76:B76),0))</f>
        <v>84853148.400000006</v>
      </c>
      <c r="D76" s="80">
        <f>IF(((SUM($B$55:D55)+SUM($B$57:D61))+SUM($B$78:D78))&lt;0,((SUM($B$55:D55)+SUM($B$57:D61))+SUM($B$78:D78))*0.18-SUM($A$76:C76),IF(SUM($B$76:C76)&lt;0,0-SUM($B$76:C76),0))</f>
        <v>55686711.599999994</v>
      </c>
      <c r="E76" s="80">
        <f>IF(((SUM($B$55:E55)+SUM($B$57:E61))+SUM($B$78:E78))&lt;0,((SUM($B$55:E55)+SUM($B$57:E61))+SUM($B$78:E78))*0.18-SUM($A$76:D76),IF(SUM($B$76:D76)&lt;0,0-SUM($B$76:D76),0))</f>
        <v>0</v>
      </c>
      <c r="F76" s="80">
        <f>IF(((SUM($B$55:F55)+SUM($B$57:F61))+SUM($B$78:F78))&lt;0,((SUM($B$55:F55)+SUM($B$57:F61))+SUM($B$78:F78))*0.18-SUM($A$76:E76),IF(SUM($B$76:E76)&lt;0,0-SUM($B$76:E76),0))</f>
        <v>0</v>
      </c>
      <c r="G76" s="80">
        <f>IF(((SUM($B$55:G55)+SUM($B$57:G61))+SUM($B$78:G78))&lt;0,((SUM($B$55:G55)+SUM($B$57:G61))+SUM($B$78:G78))*0.18-SUM($A$76:F76),IF(SUM($B$76:F76)&lt;0,0-SUM($B$76:F76),0))</f>
        <v>0</v>
      </c>
      <c r="H76" s="80">
        <f>IF(((SUM($B$55:H55)+SUM($B$57:H61))+SUM($B$78:H78))&lt;0,((SUM($B$55:H55)+SUM($B$57:H61))+SUM($B$78:H78))*0.18-SUM($A$76:G76),IF(SUM($B$76:G76)&lt;0,0-SUM($B$76:G76),0))</f>
        <v>0</v>
      </c>
      <c r="I76" s="80">
        <f>IF(((SUM($B$55:I55)+SUM($B$57:I61))+SUM($B$78:I78))&lt;0,((SUM($B$55:I55)+SUM($B$57:I61))+SUM($B$78:I78))*0.18-SUM($A$76:H76),IF(SUM($B$76:H76)&lt;0,0-SUM($B$76:H76),0))</f>
        <v>0</v>
      </c>
      <c r="J76" s="80">
        <f>IF(((SUM($B$55:J55)+SUM($B$57:J61))+SUM($B$78:J78))&lt;0,((SUM($B$55:J55)+SUM($B$57:J61))+SUM($B$78:J78))*0.18-SUM($A$76:I76),IF(SUM($B$76:I76)&lt;0,0-SUM($B$76:I76),0))</f>
        <v>0</v>
      </c>
      <c r="K76" s="81">
        <f>IF(((SUM($B$55:K55)+SUM($B$57:K61))+SUM($B$78:K78))&lt;0,((SUM($B$55:K55)+SUM($B$57:K61))+SUM($B$78:K78))*0.18-SUM($A$76:J76),IF(SUM($B$76:J76)&lt;0,0-SUM($B$76:J76),0))</f>
        <v>0</v>
      </c>
      <c r="L76" s="82"/>
      <c r="M76" s="82"/>
      <c r="N76" s="82"/>
      <c r="O76" s="82"/>
      <c r="P76" s="82"/>
      <c r="Q76" s="82"/>
      <c r="R76" s="82"/>
      <c r="S76" s="82"/>
      <c r="T76" s="82"/>
      <c r="U76" s="82"/>
      <c r="V76" s="82"/>
      <c r="W76" s="82"/>
    </row>
    <row r="77" spans="1:23">
      <c r="A77" s="84" t="s">
        <v>293</v>
      </c>
      <c r="B77" s="80">
        <f>-B55*(B35)</f>
        <v>-42500000</v>
      </c>
      <c r="C77" s="80">
        <f>-(C55-B55)*$B$35</f>
        <v>-5253000.0000000065</v>
      </c>
      <c r="D77" s="80">
        <f t="shared" ref="D77:K77" si="25">-(D55-C55)*$B$35</f>
        <v>-9121587.0480000209</v>
      </c>
      <c r="E77" s="80">
        <f t="shared" si="25"/>
        <v>-14928268.709614445</v>
      </c>
      <c r="F77" s="80">
        <f t="shared" si="25"/>
        <v>-24285562.361948684</v>
      </c>
      <c r="G77" s="80">
        <f t="shared" si="25"/>
        <v>-40214839.44948297</v>
      </c>
      <c r="H77" s="80">
        <f t="shared" si="25"/>
        <v>-68646444.91086483</v>
      </c>
      <c r="I77" s="80">
        <f t="shared" si="25"/>
        <v>-121708986.1933641</v>
      </c>
      <c r="J77" s="80">
        <f t="shared" si="25"/>
        <v>-225224292.61563441</v>
      </c>
      <c r="K77" s="81">
        <f t="shared" si="25"/>
        <v>-436455384.51353735</v>
      </c>
      <c r="L77" s="82"/>
      <c r="M77" s="82"/>
      <c r="N77" s="82"/>
      <c r="O77" s="82"/>
      <c r="P77" s="82"/>
      <c r="Q77" s="82"/>
      <c r="R77" s="82"/>
      <c r="S77" s="82"/>
      <c r="T77" s="82"/>
      <c r="U77" s="82"/>
      <c r="V77" s="82"/>
      <c r="W77" s="82"/>
    </row>
    <row r="78" spans="1:23">
      <c r="A78" s="84" t="s">
        <v>294</v>
      </c>
      <c r="B78" s="80">
        <f>-($B$21+$B$22)*$B$24</f>
        <v>-1200000000</v>
      </c>
      <c r="C78" s="80">
        <v>0</v>
      </c>
      <c r="D78" s="80">
        <v>0</v>
      </c>
      <c r="E78" s="80">
        <v>0</v>
      </c>
      <c r="F78" s="80">
        <v>0</v>
      </c>
      <c r="G78" s="80">
        <v>0</v>
      </c>
      <c r="H78" s="80">
        <v>0</v>
      </c>
      <c r="I78" s="80">
        <v>0</v>
      </c>
      <c r="J78" s="80">
        <v>0</v>
      </c>
      <c r="K78" s="81">
        <v>0</v>
      </c>
    </row>
    <row r="79" spans="1:23">
      <c r="A79" s="84" t="s">
        <v>295</v>
      </c>
      <c r="B79" s="80">
        <f t="shared" ref="B79:K79" si="26">B50-B51</f>
        <v>910285714.28571427</v>
      </c>
      <c r="C79" s="80">
        <f t="shared" si="26"/>
        <v>-151714285.7142857</v>
      </c>
      <c r="D79" s="80">
        <f t="shared" si="26"/>
        <v>-151714285.7142857</v>
      </c>
      <c r="E79" s="80">
        <f t="shared" si="26"/>
        <v>-151714285.7142857</v>
      </c>
      <c r="F79" s="80">
        <f t="shared" si="26"/>
        <v>-151714285.7142857</v>
      </c>
      <c r="G79" s="80">
        <f t="shared" si="26"/>
        <v>-151714285.7142857</v>
      </c>
      <c r="H79" s="80">
        <f t="shared" si="26"/>
        <v>-151714285.7142857</v>
      </c>
      <c r="I79" s="80">
        <f t="shared" si="26"/>
        <v>0</v>
      </c>
      <c r="J79" s="80">
        <f t="shared" si="26"/>
        <v>0</v>
      </c>
      <c r="K79" s="81">
        <f t="shared" si="26"/>
        <v>0</v>
      </c>
    </row>
    <row r="80" spans="1:23" s="660" customFormat="1" ht="14.25">
      <c r="A80" s="83" t="s">
        <v>296</v>
      </c>
      <c r="B80" s="86">
        <f>SUM(B72:B79)</f>
        <v>-270919672.57142866</v>
      </c>
      <c r="C80" s="86">
        <f t="shared" ref="C80:K80" si="27">SUM(C72:C79)</f>
        <v>189921970.11428574</v>
      </c>
      <c r="D80" s="86">
        <f t="shared" si="27"/>
        <v>248020639.17600021</v>
      </c>
      <c r="E80" s="86">
        <f t="shared" si="27"/>
        <v>324096756.09141564</v>
      </c>
      <c r="F80" s="86">
        <f t="shared" si="27"/>
        <v>527148627.64764905</v>
      </c>
      <c r="G80" s="86">
        <f t="shared" si="27"/>
        <v>851042916.63059282</v>
      </c>
      <c r="H80" s="86">
        <f t="shared" si="27"/>
        <v>1389866716.1420777</v>
      </c>
      <c r="I80" s="86">
        <f t="shared" si="27"/>
        <v>2471149073.587882</v>
      </c>
      <c r="J80" s="86">
        <f t="shared" si="27"/>
        <v>4169260373.4343896</v>
      </c>
      <c r="K80" s="87">
        <f t="shared" si="27"/>
        <v>7449479605.9491091</v>
      </c>
    </row>
    <row r="81" spans="1:12" s="660" customFormat="1" ht="14.25">
      <c r="A81" s="83" t="s">
        <v>297</v>
      </c>
      <c r="B81" s="86">
        <f>SUM($B$80:B80)</f>
        <v>-270919672.57142866</v>
      </c>
      <c r="C81" s="86">
        <f>SUM($B$80:C80)</f>
        <v>-80997702.457142919</v>
      </c>
      <c r="D81" s="86">
        <f>SUM($B$80:D80)</f>
        <v>167022936.71885729</v>
      </c>
      <c r="E81" s="86">
        <f>SUM($B$80:E80)</f>
        <v>491119692.81027293</v>
      </c>
      <c r="F81" s="86">
        <f>SUM($B$80:F80)</f>
        <v>1018268320.457922</v>
      </c>
      <c r="G81" s="86">
        <f>SUM($B$80:G80)</f>
        <v>1869311237.0885148</v>
      </c>
      <c r="H81" s="86">
        <f>SUM($B$80:H80)</f>
        <v>3259177953.2305927</v>
      </c>
      <c r="I81" s="86">
        <f>SUM($B$80:I80)</f>
        <v>5730327026.8184748</v>
      </c>
      <c r="J81" s="86">
        <f>SUM($B$80:J80)</f>
        <v>9899587400.2528648</v>
      </c>
      <c r="K81" s="87">
        <f>SUM($B$80:K80)</f>
        <v>17349067006.201973</v>
      </c>
    </row>
    <row r="82" spans="1:12">
      <c r="A82" s="84" t="s">
        <v>298</v>
      </c>
      <c r="B82" s="703">
        <f t="shared" ref="B82:K82" si="28">1/POWER((1+$B$40),B70)</f>
        <v>0.94280904158206347</v>
      </c>
      <c r="C82" s="703" t="e">
        <f t="shared" si="28"/>
        <v>#DIV/0!</v>
      </c>
      <c r="D82" s="703" t="e">
        <f t="shared" si="28"/>
        <v>#DIV/0!</v>
      </c>
      <c r="E82" s="703" t="e">
        <f t="shared" si="28"/>
        <v>#DIV/0!</v>
      </c>
      <c r="F82" s="703" t="e">
        <f t="shared" si="28"/>
        <v>#DIV/0!</v>
      </c>
      <c r="G82" s="703" t="e">
        <f t="shared" si="28"/>
        <v>#DIV/0!</v>
      </c>
      <c r="H82" s="703" t="e">
        <f t="shared" si="28"/>
        <v>#DIV/0!</v>
      </c>
      <c r="I82" s="703" t="e">
        <f t="shared" si="28"/>
        <v>#DIV/0!</v>
      </c>
      <c r="J82" s="703" t="e">
        <f t="shared" si="28"/>
        <v>#DIV/0!</v>
      </c>
      <c r="K82" s="704" t="e">
        <f t="shared" si="28"/>
        <v>#DIV/0!</v>
      </c>
    </row>
    <row r="83" spans="1:12" s="660" customFormat="1" ht="64.5" customHeight="1">
      <c r="A83" s="85" t="s">
        <v>299</v>
      </c>
      <c r="B83" s="86">
        <f>B80*B82</f>
        <v>-255425516.8427951</v>
      </c>
      <c r="C83" s="86" t="e">
        <f t="shared" ref="C83:K83" si="29">C80*C82</f>
        <v>#DIV/0!</v>
      </c>
      <c r="D83" s="86" t="e">
        <f t="shared" si="29"/>
        <v>#DIV/0!</v>
      </c>
      <c r="E83" s="86" t="e">
        <f t="shared" si="29"/>
        <v>#DIV/0!</v>
      </c>
      <c r="F83" s="86" t="e">
        <f t="shared" si="29"/>
        <v>#DIV/0!</v>
      </c>
      <c r="G83" s="86" t="e">
        <f t="shared" si="29"/>
        <v>#DIV/0!</v>
      </c>
      <c r="H83" s="86" t="e">
        <f t="shared" si="29"/>
        <v>#DIV/0!</v>
      </c>
      <c r="I83" s="86" t="e">
        <f t="shared" si="29"/>
        <v>#DIV/0!</v>
      </c>
      <c r="J83" s="86" t="e">
        <f t="shared" si="29"/>
        <v>#DIV/0!</v>
      </c>
      <c r="K83" s="87" t="e">
        <f t="shared" si="29"/>
        <v>#DIV/0!</v>
      </c>
      <c r="L83" s="705"/>
    </row>
    <row r="84" spans="1:12" s="660" customFormat="1" ht="14.25">
      <c r="A84" s="85" t="s">
        <v>300</v>
      </c>
      <c r="B84" s="86">
        <f>SUM($B$83:B83)</f>
        <v>-255425516.8427951</v>
      </c>
      <c r="C84" s="86" t="e">
        <f>SUM($B$83:C83)</f>
        <v>#DIV/0!</v>
      </c>
      <c r="D84" s="86" t="e">
        <f>SUM($B$83:D83)</f>
        <v>#DIV/0!</v>
      </c>
      <c r="E84" s="86" t="e">
        <f>SUM($B$83:E83)</f>
        <v>#DIV/0!</v>
      </c>
      <c r="F84" s="86" t="e">
        <f>SUM($B$83:F83)</f>
        <v>#DIV/0!</v>
      </c>
      <c r="G84" s="86" t="e">
        <f>SUM($B$83:G83)</f>
        <v>#DIV/0!</v>
      </c>
      <c r="H84" s="86" t="e">
        <f>SUM($B$83:H83)</f>
        <v>#DIV/0!</v>
      </c>
      <c r="I84" s="86" t="e">
        <f>SUM($B$83:I83)</f>
        <v>#DIV/0!</v>
      </c>
      <c r="J84" s="86" t="e">
        <f>SUM($B$83:J83)</f>
        <v>#DIV/0!</v>
      </c>
      <c r="K84" s="87" t="e">
        <f>SUM($B$83:K83)</f>
        <v>#DIV/0!</v>
      </c>
    </row>
    <row r="85" spans="1:12" s="660" customFormat="1" ht="14.25">
      <c r="A85" s="85" t="s">
        <v>301</v>
      </c>
      <c r="B85" s="88">
        <f>IF((ISERR(IRR($B$80:B80))),0,IF(IRR($B$80:B80)&lt;0,0,IRR($B$80:B80)))</f>
        <v>0</v>
      </c>
      <c r="C85" s="88">
        <f>IF((ISERR(IRR($B$80:C80))),0,IF(IRR($B$80:C80)&lt;0,0,IRR($B$80:C80)))</f>
        <v>0</v>
      </c>
      <c r="D85" s="88">
        <f>IF((ISERR(IRR($B$80:D80))),0,IF(IRR($B$80:D80)&lt;0,0,IRR($B$80:D80)))</f>
        <v>0.36950133306142607</v>
      </c>
      <c r="E85" s="88">
        <f>IF((ISERR(IRR($B$80:E80))),0,IF(IRR($B$80:E80)&lt;0,0,IRR($B$80:E80)))</f>
        <v>0.67443765709864079</v>
      </c>
      <c r="F85" s="88">
        <f>IF((ISERR(IRR($B$80:F80))),0,IF(IRR($B$80:F80)&lt;0,0,IRR($B$80:F80)))</f>
        <v>0.85127172470183021</v>
      </c>
      <c r="G85" s="88">
        <f>IF((ISERR(IRR($B$80:G80))),0,IF(IRR($B$80:G80)&lt;0,0,IRR($B$80:G80)))</f>
        <v>0.95614595486160581</v>
      </c>
      <c r="H85" s="88">
        <f>IF((ISERR(IRR($B$80:H80))),0,IF(IRR($B$80:H80)&lt;0,0,IRR($B$80:H80)))</f>
        <v>1.0217939293075844</v>
      </c>
      <c r="I85" s="88">
        <f>IF((ISERR(IRR($B$80:I80))),0,IF(IRR($B$80:I80)&lt;0,0,IRR($B$80:I80)))</f>
        <v>1.0678061723973742</v>
      </c>
      <c r="J85" s="88">
        <f>IF((ISERR(IRR($B$80:J80))),0,IF(IRR($B$80:J80)&lt;0,0,IRR($B$80:J80)))</f>
        <v>1.0990789492593298</v>
      </c>
      <c r="K85" s="89">
        <f>IF((ISERR(IRR($B$80:K80))),0,IF(IRR($B$80:K80)&lt;0,0,IRR($B$80:K80)))</f>
        <v>1.1220453125076766</v>
      </c>
    </row>
    <row r="86" spans="1:12" s="660" customFormat="1" ht="14.25">
      <c r="A86" s="85" t="s">
        <v>302</v>
      </c>
      <c r="B86" s="90">
        <f t="shared" ref="B86:K86" si="30">IF(AND(B81&gt;0,A81&lt;0),(B71-(B81/(B81-A81))),0)</f>
        <v>0</v>
      </c>
      <c r="C86" s="90">
        <f t="shared" si="30"/>
        <v>0</v>
      </c>
      <c r="D86" s="90" t="e">
        <f t="shared" si="30"/>
        <v>#VALUE!</v>
      </c>
      <c r="E86" s="90">
        <f t="shared" si="30"/>
        <v>0</v>
      </c>
      <c r="F86" s="90">
        <f t="shared" si="30"/>
        <v>0</v>
      </c>
      <c r="G86" s="90">
        <f t="shared" si="30"/>
        <v>0</v>
      </c>
      <c r="H86" s="90">
        <f t="shared" si="30"/>
        <v>0</v>
      </c>
      <c r="I86" s="90">
        <f t="shared" si="30"/>
        <v>0</v>
      </c>
      <c r="J86" s="90">
        <f t="shared" si="30"/>
        <v>0</v>
      </c>
      <c r="K86" s="91">
        <f t="shared" si="30"/>
        <v>0</v>
      </c>
    </row>
    <row r="87" spans="1:12" s="660" customFormat="1" ht="15" thickBot="1">
      <c r="A87" s="92" t="s">
        <v>303</v>
      </c>
      <c r="B87" s="93">
        <f>IF(AND(B84&gt;0,A84&lt;0),(B71-(B84/(B84-A84))),0)</f>
        <v>0</v>
      </c>
      <c r="C87" s="93" t="e">
        <f>IF(AND(C84&gt;0,B84&lt;0),(C71-(C84/(C84-B84))),0)</f>
        <v>#DIV/0!</v>
      </c>
      <c r="D87" s="93" t="e">
        <f t="shared" ref="D87:J87" si="31">IF(AND(D84&gt;0,C84&lt;0),(D71-(D84/(D84-C84))),0)</f>
        <v>#DIV/0!</v>
      </c>
      <c r="E87" s="93" t="e">
        <f t="shared" si="31"/>
        <v>#DIV/0!</v>
      </c>
      <c r="F87" s="93" t="e">
        <f t="shared" si="31"/>
        <v>#DIV/0!</v>
      </c>
      <c r="G87" s="93" t="e">
        <f t="shared" si="31"/>
        <v>#DIV/0!</v>
      </c>
      <c r="H87" s="93" t="e">
        <f t="shared" si="31"/>
        <v>#DIV/0!</v>
      </c>
      <c r="I87" s="93" t="e">
        <f t="shared" si="31"/>
        <v>#DIV/0!</v>
      </c>
      <c r="J87" s="93" t="e">
        <f t="shared" si="31"/>
        <v>#DIV/0!</v>
      </c>
      <c r="K87" s="94" t="e">
        <f>IF(AND(K84&gt;0,J84&lt;0),(K71-(K84/(K84-J84))),0)</f>
        <v>#DIV/0!</v>
      </c>
    </row>
    <row r="89" spans="1:12">
      <c r="A89" s="893"/>
      <c r="B89" s="893"/>
      <c r="C89" s="893"/>
      <c r="D89" s="893"/>
      <c r="E89" s="893"/>
      <c r="F89" s="893"/>
      <c r="G89" s="893"/>
      <c r="H89" s="893"/>
      <c r="I89" s="893"/>
      <c r="J89" s="893"/>
      <c r="K89" s="893"/>
    </row>
    <row r="91" spans="1:12" ht="18.75">
      <c r="A91" s="898" t="s">
        <v>622</v>
      </c>
      <c r="B91" s="898"/>
      <c r="C91" s="898"/>
      <c r="D91" s="898"/>
      <c r="E91" s="898"/>
      <c r="F91" s="898"/>
      <c r="G91" s="898"/>
      <c r="H91" s="898"/>
      <c r="I91" s="898"/>
      <c r="J91" s="898"/>
      <c r="K91" s="898"/>
    </row>
    <row r="96" spans="1:12" s="302" customFormat="1" ht="20.25">
      <c r="A96" s="894"/>
      <c r="B96" s="894"/>
      <c r="C96" s="894"/>
      <c r="D96" s="894"/>
      <c r="E96" s="894"/>
      <c r="F96" s="894"/>
      <c r="G96" s="894"/>
      <c r="H96" s="894"/>
      <c r="I96" s="894"/>
      <c r="J96" s="894"/>
      <c r="K96" s="894"/>
    </row>
  </sheetData>
  <mergeCells count="9">
    <mergeCell ref="A89:K89"/>
    <mergeCell ref="A96:K96"/>
    <mergeCell ref="A5:K5"/>
    <mergeCell ref="A18:K18"/>
    <mergeCell ref="D24:E24"/>
    <mergeCell ref="D25:E25"/>
    <mergeCell ref="D26:E26"/>
    <mergeCell ref="D27:E27"/>
    <mergeCell ref="A91:K91"/>
  </mergeCells>
  <printOptions horizontalCentered="1"/>
  <pageMargins left="0.39370078740157483" right="0.39370078740157483" top="0.39370078740157483" bottom="0.39370078740157483" header="0" footer="0"/>
  <pageSetup paperSize="9" scale="48" orientation="portrait" r:id="rId1"/>
  <drawing r:id="rId2"/>
</worksheet>
</file>

<file path=xl/worksheets/sheet6.xml><?xml version="1.0" encoding="utf-8"?>
<worksheet xmlns="http://schemas.openxmlformats.org/spreadsheetml/2006/main" xmlns:r="http://schemas.openxmlformats.org/officeDocument/2006/relationships">
  <sheetPr>
    <pageSetUpPr fitToPage="1"/>
  </sheetPr>
  <dimension ref="A1:L68"/>
  <sheetViews>
    <sheetView view="pageBreakPreview" topLeftCell="A43" zoomScale="85" zoomScaleNormal="85" zoomScaleSheetLayoutView="85" workbookViewId="0">
      <selection activeCell="B64" sqref="B64"/>
    </sheetView>
  </sheetViews>
  <sheetFormatPr defaultRowHeight="15"/>
  <cols>
    <col min="1" max="1" width="2.375" style="39" customWidth="1"/>
    <col min="2" max="2" width="3.375" style="46" customWidth="1"/>
    <col min="3" max="3" width="38.75" style="48" customWidth="1"/>
    <col min="4" max="4" width="12.375" style="47" customWidth="1"/>
    <col min="5" max="5" width="21.875" style="48" customWidth="1"/>
    <col min="6" max="6" width="11.375" style="46" customWidth="1"/>
    <col min="7" max="7" width="56" style="46" customWidth="1"/>
    <col min="8" max="8" width="4.5" style="39" customWidth="1"/>
    <col min="9" max="16384" width="9" style="39"/>
  </cols>
  <sheetData>
    <row r="1" spans="1:7" ht="15.75">
      <c r="G1" s="21" t="s">
        <v>149</v>
      </c>
    </row>
    <row r="2" spans="1:7" ht="15.75">
      <c r="G2" s="21" t="s">
        <v>64</v>
      </c>
    </row>
    <row r="3" spans="1:7" ht="15.75">
      <c r="G3" s="21" t="s">
        <v>153</v>
      </c>
    </row>
    <row r="4" spans="1:7" ht="15.75">
      <c r="G4" s="21" t="s">
        <v>32</v>
      </c>
    </row>
    <row r="5" spans="1:7" ht="15.75">
      <c r="G5" s="21" t="s">
        <v>27</v>
      </c>
    </row>
    <row r="6" spans="1:7" ht="15.75">
      <c r="G6" s="21" t="s">
        <v>28</v>
      </c>
    </row>
    <row r="7" spans="1:7" ht="15.75">
      <c r="G7" s="21" t="s">
        <v>33</v>
      </c>
    </row>
    <row r="8" spans="1:7" ht="15.75">
      <c r="G8" s="21" t="s">
        <v>65</v>
      </c>
    </row>
    <row r="9" spans="1:7" ht="15.75">
      <c r="G9" s="21" t="s">
        <v>66</v>
      </c>
    </row>
    <row r="10" spans="1:7" ht="15.75">
      <c r="G10" s="21" t="s">
        <v>67</v>
      </c>
    </row>
    <row r="11" spans="1:7" ht="15.75">
      <c r="G11" s="21" t="s">
        <v>68</v>
      </c>
    </row>
    <row r="13" spans="1:7" ht="15.75">
      <c r="A13" s="37"/>
      <c r="B13" s="38"/>
      <c r="C13" s="38"/>
      <c r="D13" s="38"/>
      <c r="E13" s="38"/>
      <c r="F13" s="38"/>
      <c r="G13" s="13" t="s">
        <v>72</v>
      </c>
    </row>
    <row r="14" spans="1:7" ht="15.75">
      <c r="A14" s="37"/>
      <c r="B14" s="38"/>
      <c r="C14" s="38"/>
      <c r="D14" s="38"/>
      <c r="E14" s="38"/>
      <c r="F14" s="38"/>
      <c r="G14" s="13" t="s">
        <v>23</v>
      </c>
    </row>
    <row r="15" spans="1:7" ht="15.75">
      <c r="A15" s="37"/>
      <c r="B15" s="38"/>
      <c r="C15" s="38"/>
      <c r="D15" s="38"/>
      <c r="E15" s="38"/>
      <c r="F15" s="38"/>
      <c r="G15" s="13" t="s">
        <v>73</v>
      </c>
    </row>
    <row r="16" spans="1:7" ht="15.75">
      <c r="A16" s="37"/>
      <c r="B16" s="38"/>
      <c r="C16" s="38"/>
      <c r="D16" s="38"/>
      <c r="E16" s="38"/>
      <c r="F16" s="38"/>
      <c r="G16" s="13"/>
    </row>
    <row r="17" spans="1:8" ht="18.75">
      <c r="A17" s="901" t="s">
        <v>81</v>
      </c>
      <c r="B17" s="901"/>
      <c r="C17" s="901"/>
      <c r="D17" s="901"/>
      <c r="E17" s="901"/>
      <c r="F17" s="901"/>
      <c r="G17" s="901"/>
    </row>
    <row r="18" spans="1:8" ht="15.75">
      <c r="A18" s="37"/>
      <c r="B18" s="38"/>
      <c r="C18" s="38"/>
      <c r="D18" s="38"/>
      <c r="E18" s="38"/>
      <c r="F18" s="38"/>
      <c r="G18" s="13"/>
    </row>
    <row r="19" spans="1:8" ht="16.5">
      <c r="A19" s="40"/>
      <c r="B19" s="38"/>
      <c r="C19" s="38"/>
      <c r="D19" s="38"/>
      <c r="E19" s="38"/>
      <c r="F19" s="38"/>
      <c r="G19" s="29"/>
    </row>
    <row r="20" spans="1:8" s="41" customFormat="1" ht="18.75">
      <c r="D20" s="38"/>
      <c r="G20" s="310"/>
      <c r="H20" s="137"/>
    </row>
    <row r="21" spans="1:8" s="41" customFormat="1" ht="18.75">
      <c r="D21" s="38"/>
      <c r="F21" s="216"/>
      <c r="G21" s="137" t="s">
        <v>1168</v>
      </c>
      <c r="H21" s="137"/>
    </row>
    <row r="22" spans="1:8" s="41" customFormat="1" ht="18.75">
      <c r="D22" s="38"/>
      <c r="F22" s="216"/>
      <c r="G22" s="137" t="s">
        <v>762</v>
      </c>
      <c r="H22" s="137"/>
    </row>
    <row r="23" spans="1:8" s="41" customFormat="1" ht="18.75">
      <c r="D23" s="38"/>
      <c r="F23" s="216"/>
      <c r="G23" s="137" t="s">
        <v>1167</v>
      </c>
      <c r="H23" s="135"/>
    </row>
    <row r="24" spans="1:8" s="42" customFormat="1" ht="32.25" customHeight="1">
      <c r="D24" s="38"/>
      <c r="F24" s="216"/>
      <c r="G24" s="309" t="s">
        <v>659</v>
      </c>
      <c r="H24" s="309"/>
    </row>
    <row r="25" spans="1:8" s="42" customFormat="1" ht="32.25" customHeight="1">
      <c r="D25" s="38"/>
      <c r="F25" s="216"/>
      <c r="G25" s="136" t="s">
        <v>593</v>
      </c>
      <c r="H25" s="136"/>
    </row>
    <row r="26" spans="1:8" s="42" customFormat="1" ht="18.75">
      <c r="D26" s="38"/>
      <c r="E26" s="38"/>
      <c r="F26" s="216"/>
      <c r="G26" s="136" t="s">
        <v>24</v>
      </c>
      <c r="H26" s="136"/>
    </row>
    <row r="27" spans="1:8" ht="15.75">
      <c r="A27" s="40"/>
      <c r="B27" s="43" t="s">
        <v>925</v>
      </c>
      <c r="C27" s="41"/>
      <c r="D27" s="38"/>
      <c r="E27" s="38"/>
      <c r="F27" s="288"/>
      <c r="G27" s="288"/>
    </row>
    <row r="28" spans="1:8" ht="15.75">
      <c r="A28" s="44" t="s">
        <v>61</v>
      </c>
      <c r="B28" s="45" t="s">
        <v>728</v>
      </c>
      <c r="C28" s="41"/>
      <c r="D28" s="38"/>
      <c r="E28" s="38"/>
      <c r="F28" s="288"/>
      <c r="G28" s="288"/>
    </row>
    <row r="29" spans="1:8" ht="15.75">
      <c r="A29" s="44" t="s">
        <v>61</v>
      </c>
      <c r="B29" s="45" t="s">
        <v>916</v>
      </c>
      <c r="C29" s="41"/>
      <c r="D29" s="38"/>
      <c r="E29" s="38"/>
      <c r="F29" s="288"/>
      <c r="G29" s="288"/>
    </row>
    <row r="30" spans="1:8">
      <c r="A30" s="44" t="s">
        <v>61</v>
      </c>
      <c r="B30" s="899" t="s">
        <v>725</v>
      </c>
      <c r="C30" s="899"/>
      <c r="D30" s="899"/>
      <c r="E30" s="899"/>
      <c r="F30" s="288"/>
      <c r="G30" s="288"/>
    </row>
    <row r="31" spans="1:8">
      <c r="A31" s="44"/>
      <c r="B31" s="899"/>
      <c r="C31" s="899"/>
      <c r="D31" s="899"/>
      <c r="E31" s="899"/>
      <c r="F31" s="288"/>
      <c r="G31" s="288"/>
    </row>
    <row r="32" spans="1:8" ht="15.75">
      <c r="A32" s="44" t="s">
        <v>61</v>
      </c>
      <c r="B32" s="45" t="s">
        <v>726</v>
      </c>
      <c r="C32" s="42"/>
      <c r="D32" s="38"/>
      <c r="E32" s="38"/>
      <c r="F32" s="288"/>
      <c r="G32" s="288"/>
    </row>
    <row r="33" spans="1:7" ht="15.75">
      <c r="A33" s="44"/>
      <c r="B33" s="45" t="s">
        <v>727</v>
      </c>
      <c r="C33" s="42"/>
      <c r="D33" s="38"/>
      <c r="E33" s="38"/>
      <c r="F33" s="288"/>
      <c r="G33" s="288"/>
    </row>
    <row r="34" spans="1:7">
      <c r="B34" s="295"/>
      <c r="C34" s="296"/>
      <c r="D34" s="297"/>
      <c r="E34" s="296"/>
      <c r="F34" s="288"/>
      <c r="G34" s="288"/>
    </row>
    <row r="35" spans="1:7" ht="42.75">
      <c r="B35" s="49" t="s">
        <v>0</v>
      </c>
      <c r="C35" s="49" t="s">
        <v>62</v>
      </c>
      <c r="D35" s="49" t="s">
        <v>63</v>
      </c>
      <c r="E35" s="49" t="s">
        <v>17</v>
      </c>
      <c r="F35" s="49" t="s">
        <v>82</v>
      </c>
      <c r="G35" s="49" t="s">
        <v>80</v>
      </c>
    </row>
    <row r="36" spans="1:7">
      <c r="B36" s="52"/>
      <c r="C36" s="298" t="s">
        <v>160</v>
      </c>
      <c r="D36" s="50"/>
      <c r="E36" s="50"/>
      <c r="F36" s="52"/>
      <c r="G36" s="52"/>
    </row>
    <row r="37" spans="1:7">
      <c r="B37" s="50">
        <v>1</v>
      </c>
      <c r="C37" s="51" t="s">
        <v>161</v>
      </c>
      <c r="D37" s="294">
        <v>110</v>
      </c>
      <c r="E37" s="294" t="s">
        <v>606</v>
      </c>
      <c r="F37" s="620">
        <v>9</v>
      </c>
      <c r="G37" s="294" t="s">
        <v>35</v>
      </c>
    </row>
    <row r="38" spans="1:7">
      <c r="B38" s="295"/>
      <c r="C38" s="296"/>
      <c r="D38" s="297"/>
      <c r="E38" s="296"/>
      <c r="F38" s="288"/>
      <c r="G38" s="288"/>
    </row>
    <row r="39" spans="1:7" ht="15.75">
      <c r="A39" s="40"/>
      <c r="B39" s="43" t="s">
        <v>926</v>
      </c>
      <c r="C39" s="41"/>
      <c r="D39" s="38"/>
      <c r="E39" s="38"/>
      <c r="F39" s="288"/>
      <c r="G39" s="288"/>
    </row>
    <row r="40" spans="1:7" ht="15.75">
      <c r="A40" s="44" t="s">
        <v>61</v>
      </c>
      <c r="B40" s="45" t="s">
        <v>917</v>
      </c>
      <c r="C40" s="41"/>
      <c r="D40" s="38"/>
      <c r="E40" s="38"/>
      <c r="F40" s="288"/>
      <c r="G40" s="288"/>
    </row>
    <row r="41" spans="1:7" ht="15.75">
      <c r="A41" s="44" t="s">
        <v>61</v>
      </c>
      <c r="B41" s="45" t="s">
        <v>918</v>
      </c>
      <c r="C41" s="41"/>
      <c r="D41" s="38"/>
      <c r="E41" s="38"/>
      <c r="F41" s="288"/>
      <c r="G41" s="288"/>
    </row>
    <row r="42" spans="1:7">
      <c r="A42" s="44" t="s">
        <v>61</v>
      </c>
      <c r="B42" s="899" t="s">
        <v>725</v>
      </c>
      <c r="C42" s="899"/>
      <c r="D42" s="899"/>
      <c r="E42" s="899"/>
      <c r="F42" s="288"/>
      <c r="G42" s="288"/>
    </row>
    <row r="43" spans="1:7">
      <c r="A43" s="44"/>
      <c r="B43" s="899"/>
      <c r="C43" s="899"/>
      <c r="D43" s="899"/>
      <c r="E43" s="899"/>
      <c r="F43" s="288"/>
      <c r="G43" s="288"/>
    </row>
    <row r="44" spans="1:7" ht="15.75">
      <c r="A44" s="44" t="s">
        <v>61</v>
      </c>
      <c r="B44" s="45" t="s">
        <v>726</v>
      </c>
      <c r="C44" s="42"/>
      <c r="D44" s="38"/>
      <c r="E44" s="38"/>
      <c r="F44" s="288"/>
      <c r="G44" s="288"/>
    </row>
    <row r="45" spans="1:7" ht="15.75">
      <c r="A45" s="44"/>
      <c r="B45" s="45" t="s">
        <v>919</v>
      </c>
      <c r="C45" s="42"/>
      <c r="D45" s="38"/>
      <c r="E45" s="38"/>
      <c r="F45" s="288"/>
      <c r="G45" s="288"/>
    </row>
    <row r="46" spans="1:7">
      <c r="B46" s="295"/>
      <c r="C46" s="296"/>
      <c r="D46" s="297"/>
      <c r="E46" s="296"/>
      <c r="F46" s="288"/>
      <c r="G46" s="288"/>
    </row>
    <row r="47" spans="1:7" ht="42.75">
      <c r="B47" s="49" t="s">
        <v>0</v>
      </c>
      <c r="C47" s="49" t="s">
        <v>62</v>
      </c>
      <c r="D47" s="49" t="s">
        <v>63</v>
      </c>
      <c r="E47" s="49" t="s">
        <v>17</v>
      </c>
      <c r="F47" s="49" t="s">
        <v>82</v>
      </c>
      <c r="G47" s="49" t="s">
        <v>80</v>
      </c>
    </row>
    <row r="48" spans="1:7">
      <c r="B48" s="52"/>
      <c r="C48" s="298" t="s">
        <v>160</v>
      </c>
      <c r="D48" s="50"/>
      <c r="E48" s="50"/>
      <c r="F48" s="52"/>
      <c r="G48" s="52"/>
    </row>
    <row r="49" spans="1:12">
      <c r="B49" s="299"/>
      <c r="C49" s="51" t="s">
        <v>161</v>
      </c>
      <c r="D49" s="294">
        <v>110</v>
      </c>
      <c r="E49" s="619" t="s">
        <v>1017</v>
      </c>
      <c r="F49" s="620">
        <v>3</v>
      </c>
      <c r="G49" s="294" t="s">
        <v>920</v>
      </c>
    </row>
    <row r="50" spans="1:12">
      <c r="B50" s="295"/>
      <c r="C50" s="296"/>
      <c r="D50" s="297"/>
      <c r="E50" s="296"/>
      <c r="F50" s="288"/>
      <c r="G50" s="288"/>
    </row>
    <row r="51" spans="1:12" ht="15.75">
      <c r="A51" s="40"/>
      <c r="B51" s="43" t="s">
        <v>927</v>
      </c>
      <c r="C51" s="41"/>
      <c r="D51" s="38"/>
      <c r="E51" s="38"/>
      <c r="F51" s="288"/>
      <c r="G51" s="288"/>
    </row>
    <row r="52" spans="1:12" ht="15.75">
      <c r="A52" s="44" t="s">
        <v>61</v>
      </c>
      <c r="B52" s="45" t="s">
        <v>923</v>
      </c>
      <c r="C52" s="41"/>
      <c r="D52" s="38"/>
      <c r="E52" s="38"/>
      <c r="F52" s="288"/>
      <c r="G52" s="288"/>
    </row>
    <row r="53" spans="1:12" ht="15.75">
      <c r="A53" s="44" t="s">
        <v>61</v>
      </c>
      <c r="B53" s="45" t="s">
        <v>924</v>
      </c>
      <c r="C53" s="41"/>
      <c r="D53" s="38"/>
      <c r="E53" s="38"/>
      <c r="F53" s="288"/>
      <c r="G53" s="288"/>
    </row>
    <row r="54" spans="1:12">
      <c r="A54" s="44" t="s">
        <v>61</v>
      </c>
      <c r="B54" s="899" t="s">
        <v>725</v>
      </c>
      <c r="C54" s="899"/>
      <c r="D54" s="899"/>
      <c r="E54" s="899"/>
      <c r="F54" s="288"/>
      <c r="G54" s="288"/>
    </row>
    <row r="55" spans="1:12">
      <c r="A55" s="44"/>
      <c r="B55" s="899"/>
      <c r="C55" s="899"/>
      <c r="D55" s="899"/>
      <c r="E55" s="899"/>
      <c r="F55" s="288"/>
      <c r="G55" s="288"/>
    </row>
    <row r="56" spans="1:12" ht="15.75">
      <c r="A56" s="44" t="s">
        <v>61</v>
      </c>
      <c r="B56" s="45" t="s">
        <v>726</v>
      </c>
      <c r="C56" s="42"/>
      <c r="D56" s="38"/>
      <c r="E56" s="38"/>
      <c r="F56" s="288"/>
      <c r="G56" s="288"/>
    </row>
    <row r="57" spans="1:12" ht="15.75">
      <c r="A57" s="44"/>
      <c r="B57" s="45" t="s">
        <v>919</v>
      </c>
      <c r="C57" s="42"/>
      <c r="D57" s="38"/>
      <c r="E57" s="38"/>
      <c r="F57" s="288"/>
      <c r="G57" s="288"/>
    </row>
    <row r="58" spans="1:12">
      <c r="B58" s="295"/>
      <c r="C58" s="296"/>
      <c r="D58" s="297"/>
      <c r="E58" s="296"/>
      <c r="F58" s="288"/>
      <c r="G58" s="288"/>
    </row>
    <row r="59" spans="1:12" ht="42.75">
      <c r="B59" s="49" t="s">
        <v>0</v>
      </c>
      <c r="C59" s="49" t="s">
        <v>62</v>
      </c>
      <c r="D59" s="49" t="s">
        <v>63</v>
      </c>
      <c r="E59" s="49" t="s">
        <v>17</v>
      </c>
      <c r="F59" s="49" t="s">
        <v>82</v>
      </c>
      <c r="G59" s="49" t="s">
        <v>80</v>
      </c>
    </row>
    <row r="60" spans="1:12">
      <c r="B60" s="52"/>
      <c r="C60" s="470" t="s">
        <v>921</v>
      </c>
      <c r="D60" s="50"/>
      <c r="E60" s="50"/>
      <c r="F60" s="52"/>
      <c r="G60" s="52"/>
    </row>
    <row r="61" spans="1:12">
      <c r="B61" s="299"/>
      <c r="C61" s="471" t="s">
        <v>922</v>
      </c>
      <c r="D61" s="294">
        <v>35</v>
      </c>
      <c r="E61" s="619" t="s">
        <v>1016</v>
      </c>
      <c r="F61" s="620">
        <v>6.3E-2</v>
      </c>
      <c r="G61" s="294" t="s">
        <v>724</v>
      </c>
    </row>
    <row r="62" spans="1:12">
      <c r="B62" s="295"/>
      <c r="C62" s="296"/>
      <c r="D62" s="297"/>
      <c r="E62" s="296"/>
      <c r="F62" s="288"/>
      <c r="G62" s="288"/>
    </row>
    <row r="63" spans="1:12">
      <c r="C63" s="300"/>
      <c r="D63" s="301"/>
      <c r="E63" s="300"/>
      <c r="F63" s="53"/>
      <c r="G63" s="53"/>
    </row>
    <row r="64" spans="1:12" ht="20.25">
      <c r="B64" s="204"/>
      <c r="C64" s="204"/>
      <c r="D64" s="204"/>
      <c r="E64" s="204"/>
      <c r="F64" s="204"/>
      <c r="G64" s="204"/>
      <c r="H64" s="204"/>
      <c r="I64" s="302"/>
      <c r="J64" s="302"/>
      <c r="K64" s="302"/>
      <c r="L64" s="302"/>
    </row>
    <row r="65" spans="1:12" ht="20.25">
      <c r="B65" s="204"/>
      <c r="C65" s="204"/>
      <c r="D65" s="204"/>
      <c r="E65" s="204"/>
      <c r="F65" s="204"/>
      <c r="G65" s="204"/>
      <c r="H65" s="204"/>
      <c r="I65" s="302"/>
      <c r="J65" s="302"/>
      <c r="K65" s="302"/>
      <c r="L65" s="302"/>
    </row>
    <row r="66" spans="1:12" ht="18.75">
      <c r="B66" s="303"/>
      <c r="C66" s="304"/>
      <c r="D66" s="305"/>
      <c r="E66" s="304"/>
      <c r="F66" s="225"/>
      <c r="G66" s="225"/>
      <c r="H66" s="306"/>
    </row>
    <row r="67" spans="1:12" ht="48" customHeight="1">
      <c r="A67" s="900" t="s">
        <v>983</v>
      </c>
      <c r="B67" s="900"/>
      <c r="C67" s="900"/>
      <c r="D67" s="900"/>
      <c r="E67" s="900"/>
      <c r="F67" s="900"/>
      <c r="G67" s="900"/>
      <c r="H67" s="307"/>
      <c r="I67" s="307"/>
      <c r="J67" s="307"/>
      <c r="K67" s="307"/>
    </row>
    <row r="68" spans="1:12">
      <c r="B68" s="45"/>
      <c r="C68" s="308"/>
    </row>
  </sheetData>
  <mergeCells count="5">
    <mergeCell ref="B30:E31"/>
    <mergeCell ref="B42:E43"/>
    <mergeCell ref="B54:E55"/>
    <mergeCell ref="A67:G67"/>
    <mergeCell ref="A17:G17"/>
  </mergeCells>
  <printOptions horizontalCentered="1"/>
  <pageMargins left="0.39370078740157483" right="0.39370078740157483" top="0.39370078740157483" bottom="0.39370078740157483" header="0" footer="0"/>
  <pageSetup paperSize="9" scale="61" orientation="portrait" r:id="rId1"/>
  <headerFooter differentFirst="1">
    <oddHeader>&amp;C&amp;P</oddHeader>
  </headerFooter>
</worksheet>
</file>

<file path=xl/worksheets/sheet7.xml><?xml version="1.0" encoding="utf-8"?>
<worksheet xmlns="http://schemas.openxmlformats.org/spreadsheetml/2006/main" xmlns:r="http://schemas.openxmlformats.org/officeDocument/2006/relationships">
  <sheetPr>
    <pageSetUpPr fitToPage="1"/>
  </sheetPr>
  <dimension ref="A2:L36"/>
  <sheetViews>
    <sheetView view="pageBreakPreview" zoomScale="60" zoomScaleNormal="80" workbookViewId="0">
      <selection activeCell="B36" sqref="B36:H36"/>
    </sheetView>
  </sheetViews>
  <sheetFormatPr defaultRowHeight="15.75"/>
  <cols>
    <col min="1" max="1" width="9" style="2"/>
    <col min="2" max="2" width="33" style="2" customWidth="1"/>
    <col min="3" max="3" width="9" style="2"/>
    <col min="4" max="4" width="11.25" style="2" customWidth="1"/>
    <col min="5" max="6" width="0" style="2" hidden="1" customWidth="1"/>
    <col min="7" max="7" width="16" style="2" customWidth="1"/>
    <col min="8" max="8" width="56.75" style="2" customWidth="1"/>
    <col min="9" max="12" width="9" style="2"/>
    <col min="13" max="13" width="13" style="2" customWidth="1"/>
    <col min="14" max="16384" width="9" style="2"/>
  </cols>
  <sheetData>
    <row r="2" spans="1:12">
      <c r="H2" s="250" t="s">
        <v>715</v>
      </c>
    </row>
    <row r="3" spans="1:12">
      <c r="H3" s="250" t="s">
        <v>23</v>
      </c>
    </row>
    <row r="4" spans="1:12">
      <c r="H4" s="250" t="s">
        <v>716</v>
      </c>
    </row>
    <row r="5" spans="1:12">
      <c r="H5" s="250"/>
    </row>
    <row r="6" spans="1:12" ht="18.75">
      <c r="A6" s="902" t="s">
        <v>304</v>
      </c>
      <c r="B6" s="902"/>
      <c r="C6" s="902"/>
      <c r="D6" s="902"/>
      <c r="E6" s="902"/>
      <c r="F6" s="902"/>
      <c r="G6" s="902"/>
      <c r="H6" s="902"/>
      <c r="I6" s="246"/>
      <c r="J6" s="246"/>
      <c r="K6" s="246"/>
      <c r="L6" s="246"/>
    </row>
    <row r="7" spans="1:12">
      <c r="A7" s="246"/>
      <c r="B7" s="246"/>
      <c r="C7" s="246"/>
      <c r="D7" s="246"/>
      <c r="E7" s="246"/>
      <c r="F7" s="246"/>
      <c r="G7" s="246"/>
      <c r="H7" s="246"/>
      <c r="I7" s="246"/>
      <c r="J7" s="246"/>
      <c r="K7" s="246"/>
      <c r="L7" s="246"/>
    </row>
    <row r="8" spans="1:12" ht="18.75">
      <c r="H8" s="310"/>
    </row>
    <row r="9" spans="1:12" ht="18.75">
      <c r="H9" s="137" t="s">
        <v>1168</v>
      </c>
    </row>
    <row r="10" spans="1:12" ht="18.75">
      <c r="H10" s="137" t="s">
        <v>762</v>
      </c>
    </row>
    <row r="11" spans="1:12" ht="18.75">
      <c r="H11" s="137" t="s">
        <v>1167</v>
      </c>
    </row>
    <row r="12" spans="1:12" ht="28.5" customHeight="1">
      <c r="H12" s="309" t="s">
        <v>659</v>
      </c>
    </row>
    <row r="13" spans="1:12" ht="28.5" customHeight="1">
      <c r="H13" s="136" t="s">
        <v>593</v>
      </c>
    </row>
    <row r="14" spans="1:12" ht="18.75">
      <c r="H14" s="136" t="s">
        <v>24</v>
      </c>
    </row>
    <row r="15" spans="1:12" ht="61.5" customHeight="1">
      <c r="A15" s="903" t="s">
        <v>939</v>
      </c>
      <c r="B15" s="903"/>
      <c r="C15" s="903"/>
      <c r="D15" s="903"/>
      <c r="E15" s="903"/>
      <c r="F15" s="903"/>
      <c r="G15" s="903"/>
      <c r="H15" s="903"/>
      <c r="L15" s="95"/>
    </row>
    <row r="16" spans="1:12">
      <c r="A16" s="2" t="s">
        <v>305</v>
      </c>
      <c r="L16" s="95"/>
    </row>
    <row r="17" spans="1:12">
      <c r="L17" s="95"/>
    </row>
    <row r="18" spans="1:12">
      <c r="A18" s="904" t="s">
        <v>306</v>
      </c>
      <c r="B18" s="904"/>
      <c r="C18" s="905"/>
      <c r="D18" s="905"/>
      <c r="E18" s="905"/>
      <c r="F18" s="905"/>
      <c r="G18" s="905"/>
      <c r="H18" s="905"/>
      <c r="I18" s="905"/>
      <c r="J18" s="905"/>
      <c r="L18" s="95"/>
    </row>
    <row r="19" spans="1:12" ht="16.5" thickBot="1">
      <c r="A19" s="247"/>
      <c r="B19" s="247"/>
      <c r="C19" s="248"/>
      <c r="D19" s="248"/>
      <c r="E19" s="248"/>
      <c r="F19" s="248"/>
      <c r="G19" s="248"/>
      <c r="H19" s="248"/>
      <c r="I19" s="248"/>
      <c r="J19" s="248"/>
      <c r="L19" s="95"/>
    </row>
    <row r="20" spans="1:12">
      <c r="A20" s="906" t="s">
        <v>307</v>
      </c>
      <c r="B20" s="909" t="s">
        <v>308</v>
      </c>
      <c r="C20" s="912" t="s">
        <v>309</v>
      </c>
      <c r="D20" s="912"/>
      <c r="E20" s="912"/>
      <c r="F20" s="912"/>
      <c r="G20" s="913" t="s">
        <v>310</v>
      </c>
      <c r="H20" s="916" t="s">
        <v>311</v>
      </c>
    </row>
    <row r="21" spans="1:12">
      <c r="A21" s="907"/>
      <c r="B21" s="910"/>
      <c r="C21" s="884"/>
      <c r="D21" s="884"/>
      <c r="E21" s="884"/>
      <c r="F21" s="884"/>
      <c r="G21" s="914"/>
      <c r="H21" s="917"/>
    </row>
    <row r="22" spans="1:12" ht="31.5">
      <c r="A22" s="908"/>
      <c r="B22" s="911"/>
      <c r="C22" s="96" t="s">
        <v>312</v>
      </c>
      <c r="D22" s="96" t="s">
        <v>313</v>
      </c>
      <c r="E22" s="96" t="s">
        <v>312</v>
      </c>
      <c r="F22" s="96" t="s">
        <v>313</v>
      </c>
      <c r="G22" s="915"/>
      <c r="H22" s="918"/>
    </row>
    <row r="23" spans="1:12">
      <c r="A23" s="97">
        <v>1</v>
      </c>
      <c r="B23" s="249">
        <v>2</v>
      </c>
      <c r="C23" s="96">
        <v>3</v>
      </c>
      <c r="D23" s="96">
        <v>4</v>
      </c>
      <c r="E23" s="96"/>
      <c r="F23" s="96"/>
      <c r="G23" s="98">
        <v>5</v>
      </c>
      <c r="H23" s="251">
        <v>6</v>
      </c>
    </row>
    <row r="24" spans="1:12">
      <c r="A24" s="99">
        <v>1</v>
      </c>
      <c r="B24" s="100"/>
      <c r="C24" s="100"/>
      <c r="D24" s="100"/>
      <c r="E24" s="100"/>
      <c r="F24" s="100"/>
      <c r="G24" s="100"/>
      <c r="H24" s="101"/>
    </row>
    <row r="25" spans="1:12">
      <c r="A25" s="99">
        <v>2</v>
      </c>
      <c r="B25" s="100"/>
      <c r="C25" s="100"/>
      <c r="D25" s="100"/>
      <c r="E25" s="100"/>
      <c r="F25" s="100"/>
      <c r="G25" s="100"/>
      <c r="H25" s="101"/>
    </row>
    <row r="26" spans="1:12" s="3" customFormat="1" ht="16.5" thickBot="1">
      <c r="A26" s="102">
        <v>3</v>
      </c>
      <c r="B26" s="103"/>
      <c r="C26" s="103"/>
      <c r="D26" s="103"/>
      <c r="E26" s="103"/>
      <c r="F26" s="103"/>
      <c r="G26" s="103"/>
      <c r="H26" s="104"/>
    </row>
    <row r="27" spans="1:12" s="3" customFormat="1">
      <c r="A27" s="105"/>
      <c r="B27" s="105"/>
      <c r="C27" s="105"/>
      <c r="D27" s="105"/>
      <c r="E27" s="105"/>
      <c r="F27" s="105"/>
      <c r="G27" s="105"/>
    </row>
    <row r="28" spans="1:12" s="3" customFormat="1">
      <c r="A28" s="919" t="s">
        <v>314</v>
      </c>
      <c r="B28" s="919"/>
      <c r="C28" s="919"/>
      <c r="D28" s="919"/>
      <c r="E28" s="919"/>
      <c r="F28" s="919"/>
      <c r="G28" s="919"/>
      <c r="H28" s="919"/>
    </row>
    <row r="29" spans="1:12">
      <c r="A29" s="3"/>
      <c r="B29" s="920"/>
      <c r="C29" s="920"/>
      <c r="D29" s="245"/>
      <c r="E29" s="245"/>
      <c r="F29" s="106"/>
      <c r="G29" s="107"/>
    </row>
    <row r="36" spans="2:8" ht="18.75">
      <c r="B36" s="854"/>
      <c r="C36" s="854"/>
      <c r="D36" s="854"/>
      <c r="E36" s="854"/>
      <c r="F36" s="854"/>
      <c r="G36" s="854"/>
      <c r="H36" s="854"/>
    </row>
  </sheetData>
  <mergeCells count="11">
    <mergeCell ref="B36:H36"/>
    <mergeCell ref="A6:H6"/>
    <mergeCell ref="A15:H15"/>
    <mergeCell ref="A18:J18"/>
    <mergeCell ref="A20:A22"/>
    <mergeCell ref="B20:B22"/>
    <mergeCell ref="C20:F21"/>
    <mergeCell ref="G20:G22"/>
    <mergeCell ref="H20:H22"/>
    <mergeCell ref="A28:H28"/>
    <mergeCell ref="B29:C29"/>
  </mergeCells>
  <printOptions horizontalCentered="1"/>
  <pageMargins left="0.39370078740157483" right="0.39370078740157483" top="0.39370078740157483" bottom="0.39370078740157483" header="0" footer="0"/>
  <pageSetup paperSize="9" scale="66" orientation="portrait" r:id="rId1"/>
</worksheet>
</file>

<file path=xl/worksheets/sheet8.xml><?xml version="1.0" encoding="utf-8"?>
<worksheet xmlns="http://schemas.openxmlformats.org/spreadsheetml/2006/main" xmlns:r="http://schemas.openxmlformats.org/officeDocument/2006/relationships">
  <sheetPr>
    <pageSetUpPr fitToPage="1"/>
  </sheetPr>
  <dimension ref="A2:P84"/>
  <sheetViews>
    <sheetView view="pageBreakPreview" topLeftCell="A59" zoomScaleSheetLayoutView="100" workbookViewId="0">
      <selection activeCell="D21" sqref="D21"/>
    </sheetView>
  </sheetViews>
  <sheetFormatPr defaultRowHeight="15.75"/>
  <cols>
    <col min="1" max="1" width="17.75" style="2" customWidth="1"/>
    <col min="2" max="2" width="57.375" style="2" customWidth="1"/>
    <col min="3" max="3" width="21.375" style="2" customWidth="1"/>
    <col min="4" max="4" width="11.375" style="2" customWidth="1"/>
    <col min="5" max="16384" width="9" style="2"/>
  </cols>
  <sheetData>
    <row r="2" spans="1:16">
      <c r="D2" s="5" t="s">
        <v>713</v>
      </c>
    </row>
    <row r="3" spans="1:16">
      <c r="D3" s="5" t="s">
        <v>23</v>
      </c>
    </row>
    <row r="4" spans="1:16">
      <c r="D4" s="5" t="s">
        <v>714</v>
      </c>
    </row>
    <row r="5" spans="1:16">
      <c r="D5" s="5"/>
    </row>
    <row r="6" spans="1:16" ht="42.75" customHeight="1">
      <c r="A6" s="921" t="s">
        <v>315</v>
      </c>
      <c r="B6" s="921"/>
      <c r="C6" s="921"/>
      <c r="D6" s="30"/>
      <c r="E6" s="30"/>
      <c r="F6" s="30"/>
      <c r="G6" s="30"/>
      <c r="H6" s="30"/>
      <c r="I6" s="30"/>
      <c r="J6" s="30"/>
      <c r="K6" s="30"/>
      <c r="L6" s="30"/>
      <c r="M6" s="30"/>
      <c r="N6" s="30"/>
      <c r="O6" s="30"/>
      <c r="P6" s="30"/>
    </row>
    <row r="7" spans="1:16">
      <c r="C7" s="5"/>
    </row>
    <row r="8" spans="1:16" ht="18.75">
      <c r="D8" s="310"/>
    </row>
    <row r="9" spans="1:16" ht="18.75">
      <c r="D9" s="137" t="s">
        <v>1168</v>
      </c>
    </row>
    <row r="10" spans="1:16" ht="18.75">
      <c r="D10" s="137" t="s">
        <v>762</v>
      </c>
    </row>
    <row r="11" spans="1:16" ht="18.75">
      <c r="D11" s="137" t="s">
        <v>1167</v>
      </c>
    </row>
    <row r="12" spans="1:16" ht="25.5" customHeight="1">
      <c r="D12" s="309" t="s">
        <v>659</v>
      </c>
    </row>
    <row r="13" spans="1:16" ht="25.5" customHeight="1">
      <c r="D13" s="136" t="s">
        <v>593</v>
      </c>
    </row>
    <row r="14" spans="1:16" ht="18.75">
      <c r="D14" s="136" t="s">
        <v>24</v>
      </c>
    </row>
    <row r="15" spans="1:16" ht="73.5" customHeight="1">
      <c r="A15" s="903" t="s">
        <v>939</v>
      </c>
      <c r="B15" s="903"/>
      <c r="C15" s="903"/>
      <c r="D15" s="903"/>
    </row>
    <row r="17" spans="1:3" ht="47.25">
      <c r="A17" s="645" t="s">
        <v>316</v>
      </c>
      <c r="B17" s="645" t="s">
        <v>62</v>
      </c>
      <c r="C17" s="645" t="s">
        <v>317</v>
      </c>
    </row>
    <row r="18" spans="1:3">
      <c r="A18" s="98" t="s">
        <v>93</v>
      </c>
      <c r="B18" s="923" t="s">
        <v>318</v>
      </c>
      <c r="C18" s="923"/>
    </row>
    <row r="19" spans="1:3">
      <c r="A19" s="98" t="s">
        <v>1</v>
      </c>
      <c r="B19" s="156" t="s">
        <v>319</v>
      </c>
      <c r="C19" s="379" t="s">
        <v>320</v>
      </c>
    </row>
    <row r="20" spans="1:3" ht="31.5" customHeight="1">
      <c r="A20" s="98" t="s">
        <v>2</v>
      </c>
      <c r="B20" s="156" t="s">
        <v>321</v>
      </c>
      <c r="C20" s="379" t="s">
        <v>322</v>
      </c>
    </row>
    <row r="21" spans="1:3">
      <c r="A21" s="98" t="s">
        <v>3</v>
      </c>
      <c r="B21" s="922" t="s">
        <v>323</v>
      </c>
      <c r="C21" s="922"/>
    </row>
    <row r="22" spans="1:3">
      <c r="A22" s="98" t="s">
        <v>4</v>
      </c>
      <c r="B22" s="156" t="s">
        <v>324</v>
      </c>
      <c r="C22" s="379" t="s">
        <v>325</v>
      </c>
    </row>
    <row r="23" spans="1:3">
      <c r="A23" s="98" t="s">
        <v>5</v>
      </c>
      <c r="B23" s="156" t="s">
        <v>326</v>
      </c>
      <c r="C23" s="379" t="s">
        <v>322</v>
      </c>
    </row>
    <row r="24" spans="1:3">
      <c r="A24" s="98" t="s">
        <v>122</v>
      </c>
      <c r="B24" s="156" t="s">
        <v>327</v>
      </c>
      <c r="C24" s="379" t="s">
        <v>325</v>
      </c>
    </row>
    <row r="25" spans="1:3">
      <c r="A25" s="98" t="s">
        <v>124</v>
      </c>
      <c r="B25" s="156" t="s">
        <v>328</v>
      </c>
      <c r="C25" s="379" t="s">
        <v>322</v>
      </c>
    </row>
    <row r="26" spans="1:3" ht="31.5">
      <c r="A26" s="98" t="s">
        <v>125</v>
      </c>
      <c r="B26" s="156" t="s">
        <v>329</v>
      </c>
      <c r="C26" s="379" t="s">
        <v>325</v>
      </c>
    </row>
    <row r="27" spans="1:3">
      <c r="A27" s="98" t="s">
        <v>127</v>
      </c>
      <c r="B27" s="156" t="s">
        <v>330</v>
      </c>
      <c r="C27" s="379" t="s">
        <v>325</v>
      </c>
    </row>
    <row r="28" spans="1:3">
      <c r="A28" s="98">
        <v>3</v>
      </c>
      <c r="B28" s="922" t="s">
        <v>331</v>
      </c>
      <c r="C28" s="922"/>
    </row>
    <row r="29" spans="1:3" ht="31.5">
      <c r="A29" s="98" t="s">
        <v>332</v>
      </c>
      <c r="B29" s="156" t="s">
        <v>333</v>
      </c>
      <c r="C29" s="379" t="s">
        <v>325</v>
      </c>
    </row>
    <row r="30" spans="1:3" ht="31.5">
      <c r="A30" s="98" t="s">
        <v>334</v>
      </c>
      <c r="B30" s="156" t="s">
        <v>335</v>
      </c>
      <c r="C30" s="379" t="s">
        <v>325</v>
      </c>
    </row>
    <row r="31" spans="1:3">
      <c r="A31" s="98" t="s">
        <v>336</v>
      </c>
      <c r="B31" s="156" t="s">
        <v>337</v>
      </c>
      <c r="C31" s="379" t="s">
        <v>325</v>
      </c>
    </row>
    <row r="32" spans="1:3">
      <c r="A32" s="98" t="s">
        <v>338</v>
      </c>
      <c r="B32" s="156" t="s">
        <v>339</v>
      </c>
      <c r="C32" s="379" t="s">
        <v>325</v>
      </c>
    </row>
    <row r="33" spans="1:3">
      <c r="A33" s="98">
        <v>4</v>
      </c>
      <c r="B33" s="922" t="s">
        <v>340</v>
      </c>
      <c r="C33" s="922"/>
    </row>
    <row r="34" spans="1:3">
      <c r="A34" s="98" t="s">
        <v>341</v>
      </c>
      <c r="B34" s="156" t="s">
        <v>342</v>
      </c>
      <c r="C34" s="379" t="s">
        <v>322</v>
      </c>
    </row>
    <row r="35" spans="1:3" ht="15.75" customHeight="1">
      <c r="A35" s="98" t="s">
        <v>343</v>
      </c>
      <c r="B35" s="156" t="s">
        <v>344</v>
      </c>
      <c r="C35" s="379" t="s">
        <v>322</v>
      </c>
    </row>
    <row r="36" spans="1:3">
      <c r="A36" s="98" t="s">
        <v>345</v>
      </c>
      <c r="B36" s="156" t="s">
        <v>346</v>
      </c>
      <c r="C36" s="379" t="s">
        <v>325</v>
      </c>
    </row>
    <row r="37" spans="1:3" ht="31.5">
      <c r="A37" s="98" t="s">
        <v>347</v>
      </c>
      <c r="B37" s="156" t="s">
        <v>348</v>
      </c>
      <c r="C37" s="379" t="s">
        <v>325</v>
      </c>
    </row>
    <row r="38" spans="1:3">
      <c r="A38" s="98" t="s">
        <v>349</v>
      </c>
      <c r="B38" s="156" t="s">
        <v>350</v>
      </c>
      <c r="C38" s="379" t="s">
        <v>322</v>
      </c>
    </row>
    <row r="39" spans="1:3">
      <c r="A39" s="98" t="s">
        <v>351</v>
      </c>
      <c r="B39" s="156" t="s">
        <v>352</v>
      </c>
      <c r="C39" s="379" t="s">
        <v>322</v>
      </c>
    </row>
    <row r="40" spans="1:3">
      <c r="A40" s="98">
        <v>5</v>
      </c>
      <c r="B40" s="922" t="s">
        <v>353</v>
      </c>
      <c r="C40" s="922"/>
    </row>
    <row r="41" spans="1:3">
      <c r="A41" s="98" t="s">
        <v>354</v>
      </c>
      <c r="B41" s="156" t="s">
        <v>355</v>
      </c>
      <c r="C41" s="379" t="s">
        <v>325</v>
      </c>
    </row>
    <row r="42" spans="1:3" ht="31.5">
      <c r="A42" s="98" t="s">
        <v>356</v>
      </c>
      <c r="B42" s="156" t="s">
        <v>357</v>
      </c>
      <c r="C42" s="379" t="s">
        <v>325</v>
      </c>
    </row>
    <row r="43" spans="1:3" ht="31.5">
      <c r="A43" s="98" t="s">
        <v>358</v>
      </c>
      <c r="B43" s="156" t="s">
        <v>359</v>
      </c>
      <c r="C43" s="379" t="s">
        <v>322</v>
      </c>
    </row>
    <row r="44" spans="1:3" ht="31.5">
      <c r="A44" s="98" t="s">
        <v>360</v>
      </c>
      <c r="B44" s="156" t="s">
        <v>361</v>
      </c>
      <c r="C44" s="379" t="s">
        <v>325</v>
      </c>
    </row>
    <row r="45" spans="1:3" ht="31.5">
      <c r="A45" s="98" t="s">
        <v>362</v>
      </c>
      <c r="B45" s="156" t="s">
        <v>363</v>
      </c>
      <c r="C45" s="379" t="s">
        <v>322</v>
      </c>
    </row>
    <row r="46" spans="1:3" ht="31.5">
      <c r="A46" s="98" t="s">
        <v>364</v>
      </c>
      <c r="B46" s="156" t="s">
        <v>365</v>
      </c>
      <c r="C46" s="379" t="s">
        <v>322</v>
      </c>
    </row>
    <row r="47" spans="1:3">
      <c r="A47" s="98">
        <v>6</v>
      </c>
      <c r="B47" s="922" t="s">
        <v>366</v>
      </c>
      <c r="C47" s="922"/>
    </row>
    <row r="48" spans="1:3" ht="31.5">
      <c r="A48" s="98" t="s">
        <v>367</v>
      </c>
      <c r="B48" s="156" t="s">
        <v>368</v>
      </c>
      <c r="C48" s="379" t="s">
        <v>322</v>
      </c>
    </row>
    <row r="49" spans="1:3" ht="33" customHeight="1">
      <c r="A49" s="98" t="s">
        <v>369</v>
      </c>
      <c r="B49" s="156" t="s">
        <v>370</v>
      </c>
      <c r="C49" s="379" t="s">
        <v>322</v>
      </c>
    </row>
    <row r="50" spans="1:3" ht="31.5">
      <c r="A50" s="98" t="s">
        <v>371</v>
      </c>
      <c r="B50" s="156" t="s">
        <v>372</v>
      </c>
      <c r="C50" s="379" t="s">
        <v>325</v>
      </c>
    </row>
    <row r="51" spans="1:3" ht="63">
      <c r="A51" s="98" t="s">
        <v>373</v>
      </c>
      <c r="B51" s="156" t="s">
        <v>374</v>
      </c>
      <c r="C51" s="379" t="s">
        <v>325</v>
      </c>
    </row>
    <row r="54" spans="1:3">
      <c r="A54" s="921" t="s">
        <v>375</v>
      </c>
      <c r="B54" s="921"/>
      <c r="C54" s="921"/>
    </row>
    <row r="56" spans="1:3">
      <c r="A56" s="232" t="s">
        <v>0</v>
      </c>
      <c r="B56" s="232" t="s">
        <v>62</v>
      </c>
      <c r="C56" s="232" t="s">
        <v>317</v>
      </c>
    </row>
    <row r="57" spans="1:3">
      <c r="A57" s="98">
        <v>1</v>
      </c>
      <c r="B57" s="646" t="s">
        <v>376</v>
      </c>
      <c r="C57" s="646"/>
    </row>
    <row r="58" spans="1:3">
      <c r="A58" s="98" t="s">
        <v>1</v>
      </c>
      <c r="B58" s="280" t="s">
        <v>377</v>
      </c>
      <c r="C58" s="379" t="s">
        <v>325</v>
      </c>
    </row>
    <row r="59" spans="1:3">
      <c r="A59" s="98" t="s">
        <v>2</v>
      </c>
      <c r="B59" s="280" t="s">
        <v>378</v>
      </c>
      <c r="C59" s="379" t="s">
        <v>325</v>
      </c>
    </row>
    <row r="60" spans="1:3">
      <c r="A60" s="98" t="s">
        <v>6</v>
      </c>
      <c r="B60" s="156" t="s">
        <v>379</v>
      </c>
      <c r="C60" s="379" t="s">
        <v>325</v>
      </c>
    </row>
    <row r="61" spans="1:3" ht="31.5">
      <c r="A61" s="98" t="s">
        <v>8</v>
      </c>
      <c r="B61" s="156" t="s">
        <v>380</v>
      </c>
      <c r="C61" s="379" t="s">
        <v>325</v>
      </c>
    </row>
    <row r="62" spans="1:3">
      <c r="A62" s="98" t="s">
        <v>381</v>
      </c>
      <c r="B62" s="156" t="s">
        <v>382</v>
      </c>
      <c r="C62" s="379" t="s">
        <v>325</v>
      </c>
    </row>
    <row r="63" spans="1:3">
      <c r="A63" s="98" t="s">
        <v>383</v>
      </c>
      <c r="B63" s="156" t="s">
        <v>384</v>
      </c>
      <c r="C63" s="379" t="s">
        <v>322</v>
      </c>
    </row>
    <row r="64" spans="1:3" ht="30.75" customHeight="1">
      <c r="A64" s="98">
        <v>2</v>
      </c>
      <c r="B64" s="646" t="s">
        <v>331</v>
      </c>
      <c r="C64" s="646"/>
    </row>
    <row r="65" spans="1:3">
      <c r="A65" s="98" t="s">
        <v>4</v>
      </c>
      <c r="B65" s="156" t="s">
        <v>385</v>
      </c>
      <c r="C65" s="379" t="s">
        <v>325</v>
      </c>
    </row>
    <row r="66" spans="1:3" ht="31.5">
      <c r="A66" s="98" t="s">
        <v>5</v>
      </c>
      <c r="B66" s="156" t="s">
        <v>386</v>
      </c>
      <c r="C66" s="379" t="s">
        <v>325</v>
      </c>
    </row>
    <row r="67" spans="1:3">
      <c r="A67" s="98" t="s">
        <v>122</v>
      </c>
      <c r="B67" s="156" t="s">
        <v>387</v>
      </c>
      <c r="C67" s="379" t="s">
        <v>325</v>
      </c>
    </row>
    <row r="68" spans="1:3" ht="31.5">
      <c r="A68" s="98">
        <v>3</v>
      </c>
      <c r="B68" s="646" t="s">
        <v>388</v>
      </c>
      <c r="C68" s="646"/>
    </row>
    <row r="69" spans="1:3" ht="31.5">
      <c r="A69" s="98" t="s">
        <v>332</v>
      </c>
      <c r="B69" s="156" t="s">
        <v>389</v>
      </c>
      <c r="C69" s="379" t="s">
        <v>322</v>
      </c>
    </row>
    <row r="70" spans="1:3">
      <c r="A70" s="98" t="s">
        <v>334</v>
      </c>
      <c r="B70" s="156" t="s">
        <v>390</v>
      </c>
      <c r="C70" s="379" t="s">
        <v>325</v>
      </c>
    </row>
    <row r="71" spans="1:3">
      <c r="A71" s="98" t="s">
        <v>336</v>
      </c>
      <c r="B71" s="156" t="s">
        <v>391</v>
      </c>
      <c r="C71" s="379" t="s">
        <v>322</v>
      </c>
    </row>
    <row r="72" spans="1:3">
      <c r="A72" s="98" t="s">
        <v>392</v>
      </c>
      <c r="B72" s="156" t="s">
        <v>393</v>
      </c>
      <c r="C72" s="379" t="s">
        <v>322</v>
      </c>
    </row>
    <row r="73" spans="1:3">
      <c r="A73" s="98" t="s">
        <v>394</v>
      </c>
      <c r="B73" s="156" t="s">
        <v>395</v>
      </c>
      <c r="C73" s="379" t="s">
        <v>325</v>
      </c>
    </row>
    <row r="74" spans="1:3">
      <c r="A74" s="98">
        <v>4</v>
      </c>
      <c r="B74" s="646" t="s">
        <v>366</v>
      </c>
      <c r="C74" s="646"/>
    </row>
    <row r="75" spans="1:3">
      <c r="A75" s="98" t="s">
        <v>341</v>
      </c>
      <c r="B75" s="156" t="s">
        <v>396</v>
      </c>
      <c r="C75" s="379" t="s">
        <v>322</v>
      </c>
    </row>
    <row r="76" spans="1:3" ht="31.5">
      <c r="A76" s="98" t="s">
        <v>343</v>
      </c>
      <c r="B76" s="156" t="s">
        <v>397</v>
      </c>
      <c r="C76" s="379" t="s">
        <v>325</v>
      </c>
    </row>
    <row r="77" spans="1:3">
      <c r="A77" s="98" t="s">
        <v>345</v>
      </c>
      <c r="B77" s="156" t="s">
        <v>398</v>
      </c>
      <c r="C77" s="379" t="s">
        <v>325</v>
      </c>
    </row>
    <row r="78" spans="1:3">
      <c r="A78" s="98" t="s">
        <v>347</v>
      </c>
      <c r="B78" s="156" t="s">
        <v>399</v>
      </c>
      <c r="C78" s="379" t="s">
        <v>325</v>
      </c>
    </row>
    <row r="81" spans="1:3">
      <c r="A81" s="809"/>
      <c r="B81" s="809"/>
      <c r="C81" s="809"/>
    </row>
    <row r="84" spans="1:3" ht="18.75">
      <c r="A84" s="434"/>
      <c r="B84" s="434"/>
      <c r="C84" s="434"/>
    </row>
  </sheetData>
  <mergeCells count="10">
    <mergeCell ref="A54:C54"/>
    <mergeCell ref="A81:C81"/>
    <mergeCell ref="B28:C28"/>
    <mergeCell ref="A6:C6"/>
    <mergeCell ref="A15:D15"/>
    <mergeCell ref="B18:C18"/>
    <mergeCell ref="B21:C21"/>
    <mergeCell ref="B33:C33"/>
    <mergeCell ref="B40:C40"/>
    <mergeCell ref="B47:C47"/>
  </mergeCells>
  <printOptions horizontalCentered="1"/>
  <pageMargins left="0.39370078740157483" right="0.23622047244094491" top="0.43307086614173229" bottom="0.39370078740157483" header="0.23622047244094491" footer="0.15748031496062992"/>
  <pageSetup paperSize="9" scale="83" fitToHeight="2" orientation="portrait" r:id="rId1"/>
</worksheet>
</file>

<file path=xl/worksheets/sheet9.xml><?xml version="1.0" encoding="utf-8"?>
<worksheet xmlns="http://schemas.openxmlformats.org/spreadsheetml/2006/main" xmlns:r="http://schemas.openxmlformats.org/officeDocument/2006/relationships">
  <dimension ref="A1:O123"/>
  <sheetViews>
    <sheetView view="pageBreakPreview" zoomScale="60" workbookViewId="0">
      <selection activeCell="A61" sqref="A1:XFD1048576"/>
    </sheetView>
  </sheetViews>
  <sheetFormatPr defaultRowHeight="15.75"/>
  <cols>
    <col min="1" max="1" width="7" style="1" customWidth="1"/>
    <col min="2" max="2" width="66.125" style="1" customWidth="1"/>
    <col min="3" max="5" width="12.75" style="1" hidden="1" customWidth="1"/>
    <col min="6" max="7" width="16.5" bestFit="1" customWidth="1"/>
    <col min="8" max="8" width="16.5" customWidth="1"/>
    <col min="9" max="12" width="16.5" hidden="1" customWidth="1"/>
    <col min="13" max="13" width="15.75" hidden="1" customWidth="1"/>
    <col min="14" max="14" width="9.625" hidden="1" customWidth="1"/>
    <col min="15" max="15" width="12.25" bestFit="1" customWidth="1"/>
  </cols>
  <sheetData>
    <row r="1" spans="1:12">
      <c r="E1" s="730"/>
      <c r="H1" s="730" t="s">
        <v>623</v>
      </c>
      <c r="I1" s="730" t="s">
        <v>623</v>
      </c>
      <c r="J1" s="730" t="s">
        <v>623</v>
      </c>
      <c r="K1" s="730" t="s">
        <v>623</v>
      </c>
      <c r="L1" s="730" t="s">
        <v>623</v>
      </c>
    </row>
    <row r="2" spans="1:12">
      <c r="E2" s="730"/>
      <c r="H2" s="730" t="s">
        <v>23</v>
      </c>
      <c r="I2" s="730" t="s">
        <v>23</v>
      </c>
      <c r="J2" s="730" t="s">
        <v>23</v>
      </c>
      <c r="K2" s="730" t="s">
        <v>23</v>
      </c>
      <c r="L2" s="730" t="s">
        <v>23</v>
      </c>
    </row>
    <row r="3" spans="1:12">
      <c r="E3" s="730"/>
      <c r="H3" s="730" t="s">
        <v>73</v>
      </c>
      <c r="I3" s="730" t="s">
        <v>73</v>
      </c>
      <c r="J3" s="730" t="s">
        <v>73</v>
      </c>
      <c r="K3" s="730" t="s">
        <v>73</v>
      </c>
      <c r="L3" s="730" t="s">
        <v>73</v>
      </c>
    </row>
    <row r="4" spans="1:12">
      <c r="E4" s="730"/>
      <c r="I4" s="730"/>
      <c r="J4" s="730"/>
      <c r="K4" s="730"/>
      <c r="L4" s="730"/>
    </row>
    <row r="5" spans="1:12" ht="15.75" customHeight="1">
      <c r="A5" s="926" t="s">
        <v>764</v>
      </c>
      <c r="B5" s="926"/>
      <c r="C5" s="926"/>
      <c r="D5" s="926"/>
      <c r="E5" s="926"/>
      <c r="F5" s="926"/>
      <c r="G5" s="926"/>
      <c r="H5" s="926"/>
    </row>
    <row r="6" spans="1:12">
      <c r="A6" s="729"/>
      <c r="B6" s="729"/>
      <c r="C6" s="729"/>
      <c r="D6" s="729"/>
      <c r="E6" s="729"/>
    </row>
    <row r="7" spans="1:12" ht="18.75">
      <c r="E7" s="730"/>
      <c r="F7" s="730"/>
      <c r="H7" s="310"/>
      <c r="I7" s="730" t="s">
        <v>624</v>
      </c>
      <c r="J7" s="730" t="s">
        <v>624</v>
      </c>
      <c r="K7" s="730" t="s">
        <v>624</v>
      </c>
      <c r="L7" s="730" t="s">
        <v>624</v>
      </c>
    </row>
    <row r="8" spans="1:12" ht="18.75">
      <c r="E8" s="730"/>
      <c r="F8" s="730"/>
      <c r="H8" s="137" t="s">
        <v>1174</v>
      </c>
      <c r="I8" s="730" t="s">
        <v>573</v>
      </c>
      <c r="J8" s="730" t="s">
        <v>573</v>
      </c>
      <c r="K8" s="730" t="s">
        <v>573</v>
      </c>
      <c r="L8" s="730" t="s">
        <v>573</v>
      </c>
    </row>
    <row r="9" spans="1:12" ht="18.75">
      <c r="E9" s="730"/>
      <c r="F9" s="730"/>
      <c r="H9" s="137" t="s">
        <v>762</v>
      </c>
      <c r="I9" s="141"/>
      <c r="J9" s="141"/>
      <c r="K9" s="141"/>
      <c r="L9" s="141" t="s">
        <v>625</v>
      </c>
    </row>
    <row r="10" spans="1:12" ht="18.75">
      <c r="C10" s="927"/>
      <c r="D10" s="927"/>
      <c r="E10" s="927"/>
      <c r="F10" s="139"/>
      <c r="G10" s="139"/>
      <c r="H10" s="137" t="s">
        <v>1175</v>
      </c>
      <c r="I10" s="730"/>
      <c r="J10" s="139"/>
      <c r="K10" s="139"/>
      <c r="L10" s="139"/>
    </row>
    <row r="11" spans="1:12" ht="18.75">
      <c r="E11" s="730"/>
      <c r="H11" s="309" t="s">
        <v>659</v>
      </c>
      <c r="I11" s="730"/>
      <c r="J11" s="730"/>
      <c r="K11" s="730"/>
      <c r="L11" s="730" t="s">
        <v>626</v>
      </c>
    </row>
    <row r="12" spans="1:12" ht="18.75">
      <c r="D12" s="142"/>
      <c r="E12" s="730"/>
      <c r="H12" s="136" t="s">
        <v>974</v>
      </c>
      <c r="I12" s="730"/>
      <c r="J12" s="730"/>
      <c r="K12" s="730"/>
      <c r="L12" s="730" t="s">
        <v>24</v>
      </c>
    </row>
    <row r="13" spans="1:12" ht="18.75">
      <c r="E13" s="143"/>
      <c r="F13" s="144"/>
      <c r="G13" s="144"/>
      <c r="H13" s="136" t="s">
        <v>24</v>
      </c>
    </row>
    <row r="14" spans="1:12" ht="16.5" thickBot="1">
      <c r="E14" s="143"/>
      <c r="F14" s="145"/>
      <c r="G14" s="145"/>
      <c r="H14" s="730" t="s">
        <v>973</v>
      </c>
      <c r="I14" s="730"/>
      <c r="J14" s="730"/>
      <c r="K14" s="730"/>
      <c r="L14" s="730" t="s">
        <v>400</v>
      </c>
    </row>
    <row r="15" spans="1:12">
      <c r="A15" s="928" t="s">
        <v>0</v>
      </c>
      <c r="B15" s="928" t="s">
        <v>401</v>
      </c>
      <c r="C15" s="731">
        <v>2012</v>
      </c>
      <c r="D15" s="731">
        <v>2013</v>
      </c>
      <c r="E15" s="731">
        <v>2014</v>
      </c>
      <c r="F15" s="731">
        <v>2016</v>
      </c>
      <c r="G15" s="731">
        <v>2017</v>
      </c>
      <c r="H15" s="731">
        <v>2018</v>
      </c>
      <c r="I15" s="146">
        <v>2020</v>
      </c>
      <c r="J15" s="140">
        <v>2021</v>
      </c>
      <c r="K15" s="140">
        <v>2022</v>
      </c>
      <c r="L15" s="140">
        <v>2023</v>
      </c>
    </row>
    <row r="16" spans="1:12">
      <c r="A16" s="928"/>
      <c r="B16" s="928"/>
      <c r="C16" s="928" t="s">
        <v>402</v>
      </c>
      <c r="D16" s="928" t="s">
        <v>402</v>
      </c>
      <c r="E16" s="928" t="s">
        <v>402</v>
      </c>
      <c r="F16" s="928" t="s">
        <v>402</v>
      </c>
      <c r="G16" s="928" t="s">
        <v>402</v>
      </c>
      <c r="H16" s="928" t="s">
        <v>402</v>
      </c>
      <c r="I16" s="924" t="s">
        <v>402</v>
      </c>
      <c r="J16" s="925" t="s">
        <v>402</v>
      </c>
      <c r="K16" s="925" t="s">
        <v>402</v>
      </c>
      <c r="L16" s="925" t="s">
        <v>402</v>
      </c>
    </row>
    <row r="17" spans="1:15">
      <c r="A17" s="928"/>
      <c r="B17" s="928"/>
      <c r="C17" s="928"/>
      <c r="D17" s="928"/>
      <c r="E17" s="928"/>
      <c r="F17" s="928"/>
      <c r="G17" s="928"/>
      <c r="H17" s="928"/>
      <c r="I17" s="924"/>
      <c r="J17" s="925"/>
      <c r="K17" s="925"/>
      <c r="L17" s="925"/>
    </row>
    <row r="18" spans="1:15" s="108" customFormat="1" ht="16.5" thickBot="1">
      <c r="A18" s="387">
        <v>1</v>
      </c>
      <c r="B18" s="387">
        <v>2</v>
      </c>
      <c r="C18" s="387">
        <v>3</v>
      </c>
      <c r="D18" s="387">
        <v>4</v>
      </c>
      <c r="E18" s="387">
        <v>3</v>
      </c>
      <c r="F18" s="387">
        <v>3</v>
      </c>
      <c r="G18" s="387">
        <v>4</v>
      </c>
      <c r="H18" s="387">
        <v>5</v>
      </c>
      <c r="I18" s="147">
        <v>9</v>
      </c>
      <c r="J18" s="148">
        <v>9</v>
      </c>
      <c r="K18" s="148">
        <v>9</v>
      </c>
      <c r="L18" s="148">
        <v>9</v>
      </c>
    </row>
    <row r="19" spans="1:15" s="108" customFormat="1">
      <c r="A19" s="616" t="s">
        <v>403</v>
      </c>
      <c r="B19" s="728" t="s">
        <v>404</v>
      </c>
      <c r="C19" s="161">
        <v>3140.289225309471</v>
      </c>
      <c r="D19" s="161">
        <v>3347.8511114272869</v>
      </c>
      <c r="E19" s="161">
        <v>3823.0475750000001</v>
      </c>
      <c r="F19" s="621">
        <f>F21+F24</f>
        <v>4469.8096370462354</v>
      </c>
      <c r="G19" s="621">
        <f t="shared" ref="G19:H19" si="0">G21+G24</f>
        <v>5026.4986266343312</v>
      </c>
      <c r="H19" s="621">
        <f t="shared" si="0"/>
        <v>5634.074319200553</v>
      </c>
      <c r="I19" s="350"/>
      <c r="J19" s="149"/>
      <c r="K19" s="149"/>
      <c r="L19" s="149"/>
      <c r="M19" s="149"/>
      <c r="N19" s="149"/>
      <c r="O19" s="488"/>
    </row>
    <row r="20" spans="1:15" s="108" customFormat="1">
      <c r="A20" s="184"/>
      <c r="B20" s="156" t="s">
        <v>159</v>
      </c>
      <c r="C20" s="171"/>
      <c r="D20" s="171"/>
      <c r="E20" s="388"/>
      <c r="F20" s="622"/>
      <c r="G20" s="622"/>
      <c r="H20" s="622"/>
      <c r="I20" s="351"/>
      <c r="J20" s="151"/>
      <c r="K20" s="151"/>
      <c r="L20" s="151"/>
      <c r="M20" s="150"/>
      <c r="N20" s="150"/>
    </row>
    <row r="21" spans="1:15" s="108" customFormat="1" ht="31.5">
      <c r="A21" s="616" t="s">
        <v>1</v>
      </c>
      <c r="B21" s="728" t="s">
        <v>533</v>
      </c>
      <c r="C21" s="161">
        <v>3079.4535308539589</v>
      </c>
      <c r="D21" s="161">
        <v>3284.2386114272867</v>
      </c>
      <c r="E21" s="161">
        <v>3756</v>
      </c>
      <c r="F21" s="621">
        <f>F22+F23</f>
        <v>4366.9968765758222</v>
      </c>
      <c r="G21" s="621">
        <f t="shared" ref="G21:H21" si="1">G22+G23</f>
        <v>4941.9982401333409</v>
      </c>
      <c r="H21" s="621">
        <f t="shared" si="1"/>
        <v>5544.6594928420081</v>
      </c>
      <c r="I21" s="352"/>
      <c r="J21" s="152"/>
      <c r="K21" s="152"/>
      <c r="L21" s="152"/>
      <c r="M21" s="152"/>
      <c r="N21" s="152"/>
    </row>
    <row r="22" spans="1:15" s="108" customFormat="1">
      <c r="A22" s="184"/>
      <c r="B22" s="156" t="s">
        <v>765</v>
      </c>
      <c r="C22" s="161"/>
      <c r="D22" s="161"/>
      <c r="E22" s="161"/>
      <c r="F22" s="623">
        <v>2829.8853563218227</v>
      </c>
      <c r="G22" s="623">
        <v>3310.966308</v>
      </c>
      <c r="H22" s="623">
        <v>3807.6104851199998</v>
      </c>
      <c r="I22" s="352"/>
      <c r="J22" s="152"/>
      <c r="K22" s="152"/>
      <c r="L22" s="152"/>
      <c r="M22" s="152"/>
      <c r="N22" s="152"/>
    </row>
    <row r="23" spans="1:15" s="108" customFormat="1">
      <c r="A23" s="184"/>
      <c r="B23" s="156" t="s">
        <v>766</v>
      </c>
      <c r="C23" s="161"/>
      <c r="D23" s="161"/>
      <c r="E23" s="161"/>
      <c r="F23" s="623">
        <v>1537.111520254</v>
      </c>
      <c r="G23" s="623">
        <v>1631.0319321333411</v>
      </c>
      <c r="H23" s="623">
        <v>1737.0490077220084</v>
      </c>
      <c r="I23" s="352"/>
      <c r="J23" s="152"/>
      <c r="K23" s="152"/>
      <c r="L23" s="152"/>
      <c r="M23" s="152"/>
      <c r="N23" s="152"/>
    </row>
    <row r="24" spans="1:15" s="108" customFormat="1">
      <c r="A24" s="616" t="s">
        <v>2</v>
      </c>
      <c r="B24" s="728" t="s">
        <v>405</v>
      </c>
      <c r="C24" s="161"/>
      <c r="D24" s="161"/>
      <c r="E24" s="161"/>
      <c r="F24" s="621">
        <f>F25+F31</f>
        <v>102.81276047041354</v>
      </c>
      <c r="G24" s="621">
        <f t="shared" ref="G24:H24" si="2">G25+G31</f>
        <v>84.500386500990416</v>
      </c>
      <c r="H24" s="621">
        <f t="shared" si="2"/>
        <v>89.414826358544744</v>
      </c>
      <c r="I24" s="352"/>
      <c r="J24" s="152"/>
      <c r="K24" s="152"/>
      <c r="L24" s="152"/>
      <c r="M24" s="152"/>
      <c r="N24" s="152"/>
    </row>
    <row r="25" spans="1:15" s="108" customFormat="1">
      <c r="A25" s="184"/>
      <c r="B25" s="156" t="s">
        <v>767</v>
      </c>
      <c r="C25" s="161"/>
      <c r="D25" s="161"/>
      <c r="E25" s="161"/>
      <c r="F25" s="623">
        <f>SUM(F26:F30)</f>
        <v>82.078310470413541</v>
      </c>
      <c r="G25" s="623">
        <f t="shared" ref="G25:H25" si="3">SUM(G26:G30)</f>
        <v>62.418197250990417</v>
      </c>
      <c r="H25" s="623">
        <f t="shared" si="3"/>
        <v>66.11811669979474</v>
      </c>
      <c r="I25" s="352"/>
      <c r="J25" s="152"/>
      <c r="K25" s="152"/>
      <c r="L25" s="152"/>
      <c r="M25" s="152"/>
      <c r="N25" s="152"/>
    </row>
    <row r="26" spans="1:15" s="108" customFormat="1">
      <c r="A26" s="184"/>
      <c r="B26" s="156" t="s">
        <v>768</v>
      </c>
      <c r="C26" s="161"/>
      <c r="D26" s="161"/>
      <c r="E26" s="161"/>
      <c r="F26" s="623">
        <v>35.636900000000004</v>
      </c>
      <c r="G26" s="623">
        <v>38.131480000000003</v>
      </c>
      <c r="H26" s="623">
        <v>40.495629999999998</v>
      </c>
      <c r="I26" s="352"/>
      <c r="J26" s="152"/>
      <c r="K26" s="152"/>
      <c r="L26" s="152"/>
      <c r="M26" s="152"/>
      <c r="N26" s="152"/>
    </row>
    <row r="27" spans="1:15" s="108" customFormat="1">
      <c r="A27" s="184"/>
      <c r="B27" s="156" t="s">
        <v>769</v>
      </c>
      <c r="C27" s="161"/>
      <c r="D27" s="161"/>
      <c r="E27" s="161"/>
      <c r="F27" s="623">
        <v>2.9237600000000001</v>
      </c>
      <c r="G27" s="623">
        <v>2.42232</v>
      </c>
      <c r="H27" s="623">
        <v>2.5555475999999997</v>
      </c>
      <c r="I27" s="352"/>
      <c r="J27" s="152"/>
      <c r="K27" s="152"/>
      <c r="L27" s="152"/>
      <c r="M27" s="152"/>
      <c r="N27" s="152"/>
    </row>
    <row r="28" spans="1:15" s="108" customFormat="1">
      <c r="A28" s="184"/>
      <c r="B28" s="156" t="s">
        <v>770</v>
      </c>
      <c r="C28" s="161"/>
      <c r="D28" s="161"/>
      <c r="E28" s="161"/>
      <c r="F28" s="623">
        <v>18.737833400000003</v>
      </c>
      <c r="G28" s="623">
        <v>19.955792571000003</v>
      </c>
      <c r="H28" s="623">
        <v>21.053361162405</v>
      </c>
      <c r="I28" s="352"/>
      <c r="J28" s="152"/>
      <c r="K28" s="152"/>
      <c r="L28" s="152"/>
      <c r="M28" s="152"/>
      <c r="N28" s="152"/>
    </row>
    <row r="29" spans="1:15" s="108" customFormat="1">
      <c r="A29" s="184"/>
      <c r="B29" s="156" t="s">
        <v>771</v>
      </c>
      <c r="C29" s="161"/>
      <c r="D29" s="161"/>
      <c r="E29" s="161"/>
      <c r="F29" s="623">
        <v>0.76590000000000014</v>
      </c>
      <c r="G29" s="623">
        <v>0.81568350000000012</v>
      </c>
      <c r="H29" s="623">
        <v>0.86054609250000014</v>
      </c>
      <c r="I29" s="352"/>
      <c r="J29" s="152"/>
      <c r="K29" s="152"/>
      <c r="L29" s="152"/>
      <c r="M29" s="152"/>
      <c r="N29" s="152"/>
    </row>
    <row r="30" spans="1:15" s="108" customFormat="1">
      <c r="A30" s="184"/>
      <c r="B30" s="156" t="s">
        <v>772</v>
      </c>
      <c r="C30" s="161"/>
      <c r="D30" s="161"/>
      <c r="E30" s="161"/>
      <c r="F30" s="623">
        <v>24.01391707041353</v>
      </c>
      <c r="G30" s="623">
        <v>1.0929211799904102</v>
      </c>
      <c r="H30" s="623">
        <v>1.1530318448897452</v>
      </c>
      <c r="I30" s="352"/>
      <c r="J30" s="152"/>
      <c r="K30" s="152"/>
      <c r="L30" s="152"/>
      <c r="M30" s="152"/>
      <c r="N30" s="152"/>
    </row>
    <row r="31" spans="1:15" s="108" customFormat="1">
      <c r="A31" s="184"/>
      <c r="B31" s="156" t="s">
        <v>773</v>
      </c>
      <c r="C31" s="161"/>
      <c r="D31" s="161"/>
      <c r="E31" s="161"/>
      <c r="F31" s="623">
        <f>SUM(F32:F36)</f>
        <v>20.734450000000002</v>
      </c>
      <c r="G31" s="623">
        <f t="shared" ref="G31:H31" si="4">SUM(G32:G36)</f>
        <v>22.082189249999999</v>
      </c>
      <c r="H31" s="623">
        <f t="shared" si="4"/>
        <v>23.29670965875</v>
      </c>
      <c r="I31" s="352"/>
      <c r="J31" s="152"/>
      <c r="K31" s="152"/>
      <c r="L31" s="152"/>
      <c r="M31" s="152"/>
      <c r="N31" s="152"/>
    </row>
    <row r="32" spans="1:15" s="108" customFormat="1">
      <c r="A32" s="184"/>
      <c r="B32" s="156" t="s">
        <v>774</v>
      </c>
      <c r="C32" s="161"/>
      <c r="D32" s="161"/>
      <c r="E32" s="161"/>
      <c r="F32" s="623">
        <v>16.0105</v>
      </c>
      <c r="G32" s="623">
        <v>17.051182499999999</v>
      </c>
      <c r="H32" s="623">
        <v>17.988997537499998</v>
      </c>
      <c r="I32" s="352"/>
      <c r="J32" s="152"/>
      <c r="K32" s="152"/>
      <c r="L32" s="152"/>
      <c r="M32" s="152"/>
      <c r="N32" s="152"/>
    </row>
    <row r="33" spans="1:15" s="108" customFormat="1" ht="18.75" customHeight="1">
      <c r="A33" s="184"/>
      <c r="B33" s="156" t="s">
        <v>775</v>
      </c>
      <c r="C33" s="161"/>
      <c r="D33" s="161"/>
      <c r="E33" s="161"/>
      <c r="F33" s="623">
        <v>0.49490000000000001</v>
      </c>
      <c r="G33" s="623">
        <v>0.52706849999999994</v>
      </c>
      <c r="H33" s="623">
        <v>0.55605726749999995</v>
      </c>
      <c r="I33" s="352"/>
      <c r="J33" s="152"/>
      <c r="K33" s="152"/>
      <c r="L33" s="152"/>
      <c r="M33" s="152"/>
      <c r="N33" s="152"/>
    </row>
    <row r="34" spans="1:15" s="108" customFormat="1" ht="18.75" customHeight="1">
      <c r="A34" s="184"/>
      <c r="B34" s="156" t="s">
        <v>776</v>
      </c>
      <c r="C34" s="161"/>
      <c r="D34" s="161"/>
      <c r="E34" s="161"/>
      <c r="F34" s="623">
        <v>0.74250000000000005</v>
      </c>
      <c r="G34" s="623">
        <v>0.79076249999999992</v>
      </c>
      <c r="H34" s="623">
        <v>0.83425443749999983</v>
      </c>
      <c r="I34" s="352"/>
      <c r="J34" s="152"/>
      <c r="K34" s="152"/>
      <c r="L34" s="152"/>
      <c r="M34" s="152"/>
      <c r="N34" s="152"/>
    </row>
    <row r="35" spans="1:15" s="108" customFormat="1" ht="18.75" customHeight="1">
      <c r="A35" s="184"/>
      <c r="B35" s="156" t="s">
        <v>777</v>
      </c>
      <c r="C35" s="161"/>
      <c r="D35" s="161"/>
      <c r="E35" s="161"/>
      <c r="F35" s="623">
        <v>0</v>
      </c>
      <c r="G35" s="623">
        <v>0</v>
      </c>
      <c r="H35" s="623">
        <v>0</v>
      </c>
      <c r="I35" s="352"/>
      <c r="J35" s="152"/>
      <c r="K35" s="152"/>
      <c r="L35" s="152"/>
      <c r="M35" s="152"/>
      <c r="N35" s="152"/>
    </row>
    <row r="36" spans="1:15" s="108" customFormat="1" ht="18.75" customHeight="1">
      <c r="A36" s="184"/>
      <c r="B36" s="156" t="s">
        <v>778</v>
      </c>
      <c r="C36" s="161"/>
      <c r="D36" s="161"/>
      <c r="E36" s="161"/>
      <c r="F36" s="623">
        <v>3.4865500000000003</v>
      </c>
      <c r="G36" s="623">
        <v>3.71317575</v>
      </c>
      <c r="H36" s="623">
        <v>3.9174004162499996</v>
      </c>
      <c r="I36" s="352"/>
      <c r="J36" s="152"/>
      <c r="K36" s="152"/>
      <c r="L36" s="152"/>
      <c r="M36" s="152"/>
      <c r="N36" s="152"/>
    </row>
    <row r="37" spans="1:15" s="108" customFormat="1">
      <c r="A37" s="616" t="s">
        <v>406</v>
      </c>
      <c r="B37" s="728" t="s">
        <v>407</v>
      </c>
      <c r="C37" s="161">
        <f t="shared" ref="C37:E37" si="5">C38+C43+C44+C45+C46</f>
        <v>4178.7785999999996</v>
      </c>
      <c r="D37" s="161">
        <f t="shared" si="5"/>
        <v>4435.7681654861035</v>
      </c>
      <c r="E37" s="161">
        <f t="shared" si="5"/>
        <v>4888.2486930225514</v>
      </c>
      <c r="F37" s="621">
        <f>F38+F43+F44+F45+F46</f>
        <v>5932.5684316523493</v>
      </c>
      <c r="G37" s="621">
        <f t="shared" ref="G37:H37" si="6">G38+G43+G44+G45+G46</f>
        <v>6234.8088588966912</v>
      </c>
      <c r="H37" s="621">
        <f t="shared" si="6"/>
        <v>6589.7776197287512</v>
      </c>
      <c r="I37" s="353"/>
      <c r="J37" s="153"/>
      <c r="K37" s="153"/>
      <c r="L37" s="153"/>
      <c r="M37" s="153"/>
      <c r="N37" s="153"/>
      <c r="O37" s="516"/>
    </row>
    <row r="38" spans="1:15" s="155" customFormat="1">
      <c r="A38" s="616" t="s">
        <v>93</v>
      </c>
      <c r="B38" s="728" t="s">
        <v>408</v>
      </c>
      <c r="C38" s="161">
        <f>C40+C41+C42</f>
        <v>2803.4749000000002</v>
      </c>
      <c r="D38" s="161">
        <f t="shared" ref="D38:E38" si="7">D40+D41+D42</f>
        <v>2922.2083953468227</v>
      </c>
      <c r="E38" s="161">
        <f t="shared" si="7"/>
        <v>3104.7644057570187</v>
      </c>
      <c r="F38" s="621">
        <f>F40+F41+F42</f>
        <v>3725.3279357575093</v>
      </c>
      <c r="G38" s="621">
        <f t="shared" ref="G38:H38" si="8">G40+G41+G42</f>
        <v>3891.4558942274784</v>
      </c>
      <c r="H38" s="621">
        <f t="shared" si="8"/>
        <v>4123.8901272657313</v>
      </c>
      <c r="I38" s="354"/>
      <c r="J38" s="154"/>
      <c r="K38" s="154"/>
      <c r="L38" s="154"/>
      <c r="M38" s="154"/>
      <c r="N38" s="154"/>
      <c r="O38" s="517"/>
    </row>
    <row r="39" spans="1:15" s="155" customFormat="1">
      <c r="A39" s="184"/>
      <c r="B39" s="156" t="s">
        <v>159</v>
      </c>
      <c r="C39" s="160"/>
      <c r="D39" s="160"/>
      <c r="E39" s="160"/>
      <c r="F39" s="624"/>
      <c r="G39" s="625"/>
      <c r="H39" s="625"/>
      <c r="I39" s="355"/>
      <c r="J39" s="159"/>
      <c r="K39" s="159"/>
      <c r="L39" s="159"/>
      <c r="M39" s="158"/>
      <c r="N39" s="158"/>
      <c r="O39" s="517"/>
    </row>
    <row r="40" spans="1:15" s="155" customFormat="1">
      <c r="A40" s="184" t="s">
        <v>1</v>
      </c>
      <c r="B40" s="156" t="s">
        <v>409</v>
      </c>
      <c r="C40" s="160">
        <v>961.72770000000003</v>
      </c>
      <c r="D40" s="160">
        <v>1117.3976488839076</v>
      </c>
      <c r="E40" s="160">
        <v>1295.9246015548899</v>
      </c>
      <c r="F40" s="623">
        <v>1356.2506545175095</v>
      </c>
      <c r="G40" s="623">
        <v>1402.8393559454782</v>
      </c>
      <c r="H40" s="623">
        <v>1498.3996793782214</v>
      </c>
      <c r="I40" s="356"/>
      <c r="J40" s="157"/>
      <c r="K40" s="157"/>
      <c r="L40" s="157"/>
      <c r="M40" s="160"/>
      <c r="N40" s="160"/>
      <c r="O40" s="517"/>
    </row>
    <row r="41" spans="1:15" s="155" customFormat="1">
      <c r="A41" s="184" t="s">
        <v>2</v>
      </c>
      <c r="B41" s="156" t="s">
        <v>410</v>
      </c>
      <c r="C41" s="160">
        <v>153.0994</v>
      </c>
      <c r="D41" s="160">
        <v>147.14370536291523</v>
      </c>
      <c r="E41" s="160">
        <v>177.28903648212901</v>
      </c>
      <c r="F41" s="623">
        <v>179.67202799999998</v>
      </c>
      <c r="G41" s="623">
        <v>189.74102237999998</v>
      </c>
      <c r="H41" s="623">
        <v>200.17677861089999</v>
      </c>
      <c r="I41" s="356"/>
      <c r="J41" s="157"/>
      <c r="K41" s="157"/>
      <c r="L41" s="157"/>
      <c r="M41" s="160"/>
      <c r="N41" s="160"/>
      <c r="O41" s="517"/>
    </row>
    <row r="42" spans="1:15" s="155" customFormat="1">
      <c r="A42" s="184" t="s">
        <v>6</v>
      </c>
      <c r="B42" s="156" t="s">
        <v>411</v>
      </c>
      <c r="C42" s="160">
        <v>1688.6478</v>
      </c>
      <c r="D42" s="160">
        <v>1657.6670410999998</v>
      </c>
      <c r="E42" s="160">
        <v>1631.5507677200001</v>
      </c>
      <c r="F42" s="623">
        <v>2189.4052532400001</v>
      </c>
      <c r="G42" s="623">
        <v>2298.8755159020002</v>
      </c>
      <c r="H42" s="623">
        <v>2425.3136692766102</v>
      </c>
      <c r="I42" s="356"/>
      <c r="J42" s="157"/>
      <c r="K42" s="157"/>
      <c r="L42" s="157"/>
      <c r="M42" s="160"/>
      <c r="N42" s="160"/>
      <c r="O42" s="517"/>
    </row>
    <row r="43" spans="1:15" s="155" customFormat="1">
      <c r="A43" s="616" t="s">
        <v>3</v>
      </c>
      <c r="B43" s="728" t="s">
        <v>412</v>
      </c>
      <c r="C43" s="161">
        <v>933.71950000000004</v>
      </c>
      <c r="D43" s="161">
        <v>966.98173995138086</v>
      </c>
      <c r="E43" s="161">
        <v>1133.7414840475524</v>
      </c>
      <c r="F43" s="621">
        <v>1522.9755706235999</v>
      </c>
      <c r="G43" s="621">
        <v>1627.1848612553999</v>
      </c>
      <c r="H43" s="621">
        <v>1716.6800286244465</v>
      </c>
      <c r="I43" s="354"/>
      <c r="J43" s="154"/>
      <c r="K43" s="154"/>
      <c r="L43" s="154"/>
      <c r="M43" s="161"/>
      <c r="N43" s="161"/>
      <c r="O43" s="517"/>
    </row>
    <row r="44" spans="1:15" s="155" customFormat="1">
      <c r="A44" s="616" t="s">
        <v>413</v>
      </c>
      <c r="B44" s="728" t="s">
        <v>414</v>
      </c>
      <c r="C44" s="161">
        <v>75.71990000000001</v>
      </c>
      <c r="D44" s="161">
        <v>80.400499999999994</v>
      </c>
      <c r="E44" s="161">
        <v>82.7518768061299</v>
      </c>
      <c r="F44" s="621">
        <v>150.34071384476218</v>
      </c>
      <c r="G44" s="621">
        <v>152.36994217544793</v>
      </c>
      <c r="H44" s="621">
        <v>154.39527501459759</v>
      </c>
      <c r="I44" s="354"/>
      <c r="J44" s="154"/>
      <c r="K44" s="154"/>
      <c r="L44" s="154"/>
      <c r="M44" s="161"/>
      <c r="N44" s="161"/>
      <c r="O44" s="517"/>
    </row>
    <row r="45" spans="1:15" s="155" customFormat="1">
      <c r="A45" s="616" t="s">
        <v>415</v>
      </c>
      <c r="B45" s="728" t="s">
        <v>416</v>
      </c>
      <c r="C45" s="161">
        <v>26.5397</v>
      </c>
      <c r="D45" s="161">
        <v>28.380599999999998</v>
      </c>
      <c r="E45" s="161">
        <v>32.338433139640699</v>
      </c>
      <c r="F45" s="621">
        <v>89.179328345776938</v>
      </c>
      <c r="G45" s="621">
        <v>94.099447115523546</v>
      </c>
      <c r="H45" s="621">
        <v>99.240715424377342</v>
      </c>
      <c r="I45" s="354"/>
      <c r="J45" s="154"/>
      <c r="K45" s="154"/>
      <c r="L45" s="154"/>
      <c r="M45" s="161"/>
      <c r="N45" s="161"/>
      <c r="O45" s="517"/>
    </row>
    <row r="46" spans="1:15" s="155" customFormat="1">
      <c r="A46" s="616" t="s">
        <v>417</v>
      </c>
      <c r="B46" s="728" t="s">
        <v>418</v>
      </c>
      <c r="C46" s="161">
        <v>339.32459999999946</v>
      </c>
      <c r="D46" s="161">
        <v>437.79693018789976</v>
      </c>
      <c r="E46" s="161">
        <v>534.65249327220965</v>
      </c>
      <c r="F46" s="621">
        <f>F48+F49+F50</f>
        <v>444.74488308070113</v>
      </c>
      <c r="G46" s="621">
        <f t="shared" ref="G46:H46" si="9">G48+G49+G50</f>
        <v>469.69871412284101</v>
      </c>
      <c r="H46" s="621">
        <f t="shared" si="9"/>
        <v>495.57147339959789</v>
      </c>
      <c r="I46" s="354"/>
      <c r="J46" s="154"/>
      <c r="K46" s="154"/>
      <c r="L46" s="154"/>
      <c r="M46" s="161"/>
      <c r="N46" s="161"/>
      <c r="O46" s="517"/>
    </row>
    <row r="47" spans="1:15" s="108" customFormat="1">
      <c r="A47" s="184"/>
      <c r="B47" s="156" t="s">
        <v>159</v>
      </c>
      <c r="C47" s="160"/>
      <c r="D47" s="160"/>
      <c r="E47" s="160"/>
      <c r="F47" s="624"/>
      <c r="G47" s="625"/>
      <c r="H47" s="625"/>
      <c r="I47" s="357"/>
      <c r="J47" s="163"/>
      <c r="K47" s="163"/>
      <c r="L47" s="163"/>
      <c r="M47" s="162"/>
      <c r="N47" s="162"/>
      <c r="O47" s="515"/>
    </row>
    <row r="48" spans="1:15" s="108" customFormat="1">
      <c r="A48" s="184" t="s">
        <v>354</v>
      </c>
      <c r="B48" s="156" t="s">
        <v>419</v>
      </c>
      <c r="C48" s="160"/>
      <c r="D48" s="160"/>
      <c r="E48" s="160"/>
      <c r="F48" s="624">
        <v>151.547</v>
      </c>
      <c r="G48" s="625">
        <v>160.63982000000001</v>
      </c>
      <c r="H48" s="625">
        <v>169.47501009999999</v>
      </c>
      <c r="I48" s="357"/>
      <c r="J48" s="163"/>
      <c r="K48" s="163"/>
      <c r="L48" s="163"/>
      <c r="M48" s="162"/>
      <c r="N48" s="162"/>
      <c r="O48" s="515"/>
    </row>
    <row r="49" spans="1:15" s="108" customFormat="1">
      <c r="A49" s="184" t="s">
        <v>358</v>
      </c>
      <c r="B49" s="156" t="s">
        <v>420</v>
      </c>
      <c r="C49" s="160"/>
      <c r="D49" s="160"/>
      <c r="E49" s="160"/>
      <c r="F49" s="624">
        <v>23.588739999999998</v>
      </c>
      <c r="G49" s="625">
        <v>24.8366942</v>
      </c>
      <c r="H49" s="625">
        <v>26.202712381000001</v>
      </c>
      <c r="I49" s="357"/>
      <c r="J49" s="163"/>
      <c r="K49" s="163"/>
      <c r="L49" s="163"/>
      <c r="M49" s="162"/>
      <c r="N49" s="162"/>
    </row>
    <row r="50" spans="1:15" s="108" customFormat="1">
      <c r="A50" s="184" t="s">
        <v>360</v>
      </c>
      <c r="B50" s="156" t="s">
        <v>421</v>
      </c>
      <c r="C50" s="160"/>
      <c r="D50" s="160"/>
      <c r="E50" s="160"/>
      <c r="F50" s="624">
        <v>269.60914308070113</v>
      </c>
      <c r="G50" s="625">
        <v>284.22219992284101</v>
      </c>
      <c r="H50" s="625">
        <v>299.8937509185979</v>
      </c>
      <c r="I50" s="357"/>
      <c r="J50" s="163"/>
      <c r="K50" s="163"/>
      <c r="L50" s="163"/>
      <c r="M50" s="162"/>
      <c r="N50" s="162"/>
      <c r="O50" s="515"/>
    </row>
    <row r="51" spans="1:15" s="108" customFormat="1">
      <c r="A51" s="616" t="s">
        <v>422</v>
      </c>
      <c r="B51" s="728" t="s">
        <v>423</v>
      </c>
      <c r="C51" s="389">
        <f>C19-C37</f>
        <v>-1038.4893746905286</v>
      </c>
      <c r="D51" s="389">
        <f>D19-D37</f>
        <v>-1087.9170540588166</v>
      </c>
      <c r="E51" s="389">
        <f>E19-E37</f>
        <v>-1065.2011180225513</v>
      </c>
      <c r="F51" s="621">
        <v>-1462.7587946061126</v>
      </c>
      <c r="G51" s="621">
        <v>-1208.3102322623606</v>
      </c>
      <c r="H51" s="621">
        <v>-955.70330052819827</v>
      </c>
      <c r="I51" s="358"/>
      <c r="J51" s="164"/>
      <c r="K51" s="164"/>
      <c r="L51" s="164"/>
      <c r="M51" s="164"/>
      <c r="N51" s="164"/>
      <c r="O51" s="515"/>
    </row>
    <row r="52" spans="1:15" s="108" customFormat="1">
      <c r="A52" s="616" t="s">
        <v>424</v>
      </c>
      <c r="B52" s="728" t="s">
        <v>425</v>
      </c>
      <c r="C52" s="389">
        <f>C53+C55-C57</f>
        <v>1008.0999999999999</v>
      </c>
      <c r="D52" s="389">
        <f>D53+D55-D57</f>
        <v>1113.5</v>
      </c>
      <c r="E52" s="389">
        <f>E53+E55-E57</f>
        <v>1173</v>
      </c>
      <c r="F52" s="621">
        <f>F53-F57</f>
        <v>1035.4546306726775</v>
      </c>
      <c r="G52" s="621">
        <f t="shared" ref="G52:H52" si="10">G53-G57</f>
        <v>983.44453084549991</v>
      </c>
      <c r="H52" s="621">
        <f t="shared" si="10"/>
        <v>975.06102451700224</v>
      </c>
      <c r="I52" s="358"/>
      <c r="J52" s="164"/>
      <c r="K52" s="164"/>
      <c r="L52" s="164"/>
      <c r="M52" s="164"/>
      <c r="N52" s="164"/>
      <c r="O52" s="515"/>
    </row>
    <row r="53" spans="1:15" s="108" customFormat="1">
      <c r="A53" s="184" t="s">
        <v>93</v>
      </c>
      <c r="B53" s="156" t="s">
        <v>426</v>
      </c>
      <c r="C53" s="390">
        <v>1069.5999999999999</v>
      </c>
      <c r="D53" s="265">
        <v>1171.8</v>
      </c>
      <c r="E53" s="265">
        <v>1233.5999999999999</v>
      </c>
      <c r="F53" s="624">
        <v>1487.8899100000001</v>
      </c>
      <c r="G53" s="624">
        <v>1498.6422</v>
      </c>
      <c r="H53" s="624">
        <v>1498.06594</v>
      </c>
      <c r="I53" s="359"/>
      <c r="J53" s="166"/>
      <c r="K53" s="166"/>
      <c r="L53" s="166"/>
      <c r="M53" s="167"/>
      <c r="N53" s="167"/>
      <c r="O53" s="515"/>
    </row>
    <row r="54" spans="1:15" s="108" customFormat="1">
      <c r="A54" s="184"/>
      <c r="B54" s="156" t="s">
        <v>427</v>
      </c>
      <c r="C54" s="265"/>
      <c r="D54" s="265"/>
      <c r="E54" s="265"/>
      <c r="F54" s="624"/>
      <c r="G54" s="625"/>
      <c r="H54" s="625"/>
      <c r="I54" s="359"/>
      <c r="J54" s="166"/>
      <c r="K54" s="166"/>
      <c r="L54" s="166"/>
      <c r="M54" s="167"/>
      <c r="N54" s="167"/>
      <c r="O54" s="515"/>
    </row>
    <row r="55" spans="1:15" s="108" customFormat="1">
      <c r="A55" s="184" t="s">
        <v>1</v>
      </c>
      <c r="B55" s="156" t="s">
        <v>428</v>
      </c>
      <c r="C55" s="265"/>
      <c r="D55" s="265"/>
      <c r="E55" s="265"/>
      <c r="F55" s="624"/>
      <c r="G55" s="625"/>
      <c r="H55" s="625"/>
      <c r="I55" s="359"/>
      <c r="J55" s="166"/>
      <c r="K55" s="166"/>
      <c r="L55" s="166"/>
      <c r="M55" s="167"/>
      <c r="N55" s="167"/>
      <c r="O55" s="515"/>
    </row>
    <row r="56" spans="1:15" s="108" customFormat="1">
      <c r="A56" s="184" t="s">
        <v>2</v>
      </c>
      <c r="B56" s="391" t="s">
        <v>429</v>
      </c>
      <c r="C56" s="265">
        <v>3.3</v>
      </c>
      <c r="D56" s="265">
        <v>0.9</v>
      </c>
      <c r="E56" s="265">
        <v>2.6</v>
      </c>
      <c r="F56" s="624"/>
      <c r="G56" s="625"/>
      <c r="H56" s="625"/>
      <c r="I56" s="359"/>
      <c r="J56" s="166"/>
      <c r="K56" s="166"/>
      <c r="L56" s="166"/>
      <c r="M56" s="167"/>
      <c r="N56" s="167"/>
      <c r="O56" s="515"/>
    </row>
    <row r="57" spans="1:15" s="108" customFormat="1">
      <c r="A57" s="184" t="s">
        <v>3</v>
      </c>
      <c r="B57" s="156" t="s">
        <v>430</v>
      </c>
      <c r="C57" s="265">
        <v>61.5</v>
      </c>
      <c r="D57" s="265">
        <v>58.3</v>
      </c>
      <c r="E57" s="265">
        <v>60.6</v>
      </c>
      <c r="F57" s="624">
        <v>452.43527932732252</v>
      </c>
      <c r="G57" s="624">
        <v>515.19766915450009</v>
      </c>
      <c r="H57" s="624">
        <v>523.00491548299772</v>
      </c>
      <c r="I57" s="359"/>
      <c r="J57" s="166"/>
      <c r="K57" s="166"/>
      <c r="L57" s="166"/>
      <c r="M57" s="167"/>
      <c r="N57" s="167"/>
      <c r="O57" s="515"/>
    </row>
    <row r="58" spans="1:15" s="108" customFormat="1">
      <c r="A58" s="184"/>
      <c r="B58" s="156" t="s">
        <v>427</v>
      </c>
      <c r="C58" s="265"/>
      <c r="D58" s="265"/>
      <c r="E58" s="265"/>
      <c r="F58" s="624"/>
      <c r="G58" s="625"/>
      <c r="H58" s="625"/>
      <c r="I58" s="359"/>
      <c r="J58" s="166"/>
      <c r="K58" s="166"/>
      <c r="L58" s="166"/>
      <c r="M58" s="167"/>
      <c r="N58" s="167"/>
      <c r="O58" s="515"/>
    </row>
    <row r="59" spans="1:15" s="108" customFormat="1">
      <c r="A59" s="184" t="s">
        <v>4</v>
      </c>
      <c r="B59" s="156" t="s">
        <v>431</v>
      </c>
      <c r="C59" s="263">
        <v>3.9</v>
      </c>
      <c r="D59" s="263">
        <v>22</v>
      </c>
      <c r="E59" s="263">
        <v>27.1</v>
      </c>
      <c r="F59" s="626">
        <v>198.52976502732244</v>
      </c>
      <c r="G59" s="626">
        <v>269.18774999999999</v>
      </c>
      <c r="H59" s="626">
        <v>286.32499999999999</v>
      </c>
      <c r="I59" s="360"/>
      <c r="J59" s="168"/>
      <c r="K59" s="168"/>
      <c r="L59" s="168"/>
      <c r="M59" s="168"/>
      <c r="N59" s="168"/>
      <c r="O59" s="515"/>
    </row>
    <row r="60" spans="1:15" s="108" customFormat="1">
      <c r="A60" s="616" t="s">
        <v>432</v>
      </c>
      <c r="B60" s="728" t="s">
        <v>433</v>
      </c>
      <c r="C60" s="389">
        <f>+C51+C52</f>
        <v>-30.389374690528712</v>
      </c>
      <c r="D60" s="389">
        <f t="shared" ref="D60:E60" si="11">D51+D52</f>
        <v>25.582945941183425</v>
      </c>
      <c r="E60" s="389">
        <f t="shared" si="11"/>
        <v>107.79888197744867</v>
      </c>
      <c r="F60" s="621">
        <f>F51+F52</f>
        <v>-427.30416393343512</v>
      </c>
      <c r="G60" s="621">
        <f t="shared" ref="G60:H60" si="12">G51+G52</f>
        <v>-224.8657014168607</v>
      </c>
      <c r="H60" s="621">
        <f t="shared" si="12"/>
        <v>19.357723988803968</v>
      </c>
      <c r="I60" s="627"/>
      <c r="J60" s="627"/>
      <c r="K60" s="627"/>
      <c r="L60" s="627"/>
      <c r="M60" s="627"/>
      <c r="N60" s="627"/>
      <c r="O60" s="515"/>
    </row>
    <row r="61" spans="1:15" s="108" customFormat="1">
      <c r="A61" s="616" t="s">
        <v>434</v>
      </c>
      <c r="B61" s="728" t="s">
        <v>253</v>
      </c>
      <c r="C61" s="171">
        <v>-61.7</v>
      </c>
      <c r="D61" s="171">
        <v>-1.1000000000000001</v>
      </c>
      <c r="E61" s="389">
        <v>0.5</v>
      </c>
      <c r="F61" s="621">
        <v>73.51474950801834</v>
      </c>
      <c r="G61" s="621">
        <v>37.412826255034936</v>
      </c>
      <c r="H61" s="621">
        <v>-6.5696585983206059</v>
      </c>
      <c r="I61" s="358"/>
      <c r="J61" s="164"/>
      <c r="K61" s="164"/>
      <c r="L61" s="164"/>
      <c r="M61" s="164"/>
      <c r="N61" s="164"/>
      <c r="O61" s="515"/>
    </row>
    <row r="62" spans="1:15" s="108" customFormat="1">
      <c r="A62" s="616" t="s">
        <v>435</v>
      </c>
      <c r="B62" s="728" t="s">
        <v>436</v>
      </c>
      <c r="C62" s="389">
        <f t="shared" ref="C62:E62" si="13">C60-C61</f>
        <v>31.310625309471291</v>
      </c>
      <c r="D62" s="389">
        <f t="shared" si="13"/>
        <v>26.682945941183426</v>
      </c>
      <c r="E62" s="389">
        <f t="shared" si="13"/>
        <v>107.29888197744867</v>
      </c>
      <c r="F62" s="621">
        <f>F60+F61</f>
        <v>-353.78941442541679</v>
      </c>
      <c r="G62" s="621">
        <f t="shared" ref="G62:H62" si="14">G60+G61</f>
        <v>-187.45287516182577</v>
      </c>
      <c r="H62" s="621">
        <f t="shared" si="14"/>
        <v>12.788065390483363</v>
      </c>
      <c r="I62" s="518"/>
      <c r="J62" s="518"/>
      <c r="K62" s="518"/>
      <c r="L62" s="518"/>
      <c r="M62" s="518"/>
      <c r="N62" s="518"/>
      <c r="O62" s="490"/>
    </row>
    <row r="63" spans="1:15" s="108" customFormat="1">
      <c r="A63" s="616" t="s">
        <v>437</v>
      </c>
      <c r="B63" s="728" t="s">
        <v>438</v>
      </c>
      <c r="C63" s="171">
        <f>C65+C66+C67+C68</f>
        <v>30</v>
      </c>
      <c r="D63" s="171"/>
      <c r="E63" s="171"/>
      <c r="F63" s="624"/>
      <c r="G63" s="624"/>
      <c r="H63" s="624"/>
      <c r="I63" s="361"/>
      <c r="J63" s="65"/>
      <c r="K63" s="65"/>
      <c r="L63" s="65"/>
      <c r="M63" s="20"/>
      <c r="N63" s="20"/>
    </row>
    <row r="64" spans="1:15" s="108" customFormat="1">
      <c r="A64" s="184"/>
      <c r="B64" s="156" t="s">
        <v>159</v>
      </c>
      <c r="C64" s="265"/>
      <c r="D64" s="265"/>
      <c r="E64" s="265"/>
      <c r="F64" s="624"/>
      <c r="G64" s="625"/>
      <c r="H64" s="625"/>
      <c r="I64" s="361"/>
      <c r="J64" s="65"/>
      <c r="K64" s="65"/>
      <c r="L64" s="65"/>
      <c r="M64" s="20"/>
      <c r="N64" s="20"/>
    </row>
    <row r="65" spans="1:14" s="108" customFormat="1">
      <c r="A65" s="184" t="s">
        <v>93</v>
      </c>
      <c r="B65" s="156" t="s">
        <v>439</v>
      </c>
      <c r="C65" s="265">
        <v>30</v>
      </c>
      <c r="D65" s="265"/>
      <c r="E65" s="265"/>
      <c r="F65" s="624"/>
      <c r="G65" s="625"/>
      <c r="H65" s="625"/>
      <c r="I65" s="361"/>
      <c r="J65" s="65"/>
      <c r="K65" s="65"/>
      <c r="L65" s="65"/>
      <c r="M65" s="20"/>
      <c r="N65" s="20"/>
    </row>
    <row r="66" spans="1:14" s="108" customFormat="1">
      <c r="A66" s="392" t="s">
        <v>3</v>
      </c>
      <c r="B66" s="156" t="s">
        <v>440</v>
      </c>
      <c r="C66" s="265"/>
      <c r="D66" s="265"/>
      <c r="E66" s="265"/>
      <c r="F66" s="624"/>
      <c r="G66" s="625"/>
      <c r="H66" s="625"/>
      <c r="I66" s="359"/>
      <c r="J66" s="166"/>
      <c r="K66" s="166"/>
      <c r="L66" s="166"/>
      <c r="M66" s="166"/>
      <c r="N66" s="166"/>
    </row>
    <row r="67" spans="1:14" s="108" customFormat="1">
      <c r="A67" s="184" t="s">
        <v>413</v>
      </c>
      <c r="B67" s="156" t="s">
        <v>441</v>
      </c>
      <c r="C67" s="265">
        <v>0</v>
      </c>
      <c r="D67" s="265">
        <v>0</v>
      </c>
      <c r="E67" s="265">
        <v>0</v>
      </c>
      <c r="F67" s="624"/>
      <c r="G67" s="625"/>
      <c r="H67" s="625"/>
      <c r="I67" s="362"/>
      <c r="J67" s="165"/>
      <c r="K67" s="165"/>
      <c r="L67" s="165"/>
      <c r="M67" s="165"/>
      <c r="N67" s="165"/>
    </row>
    <row r="68" spans="1:14" s="108" customFormat="1">
      <c r="A68" s="184" t="s">
        <v>415</v>
      </c>
      <c r="B68" s="156" t="s">
        <v>442</v>
      </c>
      <c r="C68" s="171"/>
      <c r="D68" s="171"/>
      <c r="E68" s="171"/>
      <c r="F68" s="624"/>
      <c r="G68" s="625"/>
      <c r="H68" s="625"/>
      <c r="I68" s="361"/>
      <c r="J68" s="65"/>
      <c r="K68" s="65"/>
      <c r="L68" s="65"/>
      <c r="M68" s="65"/>
      <c r="N68" s="65"/>
    </row>
    <row r="69" spans="1:14" s="108" customFormat="1">
      <c r="A69" s="616" t="s">
        <v>443</v>
      </c>
      <c r="B69" s="728" t="s">
        <v>444</v>
      </c>
      <c r="C69" s="171"/>
      <c r="D69" s="171"/>
      <c r="E69" s="171"/>
      <c r="F69" s="628">
        <f>SUM(F70:F71)</f>
        <v>-144.12082249332218</v>
      </c>
      <c r="G69" s="628">
        <v>63.058880296547549</v>
      </c>
      <c r="H69" s="628">
        <v>91.140027020904469</v>
      </c>
      <c r="I69" s="363"/>
      <c r="J69" s="169"/>
      <c r="K69" s="169"/>
      <c r="L69" s="169"/>
      <c r="M69" s="169"/>
      <c r="N69" s="169"/>
    </row>
    <row r="70" spans="1:14" s="108" customFormat="1">
      <c r="A70" s="184" t="s">
        <v>93</v>
      </c>
      <c r="B70" s="727" t="s">
        <v>445</v>
      </c>
      <c r="C70" s="265">
        <v>43.4</v>
      </c>
      <c r="D70" s="265">
        <v>42.3</v>
      </c>
      <c r="E70" s="265">
        <v>145.4</v>
      </c>
      <c r="F70" s="624"/>
      <c r="G70" s="624">
        <f t="shared" ref="G70:H70" si="15">G69</f>
        <v>63.058880296547549</v>
      </c>
      <c r="H70" s="624">
        <f t="shared" si="15"/>
        <v>91.140027020904469</v>
      </c>
      <c r="I70" s="359"/>
      <c r="J70" s="166"/>
      <c r="K70" s="166"/>
      <c r="L70" s="166"/>
      <c r="M70" s="167"/>
      <c r="N70" s="167"/>
    </row>
    <row r="71" spans="1:14" s="62" customFormat="1">
      <c r="A71" s="184" t="s">
        <v>3</v>
      </c>
      <c r="B71" s="156" t="s">
        <v>446</v>
      </c>
      <c r="C71" s="265"/>
      <c r="D71" s="265"/>
      <c r="E71" s="265"/>
      <c r="F71" s="624">
        <v>-144.12082249332218</v>
      </c>
      <c r="G71" s="625"/>
      <c r="H71" s="625"/>
      <c r="I71" s="359"/>
      <c r="J71" s="166"/>
      <c r="K71" s="166"/>
      <c r="L71" s="166"/>
      <c r="M71" s="167"/>
      <c r="N71" s="167"/>
    </row>
    <row r="72" spans="1:14" s="62" customFormat="1">
      <c r="A72" s="184"/>
      <c r="B72" s="156" t="s">
        <v>447</v>
      </c>
      <c r="C72" s="265"/>
      <c r="D72" s="265"/>
      <c r="E72" s="265"/>
      <c r="F72" s="624"/>
      <c r="G72" s="625"/>
      <c r="H72" s="625"/>
      <c r="I72" s="359"/>
      <c r="J72" s="166"/>
      <c r="K72" s="166"/>
      <c r="L72" s="166"/>
      <c r="M72" s="167"/>
      <c r="N72" s="167"/>
    </row>
    <row r="73" spans="1:14" s="62" customFormat="1">
      <c r="A73" s="616" t="s">
        <v>448</v>
      </c>
      <c r="B73" s="728" t="s">
        <v>449</v>
      </c>
      <c r="C73" s="171"/>
      <c r="D73" s="171"/>
      <c r="E73" s="171"/>
      <c r="F73" s="621">
        <f>F75</f>
        <v>-765.71239133040012</v>
      </c>
      <c r="G73" s="629">
        <v>131.9015498573049</v>
      </c>
      <c r="H73" s="629">
        <v>53.45184915476537</v>
      </c>
      <c r="I73" s="359"/>
      <c r="J73" s="166"/>
      <c r="K73" s="166"/>
      <c r="L73" s="166"/>
      <c r="M73" s="167"/>
      <c r="N73" s="167"/>
    </row>
    <row r="74" spans="1:14" s="108" customFormat="1">
      <c r="A74" s="184" t="s">
        <v>93</v>
      </c>
      <c r="B74" s="727" t="s">
        <v>450</v>
      </c>
      <c r="C74" s="265"/>
      <c r="D74" s="265">
        <v>104.4</v>
      </c>
      <c r="E74" s="265">
        <v>138.5</v>
      </c>
      <c r="F74" s="630"/>
      <c r="G74" s="624">
        <f t="shared" ref="G74:H74" si="16">G73</f>
        <v>131.9015498573049</v>
      </c>
      <c r="H74" s="624">
        <f t="shared" si="16"/>
        <v>53.45184915476537</v>
      </c>
      <c r="I74" s="359"/>
      <c r="J74" s="166"/>
      <c r="K74" s="166"/>
      <c r="L74" s="166"/>
      <c r="M74" s="167"/>
      <c r="N74" s="167"/>
    </row>
    <row r="75" spans="1:14" s="62" customFormat="1">
      <c r="A75" s="184" t="s">
        <v>3</v>
      </c>
      <c r="B75" s="156" t="s">
        <v>451</v>
      </c>
      <c r="C75" s="265">
        <v>-171.8</v>
      </c>
      <c r="D75" s="265"/>
      <c r="E75" s="265"/>
      <c r="F75" s="621">
        <v>-765.71239133040012</v>
      </c>
      <c r="G75" s="625"/>
      <c r="H75" s="625"/>
      <c r="I75" s="359"/>
      <c r="J75" s="166"/>
      <c r="K75" s="166"/>
      <c r="L75" s="166"/>
      <c r="M75" s="167"/>
      <c r="N75" s="167"/>
    </row>
    <row r="76" spans="1:14" s="62" customFormat="1">
      <c r="A76" s="184"/>
      <c r="B76" s="156" t="s">
        <v>447</v>
      </c>
      <c r="C76" s="265"/>
      <c r="D76" s="265"/>
      <c r="E76" s="265"/>
      <c r="F76" s="624"/>
      <c r="G76" s="625"/>
      <c r="H76" s="625"/>
      <c r="I76" s="359"/>
      <c r="J76" s="166"/>
      <c r="K76" s="166"/>
      <c r="L76" s="166"/>
      <c r="M76" s="167"/>
      <c r="N76" s="167"/>
    </row>
    <row r="77" spans="1:14" s="62" customFormat="1">
      <c r="A77" s="616" t="s">
        <v>452</v>
      </c>
      <c r="B77" s="728" t="s">
        <v>453</v>
      </c>
      <c r="C77" s="171">
        <f>C81</f>
        <v>658</v>
      </c>
      <c r="D77" s="171">
        <v>538</v>
      </c>
      <c r="E77" s="171">
        <v>550</v>
      </c>
      <c r="F77" s="621">
        <v>2760</v>
      </c>
      <c r="G77" s="621">
        <v>2180</v>
      </c>
      <c r="H77" s="621">
        <v>2225</v>
      </c>
      <c r="I77" s="364"/>
      <c r="J77" s="109"/>
      <c r="K77" s="109"/>
      <c r="L77" s="109"/>
      <c r="M77" s="109"/>
      <c r="N77" s="109"/>
    </row>
    <row r="78" spans="1:14" s="108" customFormat="1">
      <c r="A78" s="616"/>
      <c r="B78" s="156" t="s">
        <v>454</v>
      </c>
      <c r="C78" s="265"/>
      <c r="D78" s="265"/>
      <c r="E78" s="265"/>
      <c r="F78" s="625"/>
      <c r="G78" s="625"/>
      <c r="H78" s="625"/>
      <c r="I78" s="361"/>
      <c r="J78" s="65"/>
      <c r="K78" s="65"/>
      <c r="L78" s="65"/>
      <c r="M78" s="65"/>
      <c r="N78" s="65"/>
    </row>
    <row r="79" spans="1:14" s="108" customFormat="1">
      <c r="A79" s="184" t="s">
        <v>93</v>
      </c>
      <c r="B79" s="156" t="s">
        <v>455</v>
      </c>
      <c r="C79" s="265"/>
      <c r="D79" s="265"/>
      <c r="E79" s="265"/>
      <c r="F79" s="625"/>
      <c r="G79" s="625"/>
      <c r="H79" s="625"/>
      <c r="I79" s="361"/>
      <c r="J79" s="65"/>
      <c r="K79" s="65"/>
      <c r="L79" s="65"/>
      <c r="M79" s="65"/>
      <c r="N79" s="65"/>
    </row>
    <row r="80" spans="1:14" s="108" customFormat="1">
      <c r="A80" s="184" t="s">
        <v>1</v>
      </c>
      <c r="B80" s="156" t="s">
        <v>456</v>
      </c>
      <c r="C80" s="171"/>
      <c r="D80" s="171"/>
      <c r="E80" s="171"/>
      <c r="F80" s="625"/>
      <c r="G80" s="625"/>
      <c r="H80" s="625"/>
      <c r="I80" s="361"/>
      <c r="J80" s="65"/>
      <c r="K80" s="65"/>
      <c r="L80" s="65"/>
      <c r="M80" s="65"/>
      <c r="N80" s="65"/>
    </row>
    <row r="81" spans="1:15" s="108" customFormat="1">
      <c r="A81" s="184" t="s">
        <v>3</v>
      </c>
      <c r="B81" s="156" t="s">
        <v>627</v>
      </c>
      <c r="C81" s="171">
        <v>658</v>
      </c>
      <c r="D81" s="171">
        <f>D77</f>
        <v>538</v>
      </c>
      <c r="E81" s="171">
        <f>E77</f>
        <v>550</v>
      </c>
      <c r="F81" s="623">
        <f>F77</f>
        <v>2760</v>
      </c>
      <c r="G81" s="623">
        <f t="shared" ref="G81" si="17">G77</f>
        <v>2180</v>
      </c>
      <c r="H81" s="623">
        <f>H77</f>
        <v>2225</v>
      </c>
      <c r="I81" s="631"/>
      <c r="J81" s="631"/>
      <c r="K81" s="631"/>
      <c r="L81" s="631"/>
      <c r="M81" s="631"/>
      <c r="N81" s="631"/>
    </row>
    <row r="82" spans="1:15" s="108" customFormat="1">
      <c r="A82" s="616" t="s">
        <v>457</v>
      </c>
      <c r="B82" s="728" t="s">
        <v>458</v>
      </c>
      <c r="C82" s="171">
        <f t="shared" ref="C82:E82" si="18">C86</f>
        <v>518</v>
      </c>
      <c r="D82" s="171">
        <v>538</v>
      </c>
      <c r="E82" s="171">
        <f t="shared" si="18"/>
        <v>488</v>
      </c>
      <c r="F82" s="621">
        <v>1750</v>
      </c>
      <c r="G82" s="621">
        <v>1961.35</v>
      </c>
      <c r="H82" s="621">
        <v>2180</v>
      </c>
      <c r="I82" s="364"/>
      <c r="J82" s="109"/>
      <c r="K82" s="109"/>
      <c r="L82" s="109"/>
      <c r="M82" s="109"/>
      <c r="N82" s="109"/>
    </row>
    <row r="83" spans="1:15" s="108" customFormat="1">
      <c r="A83" s="616"/>
      <c r="B83" s="156" t="s">
        <v>459</v>
      </c>
      <c r="C83" s="265"/>
      <c r="D83" s="265"/>
      <c r="E83" s="265"/>
      <c r="F83" s="625"/>
      <c r="G83" s="625"/>
      <c r="H83" s="625"/>
      <c r="I83" s="361"/>
      <c r="J83" s="65"/>
      <c r="K83" s="65"/>
      <c r="L83" s="65"/>
      <c r="M83" s="65"/>
      <c r="N83" s="65"/>
    </row>
    <row r="84" spans="1:15" s="108" customFormat="1">
      <c r="A84" s="184" t="s">
        <v>93</v>
      </c>
      <c r="B84" s="156" t="s">
        <v>460</v>
      </c>
      <c r="C84" s="265"/>
      <c r="D84" s="265"/>
      <c r="E84" s="265"/>
      <c r="F84" s="625"/>
      <c r="G84" s="625"/>
      <c r="H84" s="625"/>
      <c r="I84" s="361"/>
      <c r="J84" s="65"/>
      <c r="K84" s="65"/>
      <c r="L84" s="65"/>
      <c r="M84" s="65"/>
      <c r="N84" s="65"/>
    </row>
    <row r="85" spans="1:15" s="108" customFormat="1">
      <c r="A85" s="184" t="s">
        <v>1</v>
      </c>
      <c r="B85" s="156" t="s">
        <v>456</v>
      </c>
      <c r="C85" s="171"/>
      <c r="D85" s="171"/>
      <c r="E85" s="171"/>
      <c r="F85" s="625"/>
      <c r="G85" s="625"/>
      <c r="H85" s="625"/>
      <c r="I85" s="361"/>
      <c r="J85" s="65"/>
      <c r="K85" s="65"/>
      <c r="L85" s="65"/>
      <c r="M85" s="65"/>
      <c r="N85" s="65"/>
    </row>
    <row r="86" spans="1:15" s="108" customFormat="1">
      <c r="A86" s="184" t="s">
        <v>3</v>
      </c>
      <c r="B86" s="156" t="s">
        <v>627</v>
      </c>
      <c r="C86" s="171">
        <v>518</v>
      </c>
      <c r="D86" s="171">
        <f>D82</f>
        <v>538</v>
      </c>
      <c r="E86" s="171">
        <v>488</v>
      </c>
      <c r="F86" s="623">
        <f>F82</f>
        <v>1750</v>
      </c>
      <c r="G86" s="623">
        <f t="shared" ref="G86:H86" si="19">G82</f>
        <v>1961.35</v>
      </c>
      <c r="H86" s="623">
        <f t="shared" si="19"/>
        <v>2180</v>
      </c>
      <c r="I86" s="364"/>
      <c r="J86" s="109"/>
      <c r="K86" s="109"/>
      <c r="L86" s="109"/>
      <c r="M86" s="109"/>
      <c r="N86" s="109"/>
    </row>
    <row r="87" spans="1:15" s="108" customFormat="1">
      <c r="A87" s="616" t="s">
        <v>461</v>
      </c>
      <c r="B87" s="728" t="s">
        <v>462</v>
      </c>
      <c r="C87" s="171">
        <v>76.5</v>
      </c>
      <c r="D87" s="171">
        <v>98.9</v>
      </c>
      <c r="E87" s="171">
        <v>82</v>
      </c>
      <c r="F87" s="629">
        <f>'[2]приложение 4.2'!C28</f>
        <v>23.678000000000001</v>
      </c>
      <c r="G87" s="629">
        <f>'[2]приложение 4.2'!D28</f>
        <v>18.664999999999999</v>
      </c>
      <c r="H87" s="629">
        <f>'[2]приложение 4.2'!E28</f>
        <v>15.718999999999999</v>
      </c>
      <c r="I87" s="365"/>
      <c r="J87" s="170"/>
      <c r="K87" s="170"/>
      <c r="L87" s="170"/>
      <c r="M87" s="170"/>
      <c r="N87" s="170"/>
    </row>
    <row r="88" spans="1:15" s="108" customFormat="1">
      <c r="A88" s="616" t="s">
        <v>463</v>
      </c>
      <c r="B88" s="728" t="s">
        <v>464</v>
      </c>
      <c r="C88" s="171">
        <v>0</v>
      </c>
      <c r="D88" s="171">
        <v>0</v>
      </c>
      <c r="E88" s="171">
        <v>0</v>
      </c>
      <c r="F88" s="621"/>
      <c r="G88" s="621"/>
      <c r="H88" s="621"/>
      <c r="I88" s="364"/>
      <c r="J88" s="109"/>
      <c r="K88" s="109"/>
      <c r="L88" s="109"/>
      <c r="M88" s="109"/>
      <c r="N88" s="109"/>
    </row>
    <row r="89" spans="1:15" s="108" customFormat="1">
      <c r="A89" s="184" t="s">
        <v>93</v>
      </c>
      <c r="B89" s="156" t="s">
        <v>465</v>
      </c>
      <c r="C89" s="265"/>
      <c r="D89" s="265"/>
      <c r="E89" s="265"/>
      <c r="F89" s="625"/>
      <c r="G89" s="625"/>
      <c r="H89" s="625"/>
      <c r="I89" s="361"/>
      <c r="J89" s="65"/>
      <c r="K89" s="65"/>
      <c r="L89" s="65"/>
      <c r="M89" s="65"/>
      <c r="N89" s="65"/>
    </row>
    <row r="90" spans="1:15" s="108" customFormat="1">
      <c r="A90" s="184" t="s">
        <v>3</v>
      </c>
      <c r="B90" s="156" t="s">
        <v>466</v>
      </c>
      <c r="C90" s="265"/>
      <c r="D90" s="265"/>
      <c r="E90" s="265"/>
      <c r="F90" s="625"/>
      <c r="G90" s="625"/>
      <c r="H90" s="625"/>
      <c r="I90" s="361"/>
      <c r="J90" s="65"/>
      <c r="K90" s="65"/>
      <c r="L90" s="65"/>
      <c r="M90" s="65"/>
      <c r="N90" s="65"/>
    </row>
    <row r="91" spans="1:15" s="108" customFormat="1">
      <c r="A91" s="616" t="s">
        <v>467</v>
      </c>
      <c r="B91" s="728" t="s">
        <v>468</v>
      </c>
      <c r="C91" s="265">
        <v>0</v>
      </c>
      <c r="D91" s="265">
        <v>0</v>
      </c>
      <c r="E91" s="265">
        <v>0</v>
      </c>
      <c r="F91" s="625"/>
      <c r="G91" s="625"/>
      <c r="H91" s="625"/>
      <c r="I91" s="366"/>
      <c r="J91" s="110"/>
      <c r="K91" s="110"/>
      <c r="L91" s="110"/>
      <c r="M91" s="110"/>
      <c r="N91" s="110"/>
    </row>
    <row r="92" spans="1:15" s="108" customFormat="1">
      <c r="A92" s="616" t="s">
        <v>469</v>
      </c>
      <c r="B92" s="728" t="s">
        <v>470</v>
      </c>
      <c r="C92" s="171">
        <v>90.951999999999998</v>
      </c>
      <c r="D92" s="393">
        <v>95.162000000000006</v>
      </c>
      <c r="E92" s="171">
        <v>114.672</v>
      </c>
      <c r="F92" s="629">
        <f>'[2]приложение 4.2'!C40</f>
        <v>155.22</v>
      </c>
      <c r="G92" s="629">
        <f>'[2]приложение 4.2'!D40</f>
        <v>122.35999999999999</v>
      </c>
      <c r="H92" s="629">
        <f>'[2]приложение 4.2'!E40</f>
        <v>103.05</v>
      </c>
      <c r="I92" s="367"/>
      <c r="J92" s="173"/>
      <c r="K92" s="173"/>
      <c r="L92" s="173"/>
      <c r="M92" s="172"/>
      <c r="N92" s="172"/>
      <c r="O92" s="491"/>
    </row>
    <row r="93" spans="1:15" s="108" customFormat="1">
      <c r="A93" s="616"/>
      <c r="B93" s="156" t="s">
        <v>456</v>
      </c>
      <c r="C93" s="171"/>
      <c r="D93" s="171"/>
      <c r="E93" s="171"/>
      <c r="F93" s="625"/>
      <c r="G93" s="625"/>
      <c r="H93" s="625"/>
      <c r="I93" s="361"/>
      <c r="J93" s="65"/>
      <c r="K93" s="65"/>
      <c r="L93" s="65"/>
      <c r="M93" s="65"/>
      <c r="N93" s="65"/>
    </row>
    <row r="94" spans="1:15" s="108" customFormat="1" ht="47.25">
      <c r="A94" s="616" t="s">
        <v>469</v>
      </c>
      <c r="B94" s="728" t="s">
        <v>471</v>
      </c>
      <c r="C94" s="390">
        <f t="shared" ref="C94:H94" si="20">C19+C53+C71+C74+C77+C87+C90+C91</f>
        <v>4944.3892253094709</v>
      </c>
      <c r="D94" s="390">
        <f t="shared" si="20"/>
        <v>5260.9511114272864</v>
      </c>
      <c r="E94" s="390">
        <f t="shared" si="20"/>
        <v>5827.147575</v>
      </c>
      <c r="F94" s="621">
        <f>F19+F53+F71+F74+F77+F87+F90+F91</f>
        <v>8597.2567245529135</v>
      </c>
      <c r="G94" s="621">
        <f t="shared" si="20"/>
        <v>8855.7073764916386</v>
      </c>
      <c r="H94" s="621">
        <f t="shared" si="20"/>
        <v>9426.3111083553176</v>
      </c>
      <c r="I94" s="368"/>
      <c r="J94" s="174"/>
      <c r="K94" s="174"/>
      <c r="L94" s="174"/>
      <c r="M94" s="174"/>
      <c r="N94" s="174"/>
    </row>
    <row r="95" spans="1:15" s="108" customFormat="1" ht="47.25">
      <c r="A95" s="616" t="s">
        <v>472</v>
      </c>
      <c r="B95" s="728" t="s">
        <v>473</v>
      </c>
      <c r="C95" s="390">
        <f>C37+C44+C57+C70+C75+C61+C63+C82+C89+C92</f>
        <v>4764.8504999999996</v>
      </c>
      <c r="D95" s="390">
        <f t="shared" ref="D95:E95" si="21">D37+D44+D57+D70+D75+D61+D63+D82+D89+D92</f>
        <v>5248.8306654861035</v>
      </c>
      <c r="E95" s="390">
        <f t="shared" si="21"/>
        <v>5780.1725698286809</v>
      </c>
      <c r="F95" s="621">
        <f>F37-F44+F57+F70+F75+F61+F63+F82+F89+F92</f>
        <v>7447.6853553125284</v>
      </c>
      <c r="G95" s="621">
        <f>G37-G44+G57+G70+G75+G61+G63+G82+G89+G92</f>
        <v>8781.818292427326</v>
      </c>
      <c r="H95" s="621">
        <f>H37-H44+H57+H70+H75+H61+H63+H82+H89+H92</f>
        <v>9326.0076286197345</v>
      </c>
      <c r="I95" s="368"/>
      <c r="J95" s="174"/>
      <c r="K95" s="174"/>
      <c r="L95" s="174"/>
      <c r="M95" s="174"/>
      <c r="N95" s="174"/>
    </row>
    <row r="96" spans="1:15" s="108" customFormat="1" ht="31.5">
      <c r="A96" s="616"/>
      <c r="B96" s="728" t="s">
        <v>474</v>
      </c>
      <c r="C96" s="389">
        <f t="shared" ref="C96:H96" si="22">C94-C95</f>
        <v>179.53872530947137</v>
      </c>
      <c r="D96" s="389">
        <f t="shared" si="22"/>
        <v>12.120445941182879</v>
      </c>
      <c r="E96" s="389">
        <f t="shared" si="22"/>
        <v>46.975005171319026</v>
      </c>
      <c r="F96" s="621">
        <f t="shared" si="22"/>
        <v>1149.5713692403851</v>
      </c>
      <c r="G96" s="621">
        <f t="shared" si="22"/>
        <v>73.889084064312556</v>
      </c>
      <c r="H96" s="621">
        <f t="shared" si="22"/>
        <v>100.3034797355831</v>
      </c>
      <c r="I96" s="369"/>
      <c r="J96" s="175"/>
      <c r="K96" s="175"/>
      <c r="L96" s="175"/>
      <c r="M96" s="175"/>
      <c r="N96" s="175"/>
    </row>
    <row r="97" spans="1:14" s="108" customFormat="1">
      <c r="A97" s="184"/>
      <c r="B97" s="156"/>
      <c r="C97" s="265"/>
      <c r="D97" s="265"/>
      <c r="E97" s="265"/>
      <c r="F97" s="625"/>
      <c r="G97" s="625"/>
      <c r="H97" s="625"/>
      <c r="I97" s="361"/>
      <c r="J97" s="65"/>
      <c r="K97" s="65"/>
      <c r="L97" s="65"/>
      <c r="M97" s="65"/>
      <c r="N97" s="65"/>
    </row>
    <row r="98" spans="1:14" s="108" customFormat="1">
      <c r="A98" s="184"/>
      <c r="B98" s="728" t="s">
        <v>94</v>
      </c>
      <c r="C98" s="265"/>
      <c r="D98" s="265"/>
      <c r="E98" s="265"/>
      <c r="F98" s="625"/>
      <c r="G98" s="625"/>
      <c r="H98" s="625"/>
      <c r="I98" s="361"/>
      <c r="J98" s="65"/>
      <c r="K98" s="65"/>
      <c r="L98" s="65"/>
      <c r="M98" s="65"/>
      <c r="N98" s="65"/>
    </row>
    <row r="99" spans="1:14" s="108" customFormat="1" ht="15.75" customHeight="1">
      <c r="A99" s="184" t="s">
        <v>93</v>
      </c>
      <c r="B99" s="156" t="s">
        <v>286</v>
      </c>
      <c r="C99" s="63">
        <v>45.8</v>
      </c>
      <c r="D99" s="63">
        <v>127.4</v>
      </c>
      <c r="E99" s="394">
        <v>127.2</v>
      </c>
      <c r="F99" s="625">
        <v>-78.433685061350587</v>
      </c>
      <c r="G99" s="625">
        <v>196.69199075858714</v>
      </c>
      <c r="H99" s="625">
        <v>460.0779990034016</v>
      </c>
      <c r="I99" s="359"/>
      <c r="J99" s="166"/>
      <c r="K99" s="166"/>
      <c r="L99" s="166"/>
      <c r="M99" s="166"/>
      <c r="N99" s="166"/>
    </row>
    <row r="100" spans="1:14" s="108" customFormat="1" ht="15.75" customHeight="1">
      <c r="A100" s="184" t="s">
        <v>3</v>
      </c>
      <c r="B100" s="156" t="s">
        <v>628</v>
      </c>
      <c r="C100" s="63">
        <v>210</v>
      </c>
      <c r="D100" s="63">
        <v>210</v>
      </c>
      <c r="E100" s="63">
        <v>272</v>
      </c>
      <c r="F100" s="625">
        <v>1967.1796229508197</v>
      </c>
      <c r="G100" s="625">
        <v>2185.8296229508196</v>
      </c>
      <c r="H100" s="625">
        <v>2230.8296229508196</v>
      </c>
      <c r="I100" s="359"/>
      <c r="J100" s="166"/>
      <c r="K100" s="166"/>
      <c r="L100" s="166"/>
      <c r="M100" s="166"/>
      <c r="N100" s="166"/>
    </row>
    <row r="101" spans="1:14" s="108" customFormat="1" ht="16.5" thickBot="1">
      <c r="A101" s="184" t="s">
        <v>413</v>
      </c>
      <c r="B101" s="156" t="s">
        <v>476</v>
      </c>
      <c r="C101" s="63">
        <v>7.61</v>
      </c>
      <c r="D101" s="63">
        <v>6.81</v>
      </c>
      <c r="E101" s="63">
        <v>7.49</v>
      </c>
      <c r="F101" s="625"/>
      <c r="G101" s="625"/>
      <c r="H101" s="625"/>
      <c r="I101" s="370"/>
      <c r="J101" s="176"/>
      <c r="K101" s="176"/>
      <c r="L101" s="176"/>
      <c r="M101" s="176"/>
      <c r="N101" s="176"/>
    </row>
    <row r="102" spans="1:14" s="108" customFormat="1">
      <c r="A102" s="184" t="s">
        <v>332</v>
      </c>
      <c r="B102" s="156" t="s">
        <v>904</v>
      </c>
      <c r="C102" s="63"/>
      <c r="D102" s="63"/>
      <c r="E102" s="63"/>
      <c r="F102" s="625">
        <v>919.89</v>
      </c>
      <c r="G102" s="625">
        <v>1076.2750000000001</v>
      </c>
      <c r="H102" s="625">
        <v>1237.7159999999999</v>
      </c>
      <c r="I102" s="374"/>
      <c r="J102" s="374"/>
      <c r="K102" s="374"/>
      <c r="L102" s="374"/>
      <c r="M102" s="374"/>
      <c r="N102" s="374"/>
    </row>
    <row r="103" spans="1:14" s="108" customFormat="1">
      <c r="A103" s="184" t="s">
        <v>334</v>
      </c>
      <c r="B103" s="156" t="s">
        <v>905</v>
      </c>
      <c r="C103" s="63"/>
      <c r="D103" s="63"/>
      <c r="E103" s="63"/>
      <c r="F103" s="625">
        <v>3499.5674699393708</v>
      </c>
      <c r="G103" s="625">
        <v>3917.275138478949</v>
      </c>
      <c r="H103" s="625">
        <v>4171.8980224800807</v>
      </c>
      <c r="I103" s="374"/>
      <c r="J103" s="374"/>
      <c r="K103" s="374"/>
      <c r="L103" s="374"/>
      <c r="M103" s="374"/>
      <c r="N103" s="374"/>
    </row>
    <row r="104" spans="1:14" s="108" customFormat="1">
      <c r="A104" s="184" t="s">
        <v>415</v>
      </c>
      <c r="B104" s="156" t="s">
        <v>779</v>
      </c>
      <c r="C104" s="63"/>
      <c r="D104" s="63"/>
      <c r="E104" s="63"/>
      <c r="F104" s="625">
        <v>132.559</v>
      </c>
      <c r="G104" s="625">
        <v>103.69499999999999</v>
      </c>
      <c r="H104" s="625">
        <v>87.331000000000003</v>
      </c>
      <c r="I104" s="374"/>
      <c r="J104" s="374"/>
      <c r="K104" s="374"/>
      <c r="L104" s="374"/>
      <c r="M104" s="374"/>
      <c r="N104" s="374"/>
    </row>
    <row r="105" spans="1:14" s="108" customFormat="1">
      <c r="A105" s="372"/>
      <c r="B105" s="373"/>
      <c r="C105" s="374"/>
      <c r="D105" s="374"/>
      <c r="E105" s="374"/>
      <c r="F105" s="375"/>
      <c r="G105" s="375"/>
      <c r="H105" s="375"/>
      <c r="I105" s="374"/>
      <c r="J105" s="374"/>
      <c r="K105" s="374"/>
      <c r="L105" s="374"/>
      <c r="M105" s="374"/>
      <c r="N105" s="374"/>
    </row>
    <row r="106" spans="1:14" s="108" customFormat="1">
      <c r="A106" s="1"/>
      <c r="B106" s="1"/>
      <c r="C106" s="1"/>
      <c r="D106" s="1"/>
      <c r="E106" s="1"/>
      <c r="F106" s="177"/>
      <c r="G106" s="177"/>
      <c r="H106" s="177"/>
      <c r="I106" s="177"/>
      <c r="J106" s="177"/>
      <c r="K106" s="177"/>
      <c r="L106" s="177"/>
    </row>
    <row r="107" spans="1:14" s="179" customFormat="1">
      <c r="A107" s="349" t="s">
        <v>978</v>
      </c>
      <c r="B107" s="349"/>
      <c r="C107" s="349"/>
      <c r="E107" s="349"/>
      <c r="F107" s="349"/>
      <c r="G107" s="349"/>
      <c r="H107" s="180" t="s">
        <v>979</v>
      </c>
      <c r="I107" s="349"/>
      <c r="J107" s="349"/>
      <c r="K107" s="349"/>
      <c r="L107" s="349"/>
      <c r="M107" s="349"/>
      <c r="N107" s="349"/>
    </row>
    <row r="108" spans="1:14" s="179" customFormat="1">
      <c r="A108" s="349"/>
      <c r="B108" s="349"/>
      <c r="C108" s="349"/>
      <c r="E108" s="349"/>
      <c r="F108" s="349"/>
      <c r="G108" s="349"/>
      <c r="H108" s="180"/>
      <c r="I108" s="349"/>
      <c r="J108" s="349"/>
      <c r="K108" s="349"/>
      <c r="L108" s="349"/>
      <c r="M108" s="349"/>
      <c r="N108" s="349"/>
    </row>
    <row r="109" spans="1:14" s="179" customFormat="1">
      <c r="A109" s="349"/>
      <c r="B109" s="349"/>
      <c r="C109" s="349"/>
      <c r="E109" s="349"/>
      <c r="F109" s="349"/>
      <c r="G109" s="349"/>
      <c r="H109" s="180"/>
      <c r="I109" s="349"/>
      <c r="J109" s="349"/>
      <c r="K109" s="349"/>
      <c r="L109" s="349"/>
      <c r="M109" s="349"/>
      <c r="N109" s="349"/>
    </row>
    <row r="110" spans="1:14" s="179" customFormat="1">
      <c r="A110" s="349"/>
      <c r="B110" s="349"/>
      <c r="C110" s="349"/>
      <c r="E110" s="349"/>
      <c r="F110" s="349"/>
      <c r="G110" s="349"/>
      <c r="H110" s="180"/>
      <c r="I110" s="349"/>
      <c r="J110" s="349"/>
      <c r="K110" s="349"/>
      <c r="L110" s="349"/>
      <c r="M110" s="349"/>
      <c r="N110" s="349"/>
    </row>
    <row r="111" spans="1:14" s="179" customFormat="1">
      <c r="A111" s="181" t="s">
        <v>981</v>
      </c>
      <c r="B111" s="181"/>
      <c r="C111" s="181"/>
      <c r="H111" s="180" t="s">
        <v>757</v>
      </c>
    </row>
    <row r="112" spans="1:14" s="179" customFormat="1">
      <c r="A112" s="181"/>
      <c r="B112" s="181"/>
      <c r="C112" s="181"/>
      <c r="H112" s="180"/>
    </row>
    <row r="113" spans="1:12" s="179" customFormat="1">
      <c r="A113" s="181"/>
      <c r="B113" s="181"/>
      <c r="C113" s="181"/>
      <c r="H113" s="180"/>
    </row>
    <row r="114" spans="1:12" s="179" customFormat="1">
      <c r="A114" s="181"/>
      <c r="B114" s="181"/>
      <c r="C114" s="181"/>
      <c r="H114" s="180"/>
    </row>
    <row r="115" spans="1:12">
      <c r="A115" s="349" t="s">
        <v>982</v>
      </c>
      <c r="B115" s="179"/>
      <c r="C115" s="179"/>
      <c r="E115"/>
      <c r="H115" s="180" t="s">
        <v>1173</v>
      </c>
    </row>
    <row r="116" spans="1:12">
      <c r="F116" s="177"/>
      <c r="G116" s="177"/>
      <c r="H116" s="177"/>
      <c r="I116" s="177"/>
      <c r="J116" s="177"/>
      <c r="K116" s="177"/>
      <c r="L116" s="177"/>
    </row>
    <row r="117" spans="1:12" ht="18.75">
      <c r="A117" s="204"/>
      <c r="B117" s="119"/>
      <c r="C117" s="119"/>
      <c r="D117" s="119"/>
      <c r="E117" s="119"/>
      <c r="F117" s="119"/>
      <c r="G117" s="119"/>
      <c r="H117" s="139"/>
    </row>
    <row r="118" spans="1:12">
      <c r="B118" s="139"/>
      <c r="C118" s="139"/>
      <c r="D118" s="139"/>
      <c r="E118" s="139"/>
      <c r="F118" s="139"/>
      <c r="G118" s="139"/>
      <c r="H118" s="139"/>
    </row>
    <row r="120" spans="1:12">
      <c r="E120" s="1">
        <v>534.65249327220965</v>
      </c>
      <c r="F120" s="1"/>
      <c r="G120" s="1"/>
      <c r="H120" s="1"/>
    </row>
    <row r="121" spans="1:12">
      <c r="F121" s="178"/>
      <c r="G121" s="178"/>
      <c r="H121" s="178"/>
    </row>
    <row r="123" spans="1:12">
      <c r="F123" s="1"/>
      <c r="G123" s="1"/>
      <c r="H123" s="1"/>
    </row>
  </sheetData>
  <mergeCells count="14">
    <mergeCell ref="I16:I17"/>
    <mergeCell ref="J16:J17"/>
    <mergeCell ref="K16:K17"/>
    <mergeCell ref="L16:L17"/>
    <mergeCell ref="A5:H5"/>
    <mergeCell ref="C10:E10"/>
    <mergeCell ref="A15:A17"/>
    <mergeCell ref="B15:B17"/>
    <mergeCell ref="C16:C17"/>
    <mergeCell ref="D16:D17"/>
    <mergeCell ref="E16:E17"/>
    <mergeCell ref="F16:F17"/>
    <mergeCell ref="G16:G17"/>
    <mergeCell ref="H16:H17"/>
  </mergeCells>
  <printOptions horizontalCentered="1"/>
  <pageMargins left="0.39370078740157483" right="0.39370078740157483" top="0.39370078740157483" bottom="0.39370078740157483" header="0" footer="0"/>
  <pageSetup paperSize="9" scale="66" orientation="portrait" r:id="rId1"/>
</worksheet>
</file>

<file path=xl/worksheets/sheet10.xml><?xml version="1.0" encoding="utf-8"?>
<worksheet xmlns="http://schemas.openxmlformats.org/spreadsheetml/2006/main" xmlns:r="http://schemas.openxmlformats.org/officeDocument/2006/relationships">
  <dimension ref="A1:J65"/>
  <sheetViews>
    <sheetView view="pageBreakPreview" topLeftCell="A10" zoomScale="85" zoomScaleSheetLayoutView="85" workbookViewId="0">
      <selection activeCell="F52" sqref="F52"/>
    </sheetView>
  </sheetViews>
  <sheetFormatPr defaultRowHeight="15.75"/>
  <cols>
    <col min="1" max="1" width="9" style="2"/>
    <col min="2" max="2" width="44" style="2" bestFit="1" customWidth="1"/>
    <col min="3" max="3" width="15.875" style="2" customWidth="1"/>
    <col min="4" max="4" width="11.25" style="2" bestFit="1" customWidth="1"/>
    <col min="5" max="5" width="11.25" style="2" customWidth="1"/>
    <col min="6" max="6" width="17" style="2" customWidth="1"/>
    <col min="7" max="7" width="9.625" style="2" customWidth="1"/>
    <col min="8" max="8" width="10.875" style="2" bestFit="1" customWidth="1"/>
    <col min="9" max="221" width="9" style="2"/>
    <col min="222" max="222" width="44" style="2" bestFit="1" customWidth="1"/>
    <col min="223" max="223" width="10.875" style="2" customWidth="1"/>
    <col min="224" max="224" width="11.25" style="2" bestFit="1" customWidth="1"/>
    <col min="225" max="226" width="11.25" style="2" customWidth="1"/>
    <col min="227" max="227" width="10.875" style="2" customWidth="1"/>
    <col min="228" max="228" width="12.25" style="2" customWidth="1"/>
    <col min="229" max="229" width="9.625" style="2" customWidth="1"/>
    <col min="230" max="477" width="9" style="2"/>
    <col min="478" max="478" width="44" style="2" bestFit="1" customWidth="1"/>
    <col min="479" max="479" width="10.875" style="2" customWidth="1"/>
    <col min="480" max="480" width="11.25" style="2" bestFit="1" customWidth="1"/>
    <col min="481" max="482" width="11.25" style="2" customWidth="1"/>
    <col min="483" max="483" width="10.875" style="2" customWidth="1"/>
    <col min="484" max="484" width="12.25" style="2" customWidth="1"/>
    <col min="485" max="485" width="9.625" style="2" customWidth="1"/>
    <col min="486" max="733" width="9" style="2"/>
    <col min="734" max="734" width="44" style="2" bestFit="1" customWidth="1"/>
    <col min="735" max="735" width="10.875" style="2" customWidth="1"/>
    <col min="736" max="736" width="11.25" style="2" bestFit="1" customWidth="1"/>
    <col min="737" max="738" width="11.25" style="2" customWidth="1"/>
    <col min="739" max="739" width="10.875" style="2" customWidth="1"/>
    <col min="740" max="740" width="12.25" style="2" customWidth="1"/>
    <col min="741" max="741" width="9.625" style="2" customWidth="1"/>
    <col min="742" max="989" width="9" style="2"/>
    <col min="990" max="990" width="44" style="2" bestFit="1" customWidth="1"/>
    <col min="991" max="991" width="10.875" style="2" customWidth="1"/>
    <col min="992" max="992" width="11.25" style="2" bestFit="1" customWidth="1"/>
    <col min="993" max="994" width="11.25" style="2" customWidth="1"/>
    <col min="995" max="995" width="10.875" style="2" customWidth="1"/>
    <col min="996" max="996" width="12.25" style="2" customWidth="1"/>
    <col min="997" max="997" width="9.625" style="2" customWidth="1"/>
    <col min="998" max="1245" width="9" style="2"/>
    <col min="1246" max="1246" width="44" style="2" bestFit="1" customWidth="1"/>
    <col min="1247" max="1247" width="10.875" style="2" customWidth="1"/>
    <col min="1248" max="1248" width="11.25" style="2" bestFit="1" customWidth="1"/>
    <col min="1249" max="1250" width="11.25" style="2" customWidth="1"/>
    <col min="1251" max="1251" width="10.875" style="2" customWidth="1"/>
    <col min="1252" max="1252" width="12.25" style="2" customWidth="1"/>
    <col min="1253" max="1253" width="9.625" style="2" customWidth="1"/>
    <col min="1254" max="1501" width="9" style="2"/>
    <col min="1502" max="1502" width="44" style="2" bestFit="1" customWidth="1"/>
    <col min="1503" max="1503" width="10.875" style="2" customWidth="1"/>
    <col min="1504" max="1504" width="11.25" style="2" bestFit="1" customWidth="1"/>
    <col min="1505" max="1506" width="11.25" style="2" customWidth="1"/>
    <col min="1507" max="1507" width="10.875" style="2" customWidth="1"/>
    <col min="1508" max="1508" width="12.25" style="2" customWidth="1"/>
    <col min="1509" max="1509" width="9.625" style="2" customWidth="1"/>
    <col min="1510" max="1757" width="9" style="2"/>
    <col min="1758" max="1758" width="44" style="2" bestFit="1" customWidth="1"/>
    <col min="1759" max="1759" width="10.875" style="2" customWidth="1"/>
    <col min="1760" max="1760" width="11.25" style="2" bestFit="1" customWidth="1"/>
    <col min="1761" max="1762" width="11.25" style="2" customWidth="1"/>
    <col min="1763" max="1763" width="10.875" style="2" customWidth="1"/>
    <col min="1764" max="1764" width="12.25" style="2" customWidth="1"/>
    <col min="1765" max="1765" width="9.625" style="2" customWidth="1"/>
    <col min="1766" max="2013" width="9" style="2"/>
    <col min="2014" max="2014" width="44" style="2" bestFit="1" customWidth="1"/>
    <col min="2015" max="2015" width="10.875" style="2" customWidth="1"/>
    <col min="2016" max="2016" width="11.25" style="2" bestFit="1" customWidth="1"/>
    <col min="2017" max="2018" width="11.25" style="2" customWidth="1"/>
    <col min="2019" max="2019" width="10.875" style="2" customWidth="1"/>
    <col min="2020" max="2020" width="12.25" style="2" customWidth="1"/>
    <col min="2021" max="2021" width="9.625" style="2" customWidth="1"/>
    <col min="2022" max="2269" width="9" style="2"/>
    <col min="2270" max="2270" width="44" style="2" bestFit="1" customWidth="1"/>
    <col min="2271" max="2271" width="10.875" style="2" customWidth="1"/>
    <col min="2272" max="2272" width="11.25" style="2" bestFit="1" customWidth="1"/>
    <col min="2273" max="2274" width="11.25" style="2" customWidth="1"/>
    <col min="2275" max="2275" width="10.875" style="2" customWidth="1"/>
    <col min="2276" max="2276" width="12.25" style="2" customWidth="1"/>
    <col min="2277" max="2277" width="9.625" style="2" customWidth="1"/>
    <col min="2278" max="2525" width="9" style="2"/>
    <col min="2526" max="2526" width="44" style="2" bestFit="1" customWidth="1"/>
    <col min="2527" max="2527" width="10.875" style="2" customWidth="1"/>
    <col min="2528" max="2528" width="11.25" style="2" bestFit="1" customWidth="1"/>
    <col min="2529" max="2530" width="11.25" style="2" customWidth="1"/>
    <col min="2531" max="2531" width="10.875" style="2" customWidth="1"/>
    <col min="2532" max="2532" width="12.25" style="2" customWidth="1"/>
    <col min="2533" max="2533" width="9.625" style="2" customWidth="1"/>
    <col min="2534" max="2781" width="9" style="2"/>
    <col min="2782" max="2782" width="44" style="2" bestFit="1" customWidth="1"/>
    <col min="2783" max="2783" width="10.875" style="2" customWidth="1"/>
    <col min="2784" max="2784" width="11.25" style="2" bestFit="1" customWidth="1"/>
    <col min="2785" max="2786" width="11.25" style="2" customWidth="1"/>
    <col min="2787" max="2787" width="10.875" style="2" customWidth="1"/>
    <col min="2788" max="2788" width="12.25" style="2" customWidth="1"/>
    <col min="2789" max="2789" width="9.625" style="2" customWidth="1"/>
    <col min="2790" max="3037" width="9" style="2"/>
    <col min="3038" max="3038" width="44" style="2" bestFit="1" customWidth="1"/>
    <col min="3039" max="3039" width="10.875" style="2" customWidth="1"/>
    <col min="3040" max="3040" width="11.25" style="2" bestFit="1" customWidth="1"/>
    <col min="3041" max="3042" width="11.25" style="2" customWidth="1"/>
    <col min="3043" max="3043" width="10.875" style="2" customWidth="1"/>
    <col min="3044" max="3044" width="12.25" style="2" customWidth="1"/>
    <col min="3045" max="3045" width="9.625" style="2" customWidth="1"/>
    <col min="3046" max="3293" width="9" style="2"/>
    <col min="3294" max="3294" width="44" style="2" bestFit="1" customWidth="1"/>
    <col min="3295" max="3295" width="10.875" style="2" customWidth="1"/>
    <col min="3296" max="3296" width="11.25" style="2" bestFit="1" customWidth="1"/>
    <col min="3297" max="3298" width="11.25" style="2" customWidth="1"/>
    <col min="3299" max="3299" width="10.875" style="2" customWidth="1"/>
    <col min="3300" max="3300" width="12.25" style="2" customWidth="1"/>
    <col min="3301" max="3301" width="9.625" style="2" customWidth="1"/>
    <col min="3302" max="3549" width="9" style="2"/>
    <col min="3550" max="3550" width="44" style="2" bestFit="1" customWidth="1"/>
    <col min="3551" max="3551" width="10.875" style="2" customWidth="1"/>
    <col min="3552" max="3552" width="11.25" style="2" bestFit="1" customWidth="1"/>
    <col min="3553" max="3554" width="11.25" style="2" customWidth="1"/>
    <col min="3555" max="3555" width="10.875" style="2" customWidth="1"/>
    <col min="3556" max="3556" width="12.25" style="2" customWidth="1"/>
    <col min="3557" max="3557" width="9.625" style="2" customWidth="1"/>
    <col min="3558" max="3805" width="9" style="2"/>
    <col min="3806" max="3806" width="44" style="2" bestFit="1" customWidth="1"/>
    <col min="3807" max="3807" width="10.875" style="2" customWidth="1"/>
    <col min="3808" max="3808" width="11.25" style="2" bestFit="1" customWidth="1"/>
    <col min="3809" max="3810" width="11.25" style="2" customWidth="1"/>
    <col min="3811" max="3811" width="10.875" style="2" customWidth="1"/>
    <col min="3812" max="3812" width="12.25" style="2" customWidth="1"/>
    <col min="3813" max="3813" width="9.625" style="2" customWidth="1"/>
    <col min="3814" max="4061" width="9" style="2"/>
    <col min="4062" max="4062" width="44" style="2" bestFit="1" customWidth="1"/>
    <col min="4063" max="4063" width="10.875" style="2" customWidth="1"/>
    <col min="4064" max="4064" width="11.25" style="2" bestFit="1" customWidth="1"/>
    <col min="4065" max="4066" width="11.25" style="2" customWidth="1"/>
    <col min="4067" max="4067" width="10.875" style="2" customWidth="1"/>
    <col min="4068" max="4068" width="12.25" style="2" customWidth="1"/>
    <col min="4069" max="4069" width="9.625" style="2" customWidth="1"/>
    <col min="4070" max="4317" width="9" style="2"/>
    <col min="4318" max="4318" width="44" style="2" bestFit="1" customWidth="1"/>
    <col min="4319" max="4319" width="10.875" style="2" customWidth="1"/>
    <col min="4320" max="4320" width="11.25" style="2" bestFit="1" customWidth="1"/>
    <col min="4321" max="4322" width="11.25" style="2" customWidth="1"/>
    <col min="4323" max="4323" width="10.875" style="2" customWidth="1"/>
    <col min="4324" max="4324" width="12.25" style="2" customWidth="1"/>
    <col min="4325" max="4325" width="9.625" style="2" customWidth="1"/>
    <col min="4326" max="4573" width="9" style="2"/>
    <col min="4574" max="4574" width="44" style="2" bestFit="1" customWidth="1"/>
    <col min="4575" max="4575" width="10.875" style="2" customWidth="1"/>
    <col min="4576" max="4576" width="11.25" style="2" bestFit="1" customWidth="1"/>
    <col min="4577" max="4578" width="11.25" style="2" customWidth="1"/>
    <col min="4579" max="4579" width="10.875" style="2" customWidth="1"/>
    <col min="4580" max="4580" width="12.25" style="2" customWidth="1"/>
    <col min="4581" max="4581" width="9.625" style="2" customWidth="1"/>
    <col min="4582" max="4829" width="9" style="2"/>
    <col min="4830" max="4830" width="44" style="2" bestFit="1" customWidth="1"/>
    <col min="4831" max="4831" width="10.875" style="2" customWidth="1"/>
    <col min="4832" max="4832" width="11.25" style="2" bestFit="1" customWidth="1"/>
    <col min="4833" max="4834" width="11.25" style="2" customWidth="1"/>
    <col min="4835" max="4835" width="10.875" style="2" customWidth="1"/>
    <col min="4836" max="4836" width="12.25" style="2" customWidth="1"/>
    <col min="4837" max="4837" width="9.625" style="2" customWidth="1"/>
    <col min="4838" max="5085" width="9" style="2"/>
    <col min="5086" max="5086" width="44" style="2" bestFit="1" customWidth="1"/>
    <col min="5087" max="5087" width="10.875" style="2" customWidth="1"/>
    <col min="5088" max="5088" width="11.25" style="2" bestFit="1" customWidth="1"/>
    <col min="5089" max="5090" width="11.25" style="2" customWidth="1"/>
    <col min="5091" max="5091" width="10.875" style="2" customWidth="1"/>
    <col min="5092" max="5092" width="12.25" style="2" customWidth="1"/>
    <col min="5093" max="5093" width="9.625" style="2" customWidth="1"/>
    <col min="5094" max="5341" width="9" style="2"/>
    <col min="5342" max="5342" width="44" style="2" bestFit="1" customWidth="1"/>
    <col min="5343" max="5343" width="10.875" style="2" customWidth="1"/>
    <col min="5344" max="5344" width="11.25" style="2" bestFit="1" customWidth="1"/>
    <col min="5345" max="5346" width="11.25" style="2" customWidth="1"/>
    <col min="5347" max="5347" width="10.875" style="2" customWidth="1"/>
    <col min="5348" max="5348" width="12.25" style="2" customWidth="1"/>
    <col min="5349" max="5349" width="9.625" style="2" customWidth="1"/>
    <col min="5350" max="5597" width="9" style="2"/>
    <col min="5598" max="5598" width="44" style="2" bestFit="1" customWidth="1"/>
    <col min="5599" max="5599" width="10.875" style="2" customWidth="1"/>
    <col min="5600" max="5600" width="11.25" style="2" bestFit="1" customWidth="1"/>
    <col min="5601" max="5602" width="11.25" style="2" customWidth="1"/>
    <col min="5603" max="5603" width="10.875" style="2" customWidth="1"/>
    <col min="5604" max="5604" width="12.25" style="2" customWidth="1"/>
    <col min="5605" max="5605" width="9.625" style="2" customWidth="1"/>
    <col min="5606" max="5853" width="9" style="2"/>
    <col min="5854" max="5854" width="44" style="2" bestFit="1" customWidth="1"/>
    <col min="5855" max="5855" width="10.875" style="2" customWidth="1"/>
    <col min="5856" max="5856" width="11.25" style="2" bestFit="1" customWidth="1"/>
    <col min="5857" max="5858" width="11.25" style="2" customWidth="1"/>
    <col min="5859" max="5859" width="10.875" style="2" customWidth="1"/>
    <col min="5860" max="5860" width="12.25" style="2" customWidth="1"/>
    <col min="5861" max="5861" width="9.625" style="2" customWidth="1"/>
    <col min="5862" max="6109" width="9" style="2"/>
    <col min="6110" max="6110" width="44" style="2" bestFit="1" customWidth="1"/>
    <col min="6111" max="6111" width="10.875" style="2" customWidth="1"/>
    <col min="6112" max="6112" width="11.25" style="2" bestFit="1" customWidth="1"/>
    <col min="6113" max="6114" width="11.25" style="2" customWidth="1"/>
    <col min="6115" max="6115" width="10.875" style="2" customWidth="1"/>
    <col min="6116" max="6116" width="12.25" style="2" customWidth="1"/>
    <col min="6117" max="6117" width="9.625" style="2" customWidth="1"/>
    <col min="6118" max="6365" width="9" style="2"/>
    <col min="6366" max="6366" width="44" style="2" bestFit="1" customWidth="1"/>
    <col min="6367" max="6367" width="10.875" style="2" customWidth="1"/>
    <col min="6368" max="6368" width="11.25" style="2" bestFit="1" customWidth="1"/>
    <col min="6369" max="6370" width="11.25" style="2" customWidth="1"/>
    <col min="6371" max="6371" width="10.875" style="2" customWidth="1"/>
    <col min="6372" max="6372" width="12.25" style="2" customWidth="1"/>
    <col min="6373" max="6373" width="9.625" style="2" customWidth="1"/>
    <col min="6374" max="6621" width="9" style="2"/>
    <col min="6622" max="6622" width="44" style="2" bestFit="1" customWidth="1"/>
    <col min="6623" max="6623" width="10.875" style="2" customWidth="1"/>
    <col min="6624" max="6624" width="11.25" style="2" bestFit="1" customWidth="1"/>
    <col min="6625" max="6626" width="11.25" style="2" customWidth="1"/>
    <col min="6627" max="6627" width="10.875" style="2" customWidth="1"/>
    <col min="6628" max="6628" width="12.25" style="2" customWidth="1"/>
    <col min="6629" max="6629" width="9.625" style="2" customWidth="1"/>
    <col min="6630" max="6877" width="9" style="2"/>
    <col min="6878" max="6878" width="44" style="2" bestFit="1" customWidth="1"/>
    <col min="6879" max="6879" width="10.875" style="2" customWidth="1"/>
    <col min="6880" max="6880" width="11.25" style="2" bestFit="1" customWidth="1"/>
    <col min="6881" max="6882" width="11.25" style="2" customWidth="1"/>
    <col min="6883" max="6883" width="10.875" style="2" customWidth="1"/>
    <col min="6884" max="6884" width="12.25" style="2" customWidth="1"/>
    <col min="6885" max="6885" width="9.625" style="2" customWidth="1"/>
    <col min="6886" max="7133" width="9" style="2"/>
    <col min="7134" max="7134" width="44" style="2" bestFit="1" customWidth="1"/>
    <col min="7135" max="7135" width="10.875" style="2" customWidth="1"/>
    <col min="7136" max="7136" width="11.25" style="2" bestFit="1" customWidth="1"/>
    <col min="7137" max="7138" width="11.25" style="2" customWidth="1"/>
    <col min="7139" max="7139" width="10.875" style="2" customWidth="1"/>
    <col min="7140" max="7140" width="12.25" style="2" customWidth="1"/>
    <col min="7141" max="7141" width="9.625" style="2" customWidth="1"/>
    <col min="7142" max="7389" width="9" style="2"/>
    <col min="7390" max="7390" width="44" style="2" bestFit="1" customWidth="1"/>
    <col min="7391" max="7391" width="10.875" style="2" customWidth="1"/>
    <col min="7392" max="7392" width="11.25" style="2" bestFit="1" customWidth="1"/>
    <col min="7393" max="7394" width="11.25" style="2" customWidth="1"/>
    <col min="7395" max="7395" width="10.875" style="2" customWidth="1"/>
    <col min="7396" max="7396" width="12.25" style="2" customWidth="1"/>
    <col min="7397" max="7397" width="9.625" style="2" customWidth="1"/>
    <col min="7398" max="7645" width="9" style="2"/>
    <col min="7646" max="7646" width="44" style="2" bestFit="1" customWidth="1"/>
    <col min="7647" max="7647" width="10.875" style="2" customWidth="1"/>
    <col min="7648" max="7648" width="11.25" style="2" bestFit="1" customWidth="1"/>
    <col min="7649" max="7650" width="11.25" style="2" customWidth="1"/>
    <col min="7651" max="7651" width="10.875" style="2" customWidth="1"/>
    <col min="7652" max="7652" width="12.25" style="2" customWidth="1"/>
    <col min="7653" max="7653" width="9.625" style="2" customWidth="1"/>
    <col min="7654" max="7901" width="9" style="2"/>
    <col min="7902" max="7902" width="44" style="2" bestFit="1" customWidth="1"/>
    <col min="7903" max="7903" width="10.875" style="2" customWidth="1"/>
    <col min="7904" max="7904" width="11.25" style="2" bestFit="1" customWidth="1"/>
    <col min="7905" max="7906" width="11.25" style="2" customWidth="1"/>
    <col min="7907" max="7907" width="10.875" style="2" customWidth="1"/>
    <col min="7908" max="7908" width="12.25" style="2" customWidth="1"/>
    <col min="7909" max="7909" width="9.625" style="2" customWidth="1"/>
    <col min="7910" max="8157" width="9" style="2"/>
    <col min="8158" max="8158" width="44" style="2" bestFit="1" customWidth="1"/>
    <col min="8159" max="8159" width="10.875" style="2" customWidth="1"/>
    <col min="8160" max="8160" width="11.25" style="2" bestFit="1" customWidth="1"/>
    <col min="8161" max="8162" width="11.25" style="2" customWidth="1"/>
    <col min="8163" max="8163" width="10.875" style="2" customWidth="1"/>
    <col min="8164" max="8164" width="12.25" style="2" customWidth="1"/>
    <col min="8165" max="8165" width="9.625" style="2" customWidth="1"/>
    <col min="8166" max="8413" width="9" style="2"/>
    <col min="8414" max="8414" width="44" style="2" bestFit="1" customWidth="1"/>
    <col min="8415" max="8415" width="10.875" style="2" customWidth="1"/>
    <col min="8416" max="8416" width="11.25" style="2" bestFit="1" customWidth="1"/>
    <col min="8417" max="8418" width="11.25" style="2" customWidth="1"/>
    <col min="8419" max="8419" width="10.875" style="2" customWidth="1"/>
    <col min="8420" max="8420" width="12.25" style="2" customWidth="1"/>
    <col min="8421" max="8421" width="9.625" style="2" customWidth="1"/>
    <col min="8422" max="8669" width="9" style="2"/>
    <col min="8670" max="8670" width="44" style="2" bestFit="1" customWidth="1"/>
    <col min="8671" max="8671" width="10.875" style="2" customWidth="1"/>
    <col min="8672" max="8672" width="11.25" style="2" bestFit="1" customWidth="1"/>
    <col min="8673" max="8674" width="11.25" style="2" customWidth="1"/>
    <col min="8675" max="8675" width="10.875" style="2" customWidth="1"/>
    <col min="8676" max="8676" width="12.25" style="2" customWidth="1"/>
    <col min="8677" max="8677" width="9.625" style="2" customWidth="1"/>
    <col min="8678" max="8925" width="9" style="2"/>
    <col min="8926" max="8926" width="44" style="2" bestFit="1" customWidth="1"/>
    <col min="8927" max="8927" width="10.875" style="2" customWidth="1"/>
    <col min="8928" max="8928" width="11.25" style="2" bestFit="1" customWidth="1"/>
    <col min="8929" max="8930" width="11.25" style="2" customWidth="1"/>
    <col min="8931" max="8931" width="10.875" style="2" customWidth="1"/>
    <col min="8932" max="8932" width="12.25" style="2" customWidth="1"/>
    <col min="8933" max="8933" width="9.625" style="2" customWidth="1"/>
    <col min="8934" max="9181" width="9" style="2"/>
    <col min="9182" max="9182" width="44" style="2" bestFit="1" customWidth="1"/>
    <col min="9183" max="9183" width="10.875" style="2" customWidth="1"/>
    <col min="9184" max="9184" width="11.25" style="2" bestFit="1" customWidth="1"/>
    <col min="9185" max="9186" width="11.25" style="2" customWidth="1"/>
    <col min="9187" max="9187" width="10.875" style="2" customWidth="1"/>
    <col min="9188" max="9188" width="12.25" style="2" customWidth="1"/>
    <col min="9189" max="9189" width="9.625" style="2" customWidth="1"/>
    <col min="9190" max="9437" width="9" style="2"/>
    <col min="9438" max="9438" width="44" style="2" bestFit="1" customWidth="1"/>
    <col min="9439" max="9439" width="10.875" style="2" customWidth="1"/>
    <col min="9440" max="9440" width="11.25" style="2" bestFit="1" customWidth="1"/>
    <col min="9441" max="9442" width="11.25" style="2" customWidth="1"/>
    <col min="9443" max="9443" width="10.875" style="2" customWidth="1"/>
    <col min="9444" max="9444" width="12.25" style="2" customWidth="1"/>
    <col min="9445" max="9445" width="9.625" style="2" customWidth="1"/>
    <col min="9446" max="9693" width="9" style="2"/>
    <col min="9694" max="9694" width="44" style="2" bestFit="1" customWidth="1"/>
    <col min="9695" max="9695" width="10.875" style="2" customWidth="1"/>
    <col min="9696" max="9696" width="11.25" style="2" bestFit="1" customWidth="1"/>
    <col min="9697" max="9698" width="11.25" style="2" customWidth="1"/>
    <col min="9699" max="9699" width="10.875" style="2" customWidth="1"/>
    <col min="9700" max="9700" width="12.25" style="2" customWidth="1"/>
    <col min="9701" max="9701" width="9.625" style="2" customWidth="1"/>
    <col min="9702" max="9949" width="9" style="2"/>
    <col min="9950" max="9950" width="44" style="2" bestFit="1" customWidth="1"/>
    <col min="9951" max="9951" width="10.875" style="2" customWidth="1"/>
    <col min="9952" max="9952" width="11.25" style="2" bestFit="1" customWidth="1"/>
    <col min="9953" max="9954" width="11.25" style="2" customWidth="1"/>
    <col min="9955" max="9955" width="10.875" style="2" customWidth="1"/>
    <col min="9956" max="9956" width="12.25" style="2" customWidth="1"/>
    <col min="9957" max="9957" width="9.625" style="2" customWidth="1"/>
    <col min="9958" max="10205" width="9" style="2"/>
    <col min="10206" max="10206" width="44" style="2" bestFit="1" customWidth="1"/>
    <col min="10207" max="10207" width="10.875" style="2" customWidth="1"/>
    <col min="10208" max="10208" width="11.25" style="2" bestFit="1" customWidth="1"/>
    <col min="10209" max="10210" width="11.25" style="2" customWidth="1"/>
    <col min="10211" max="10211" width="10.875" style="2" customWidth="1"/>
    <col min="10212" max="10212" width="12.25" style="2" customWidth="1"/>
    <col min="10213" max="10213" width="9.625" style="2" customWidth="1"/>
    <col min="10214" max="10461" width="9" style="2"/>
    <col min="10462" max="10462" width="44" style="2" bestFit="1" customWidth="1"/>
    <col min="10463" max="10463" width="10.875" style="2" customWidth="1"/>
    <col min="10464" max="10464" width="11.25" style="2" bestFit="1" customWidth="1"/>
    <col min="10465" max="10466" width="11.25" style="2" customWidth="1"/>
    <col min="10467" max="10467" width="10.875" style="2" customWidth="1"/>
    <col min="10468" max="10468" width="12.25" style="2" customWidth="1"/>
    <col min="10469" max="10469" width="9.625" style="2" customWidth="1"/>
    <col min="10470" max="10717" width="9" style="2"/>
    <col min="10718" max="10718" width="44" style="2" bestFit="1" customWidth="1"/>
    <col min="10719" max="10719" width="10.875" style="2" customWidth="1"/>
    <col min="10720" max="10720" width="11.25" style="2" bestFit="1" customWidth="1"/>
    <col min="10721" max="10722" width="11.25" style="2" customWidth="1"/>
    <col min="10723" max="10723" width="10.875" style="2" customWidth="1"/>
    <col min="10724" max="10724" width="12.25" style="2" customWidth="1"/>
    <col min="10725" max="10725" width="9.625" style="2" customWidth="1"/>
    <col min="10726" max="10973" width="9" style="2"/>
    <col min="10974" max="10974" width="44" style="2" bestFit="1" customWidth="1"/>
    <col min="10975" max="10975" width="10.875" style="2" customWidth="1"/>
    <col min="10976" max="10976" width="11.25" style="2" bestFit="1" customWidth="1"/>
    <col min="10977" max="10978" width="11.25" style="2" customWidth="1"/>
    <col min="10979" max="10979" width="10.875" style="2" customWidth="1"/>
    <col min="10980" max="10980" width="12.25" style="2" customWidth="1"/>
    <col min="10981" max="10981" width="9.625" style="2" customWidth="1"/>
    <col min="10982" max="11229" width="9" style="2"/>
    <col min="11230" max="11230" width="44" style="2" bestFit="1" customWidth="1"/>
    <col min="11231" max="11231" width="10.875" style="2" customWidth="1"/>
    <col min="11232" max="11232" width="11.25" style="2" bestFit="1" customWidth="1"/>
    <col min="11233" max="11234" width="11.25" style="2" customWidth="1"/>
    <col min="11235" max="11235" width="10.875" style="2" customWidth="1"/>
    <col min="11236" max="11236" width="12.25" style="2" customWidth="1"/>
    <col min="11237" max="11237" width="9.625" style="2" customWidth="1"/>
    <col min="11238" max="11485" width="9" style="2"/>
    <col min="11486" max="11486" width="44" style="2" bestFit="1" customWidth="1"/>
    <col min="11487" max="11487" width="10.875" style="2" customWidth="1"/>
    <col min="11488" max="11488" width="11.25" style="2" bestFit="1" customWidth="1"/>
    <col min="11489" max="11490" width="11.25" style="2" customWidth="1"/>
    <col min="11491" max="11491" width="10.875" style="2" customWidth="1"/>
    <col min="11492" max="11492" width="12.25" style="2" customWidth="1"/>
    <col min="11493" max="11493" width="9.625" style="2" customWidth="1"/>
    <col min="11494" max="11741" width="9" style="2"/>
    <col min="11742" max="11742" width="44" style="2" bestFit="1" customWidth="1"/>
    <col min="11743" max="11743" width="10.875" style="2" customWidth="1"/>
    <col min="11744" max="11744" width="11.25" style="2" bestFit="1" customWidth="1"/>
    <col min="11745" max="11746" width="11.25" style="2" customWidth="1"/>
    <col min="11747" max="11747" width="10.875" style="2" customWidth="1"/>
    <col min="11748" max="11748" width="12.25" style="2" customWidth="1"/>
    <col min="11749" max="11749" width="9.625" style="2" customWidth="1"/>
    <col min="11750" max="11997" width="9" style="2"/>
    <col min="11998" max="11998" width="44" style="2" bestFit="1" customWidth="1"/>
    <col min="11999" max="11999" width="10.875" style="2" customWidth="1"/>
    <col min="12000" max="12000" width="11.25" style="2" bestFit="1" customWidth="1"/>
    <col min="12001" max="12002" width="11.25" style="2" customWidth="1"/>
    <col min="12003" max="12003" width="10.875" style="2" customWidth="1"/>
    <col min="12004" max="12004" width="12.25" style="2" customWidth="1"/>
    <col min="12005" max="12005" width="9.625" style="2" customWidth="1"/>
    <col min="12006" max="12253" width="9" style="2"/>
    <col min="12254" max="12254" width="44" style="2" bestFit="1" customWidth="1"/>
    <col min="12255" max="12255" width="10.875" style="2" customWidth="1"/>
    <col min="12256" max="12256" width="11.25" style="2" bestFit="1" customWidth="1"/>
    <col min="12257" max="12258" width="11.25" style="2" customWidth="1"/>
    <col min="12259" max="12259" width="10.875" style="2" customWidth="1"/>
    <col min="12260" max="12260" width="12.25" style="2" customWidth="1"/>
    <col min="12261" max="12261" width="9.625" style="2" customWidth="1"/>
    <col min="12262" max="12509" width="9" style="2"/>
    <col min="12510" max="12510" width="44" style="2" bestFit="1" customWidth="1"/>
    <col min="12511" max="12511" width="10.875" style="2" customWidth="1"/>
    <col min="12512" max="12512" width="11.25" style="2" bestFit="1" customWidth="1"/>
    <col min="12513" max="12514" width="11.25" style="2" customWidth="1"/>
    <col min="12515" max="12515" width="10.875" style="2" customWidth="1"/>
    <col min="12516" max="12516" width="12.25" style="2" customWidth="1"/>
    <col min="12517" max="12517" width="9.625" style="2" customWidth="1"/>
    <col min="12518" max="12765" width="9" style="2"/>
    <col min="12766" max="12766" width="44" style="2" bestFit="1" customWidth="1"/>
    <col min="12767" max="12767" width="10.875" style="2" customWidth="1"/>
    <col min="12768" max="12768" width="11.25" style="2" bestFit="1" customWidth="1"/>
    <col min="12769" max="12770" width="11.25" style="2" customWidth="1"/>
    <col min="12771" max="12771" width="10.875" style="2" customWidth="1"/>
    <col min="12772" max="12772" width="12.25" style="2" customWidth="1"/>
    <col min="12773" max="12773" width="9.625" style="2" customWidth="1"/>
    <col min="12774" max="13021" width="9" style="2"/>
    <col min="13022" max="13022" width="44" style="2" bestFit="1" customWidth="1"/>
    <col min="13023" max="13023" width="10.875" style="2" customWidth="1"/>
    <col min="13024" max="13024" width="11.25" style="2" bestFit="1" customWidth="1"/>
    <col min="13025" max="13026" width="11.25" style="2" customWidth="1"/>
    <col min="13027" max="13027" width="10.875" style="2" customWidth="1"/>
    <col min="13028" max="13028" width="12.25" style="2" customWidth="1"/>
    <col min="13029" max="13029" width="9.625" style="2" customWidth="1"/>
    <col min="13030" max="13277" width="9" style="2"/>
    <col min="13278" max="13278" width="44" style="2" bestFit="1" customWidth="1"/>
    <col min="13279" max="13279" width="10.875" style="2" customWidth="1"/>
    <col min="13280" max="13280" width="11.25" style="2" bestFit="1" customWidth="1"/>
    <col min="13281" max="13282" width="11.25" style="2" customWidth="1"/>
    <col min="13283" max="13283" width="10.875" style="2" customWidth="1"/>
    <col min="13284" max="13284" width="12.25" style="2" customWidth="1"/>
    <col min="13285" max="13285" width="9.625" style="2" customWidth="1"/>
    <col min="13286" max="13533" width="9" style="2"/>
    <col min="13534" max="13534" width="44" style="2" bestFit="1" customWidth="1"/>
    <col min="13535" max="13535" width="10.875" style="2" customWidth="1"/>
    <col min="13536" max="13536" width="11.25" style="2" bestFit="1" customWidth="1"/>
    <col min="13537" max="13538" width="11.25" style="2" customWidth="1"/>
    <col min="13539" max="13539" width="10.875" style="2" customWidth="1"/>
    <col min="13540" max="13540" width="12.25" style="2" customWidth="1"/>
    <col min="13541" max="13541" width="9.625" style="2" customWidth="1"/>
    <col min="13542" max="13789" width="9" style="2"/>
    <col min="13790" max="13790" width="44" style="2" bestFit="1" customWidth="1"/>
    <col min="13791" max="13791" width="10.875" style="2" customWidth="1"/>
    <col min="13792" max="13792" width="11.25" style="2" bestFit="1" customWidth="1"/>
    <col min="13793" max="13794" width="11.25" style="2" customWidth="1"/>
    <col min="13795" max="13795" width="10.875" style="2" customWidth="1"/>
    <col min="13796" max="13796" width="12.25" style="2" customWidth="1"/>
    <col min="13797" max="13797" width="9.625" style="2" customWidth="1"/>
    <col min="13798" max="14045" width="9" style="2"/>
    <col min="14046" max="14046" width="44" style="2" bestFit="1" customWidth="1"/>
    <col min="14047" max="14047" width="10.875" style="2" customWidth="1"/>
    <col min="14048" max="14048" width="11.25" style="2" bestFit="1" customWidth="1"/>
    <col min="14049" max="14050" width="11.25" style="2" customWidth="1"/>
    <col min="14051" max="14051" width="10.875" style="2" customWidth="1"/>
    <col min="14052" max="14052" width="12.25" style="2" customWidth="1"/>
    <col min="14053" max="14053" width="9.625" style="2" customWidth="1"/>
    <col min="14054" max="14301" width="9" style="2"/>
    <col min="14302" max="14302" width="44" style="2" bestFit="1" customWidth="1"/>
    <col min="14303" max="14303" width="10.875" style="2" customWidth="1"/>
    <col min="14304" max="14304" width="11.25" style="2" bestFit="1" customWidth="1"/>
    <col min="14305" max="14306" width="11.25" style="2" customWidth="1"/>
    <col min="14307" max="14307" width="10.875" style="2" customWidth="1"/>
    <col min="14308" max="14308" width="12.25" style="2" customWidth="1"/>
    <col min="14309" max="14309" width="9.625" style="2" customWidth="1"/>
    <col min="14310" max="14557" width="9" style="2"/>
    <col min="14558" max="14558" width="44" style="2" bestFit="1" customWidth="1"/>
    <col min="14559" max="14559" width="10.875" style="2" customWidth="1"/>
    <col min="14560" max="14560" width="11.25" style="2" bestFit="1" customWidth="1"/>
    <col min="14561" max="14562" width="11.25" style="2" customWidth="1"/>
    <col min="14563" max="14563" width="10.875" style="2" customWidth="1"/>
    <col min="14564" max="14564" width="12.25" style="2" customWidth="1"/>
    <col min="14565" max="14565" width="9.625" style="2" customWidth="1"/>
    <col min="14566" max="14813" width="9" style="2"/>
    <col min="14814" max="14814" width="44" style="2" bestFit="1" customWidth="1"/>
    <col min="14815" max="14815" width="10.875" style="2" customWidth="1"/>
    <col min="14816" max="14816" width="11.25" style="2" bestFit="1" customWidth="1"/>
    <col min="14817" max="14818" width="11.25" style="2" customWidth="1"/>
    <col min="14819" max="14819" width="10.875" style="2" customWidth="1"/>
    <col min="14820" max="14820" width="12.25" style="2" customWidth="1"/>
    <col min="14821" max="14821" width="9.625" style="2" customWidth="1"/>
    <col min="14822" max="15069" width="9" style="2"/>
    <col min="15070" max="15070" width="44" style="2" bestFit="1" customWidth="1"/>
    <col min="15071" max="15071" width="10.875" style="2" customWidth="1"/>
    <col min="15072" max="15072" width="11.25" style="2" bestFit="1" customWidth="1"/>
    <col min="15073" max="15074" width="11.25" style="2" customWidth="1"/>
    <col min="15075" max="15075" width="10.875" style="2" customWidth="1"/>
    <col min="15076" max="15076" width="12.25" style="2" customWidth="1"/>
    <col min="15077" max="15077" width="9.625" style="2" customWidth="1"/>
    <col min="15078" max="15325" width="9" style="2"/>
    <col min="15326" max="15326" width="44" style="2" bestFit="1" customWidth="1"/>
    <col min="15327" max="15327" width="10.875" style="2" customWidth="1"/>
    <col min="15328" max="15328" width="11.25" style="2" bestFit="1" customWidth="1"/>
    <col min="15329" max="15330" width="11.25" style="2" customWidth="1"/>
    <col min="15331" max="15331" width="10.875" style="2" customWidth="1"/>
    <col min="15332" max="15332" width="12.25" style="2" customWidth="1"/>
    <col min="15333" max="15333" width="9.625" style="2" customWidth="1"/>
    <col min="15334" max="15581" width="9" style="2"/>
    <col min="15582" max="15582" width="44" style="2" bestFit="1" customWidth="1"/>
    <col min="15583" max="15583" width="10.875" style="2" customWidth="1"/>
    <col min="15584" max="15584" width="11.25" style="2" bestFit="1" customWidth="1"/>
    <col min="15585" max="15586" width="11.25" style="2" customWidth="1"/>
    <col min="15587" max="15587" width="10.875" style="2" customWidth="1"/>
    <col min="15588" max="15588" width="12.25" style="2" customWidth="1"/>
    <col min="15589" max="15589" width="9.625" style="2" customWidth="1"/>
    <col min="15590" max="15837" width="9" style="2"/>
    <col min="15838" max="15838" width="44" style="2" bestFit="1" customWidth="1"/>
    <col min="15839" max="15839" width="10.875" style="2" customWidth="1"/>
    <col min="15840" max="15840" width="11.25" style="2" bestFit="1" customWidth="1"/>
    <col min="15841" max="15842" width="11.25" style="2" customWidth="1"/>
    <col min="15843" max="15843" width="10.875" style="2" customWidth="1"/>
    <col min="15844" max="15844" width="12.25" style="2" customWidth="1"/>
    <col min="15845" max="15845" width="9.625" style="2" customWidth="1"/>
    <col min="15846" max="16093" width="9" style="2"/>
    <col min="16094" max="16094" width="44" style="2" bestFit="1" customWidth="1"/>
    <col min="16095" max="16095" width="10.875" style="2" customWidth="1"/>
    <col min="16096" max="16096" width="11.25" style="2" bestFit="1" customWidth="1"/>
    <col min="16097" max="16098" width="11.25" style="2" customWidth="1"/>
    <col min="16099" max="16099" width="10.875" style="2" customWidth="1"/>
    <col min="16100" max="16100" width="12.25" style="2" customWidth="1"/>
    <col min="16101" max="16101" width="9.625" style="2" customWidth="1"/>
    <col min="16102" max="16384" width="9" style="2"/>
  </cols>
  <sheetData>
    <row r="1" spans="1:7">
      <c r="E1" s="5"/>
      <c r="F1" s="5" t="s">
        <v>629</v>
      </c>
    </row>
    <row r="2" spans="1:7">
      <c r="E2" s="5" t="s">
        <v>23</v>
      </c>
      <c r="F2" s="5" t="s">
        <v>23</v>
      </c>
    </row>
    <row r="3" spans="1:7">
      <c r="E3" s="5" t="s">
        <v>73</v>
      </c>
      <c r="F3" s="5" t="s">
        <v>73</v>
      </c>
    </row>
    <row r="4" spans="1:7">
      <c r="F4" s="5"/>
    </row>
    <row r="5" spans="1:7" s="418" customFormat="1" ht="15.75" customHeight="1">
      <c r="A5" s="929" t="s">
        <v>1098</v>
      </c>
      <c r="B5" s="929"/>
      <c r="C5" s="929"/>
      <c r="D5" s="929"/>
      <c r="E5" s="929"/>
      <c r="F5" s="929"/>
    </row>
    <row r="6" spans="1:7" s="418" customFormat="1" ht="15.75" customHeight="1">
      <c r="A6" s="929" t="s">
        <v>1099</v>
      </c>
      <c r="B6" s="929"/>
      <c r="C6" s="929"/>
      <c r="D6" s="929"/>
      <c r="E6" s="929"/>
      <c r="F6" s="929"/>
    </row>
    <row r="7" spans="1:7">
      <c r="E7" s="5"/>
      <c r="F7" s="5"/>
    </row>
    <row r="8" spans="1:7" ht="18.75">
      <c r="F8" s="310"/>
    </row>
    <row r="9" spans="1:7" ht="18.75">
      <c r="F9" s="137" t="s">
        <v>1168</v>
      </c>
    </row>
    <row r="10" spans="1:7" ht="18.75">
      <c r="F10" s="137" t="s">
        <v>762</v>
      </c>
    </row>
    <row r="11" spans="1:7" ht="18.75">
      <c r="D11" s="30"/>
      <c r="E11" s="30"/>
      <c r="F11" s="137" t="s">
        <v>1167</v>
      </c>
    </row>
    <row r="12" spans="1:7" ht="18.75">
      <c r="F12" s="309" t="s">
        <v>659</v>
      </c>
    </row>
    <row r="13" spans="1:7" ht="24" customHeight="1">
      <c r="F13" s="136" t="s">
        <v>975</v>
      </c>
    </row>
    <row r="14" spans="1:7" ht="18.75">
      <c r="A14" s="4"/>
      <c r="C14" s="419"/>
      <c r="D14" s="420"/>
      <c r="E14" s="420"/>
      <c r="F14" s="136" t="s">
        <v>24</v>
      </c>
    </row>
    <row r="15" spans="1:7">
      <c r="A15" s="614" t="s">
        <v>7</v>
      </c>
      <c r="B15" s="614" t="s">
        <v>107</v>
      </c>
      <c r="C15" s="614">
        <v>2016</v>
      </c>
      <c r="D15" s="614">
        <v>2017</v>
      </c>
      <c r="E15" s="614">
        <v>2018</v>
      </c>
      <c r="F15" s="614" t="s">
        <v>477</v>
      </c>
    </row>
    <row r="16" spans="1:7">
      <c r="A16" s="379">
        <v>1</v>
      </c>
      <c r="B16" s="287" t="s">
        <v>109</v>
      </c>
      <c r="C16" s="632">
        <f>SUM(C17,C24,C28,C29,C31)</f>
        <v>155.22</v>
      </c>
      <c r="D16" s="632">
        <f t="shared" ref="D16:E16" si="0">SUM(D17,D24,D28,D29,D31)</f>
        <v>122.35999999999999</v>
      </c>
      <c r="E16" s="632">
        <f t="shared" si="0"/>
        <v>103.05</v>
      </c>
      <c r="F16" s="633">
        <f>SUM(C16:E16)</f>
        <v>380.63</v>
      </c>
      <c r="G16" s="421"/>
    </row>
    <row r="17" spans="1:10">
      <c r="A17" s="184" t="s">
        <v>1</v>
      </c>
      <c r="B17" s="287" t="s">
        <v>110</v>
      </c>
      <c r="C17" s="634">
        <f>SUM(C18:C20,C23)</f>
        <v>0</v>
      </c>
      <c r="D17" s="634">
        <f>SUM(D18:D20,D23)</f>
        <v>0</v>
      </c>
      <c r="E17" s="634">
        <f>SUM(E18:E20,E23)</f>
        <v>0</v>
      </c>
      <c r="F17" s="633">
        <f>SUM(C17:E17)</f>
        <v>0</v>
      </c>
      <c r="G17" s="421"/>
    </row>
    <row r="18" spans="1:10">
      <c r="A18" s="184" t="s">
        <v>111</v>
      </c>
      <c r="B18" s="287" t="s">
        <v>478</v>
      </c>
      <c r="C18" s="635">
        <v>0</v>
      </c>
      <c r="D18" s="635">
        <v>0</v>
      </c>
      <c r="E18" s="635">
        <v>0</v>
      </c>
      <c r="F18" s="633">
        <f t="shared" ref="F18:F39" si="1">SUM(C18:E18)</f>
        <v>0</v>
      </c>
      <c r="G18" s="421"/>
    </row>
    <row r="19" spans="1:10">
      <c r="A19" s="184" t="s">
        <v>112</v>
      </c>
      <c r="B19" s="287" t="s">
        <v>479</v>
      </c>
      <c r="C19" s="635">
        <v>0</v>
      </c>
      <c r="D19" s="635">
        <v>0</v>
      </c>
      <c r="E19" s="635">
        <v>0</v>
      </c>
      <c r="F19" s="633">
        <f t="shared" si="1"/>
        <v>0</v>
      </c>
      <c r="G19" s="421"/>
    </row>
    <row r="20" spans="1:10" ht="31.5">
      <c r="A20" s="184" t="s">
        <v>113</v>
      </c>
      <c r="B20" s="287" t="s">
        <v>480</v>
      </c>
      <c r="C20" s="635">
        <v>0</v>
      </c>
      <c r="D20" s="635">
        <v>0</v>
      </c>
      <c r="E20" s="635">
        <v>0</v>
      </c>
      <c r="F20" s="633">
        <f t="shared" si="1"/>
        <v>0</v>
      </c>
      <c r="G20" s="421"/>
    </row>
    <row r="21" spans="1:10" ht="31.5">
      <c r="A21" s="184" t="s">
        <v>114</v>
      </c>
      <c r="B21" s="287" t="s">
        <v>481</v>
      </c>
      <c r="C21" s="635">
        <v>0</v>
      </c>
      <c r="D21" s="635">
        <v>0</v>
      </c>
      <c r="E21" s="635">
        <v>0</v>
      </c>
      <c r="F21" s="633">
        <f t="shared" si="1"/>
        <v>0</v>
      </c>
      <c r="G21" s="421"/>
    </row>
    <row r="22" spans="1:10" ht="31.5">
      <c r="A22" s="184" t="s">
        <v>115</v>
      </c>
      <c r="B22" s="287" t="s">
        <v>482</v>
      </c>
      <c r="C22" s="635">
        <v>0</v>
      </c>
      <c r="D22" s="635">
        <v>0</v>
      </c>
      <c r="E22" s="635">
        <v>0</v>
      </c>
      <c r="F22" s="633">
        <f t="shared" si="1"/>
        <v>0</v>
      </c>
      <c r="G22" s="421"/>
    </row>
    <row r="23" spans="1:10">
      <c r="A23" s="184" t="s">
        <v>483</v>
      </c>
      <c r="B23" s="287" t="s">
        <v>484</v>
      </c>
      <c r="C23" s="635">
        <v>0</v>
      </c>
      <c r="D23" s="635">
        <v>0</v>
      </c>
      <c r="E23" s="635">
        <v>0</v>
      </c>
      <c r="F23" s="633">
        <f t="shared" si="1"/>
        <v>0</v>
      </c>
      <c r="G23" s="421"/>
    </row>
    <row r="24" spans="1:10">
      <c r="A24" s="184" t="s">
        <v>2</v>
      </c>
      <c r="B24" s="287" t="s">
        <v>116</v>
      </c>
      <c r="C24" s="633">
        <f>C25</f>
        <v>129.00200000000001</v>
      </c>
      <c r="D24" s="633">
        <f>D25</f>
        <v>82.231999999999999</v>
      </c>
      <c r="E24" s="633">
        <f>E25</f>
        <v>87.331000000000003</v>
      </c>
      <c r="F24" s="633">
        <f t="shared" si="1"/>
        <v>298.565</v>
      </c>
      <c r="G24" s="421"/>
    </row>
    <row r="25" spans="1:10">
      <c r="A25" s="184" t="s">
        <v>485</v>
      </c>
      <c r="B25" s="287" t="s">
        <v>486</v>
      </c>
      <c r="C25" s="633">
        <v>129.00200000000001</v>
      </c>
      <c r="D25" s="633">
        <v>82.231999999999999</v>
      </c>
      <c r="E25" s="633">
        <v>87.331000000000003</v>
      </c>
      <c r="F25" s="633">
        <f t="shared" si="1"/>
        <v>298.565</v>
      </c>
      <c r="G25" s="421"/>
    </row>
    <row r="26" spans="1:10">
      <c r="A26" s="184" t="s">
        <v>487</v>
      </c>
      <c r="B26" s="287" t="s">
        <v>200</v>
      </c>
      <c r="C26" s="635">
        <v>0</v>
      </c>
      <c r="D26" s="635">
        <v>0</v>
      </c>
      <c r="E26" s="635">
        <v>0</v>
      </c>
      <c r="F26" s="633">
        <f t="shared" si="1"/>
        <v>0</v>
      </c>
      <c r="G26" s="421"/>
    </row>
    <row r="27" spans="1:10">
      <c r="A27" s="184" t="s">
        <v>488</v>
      </c>
      <c r="B27" s="287" t="s">
        <v>201</v>
      </c>
      <c r="C27" s="635">
        <v>0</v>
      </c>
      <c r="D27" s="635">
        <v>0</v>
      </c>
      <c r="E27" s="635">
        <v>0</v>
      </c>
      <c r="F27" s="633">
        <f t="shared" si="1"/>
        <v>0</v>
      </c>
      <c r="G27" s="421"/>
      <c r="I27" s="519"/>
      <c r="J27" s="519"/>
    </row>
    <row r="28" spans="1:10">
      <c r="A28" s="184" t="s">
        <v>6</v>
      </c>
      <c r="B28" s="287" t="s">
        <v>117</v>
      </c>
      <c r="C28" s="633">
        <v>23.678000000000001</v>
      </c>
      <c r="D28" s="633">
        <v>18.664999999999999</v>
      </c>
      <c r="E28" s="633">
        <v>15.718999999999999</v>
      </c>
      <c r="F28" s="633">
        <f t="shared" si="1"/>
        <v>58.062000000000005</v>
      </c>
      <c r="G28" s="421"/>
    </row>
    <row r="29" spans="1:10">
      <c r="A29" s="184" t="s">
        <v>8</v>
      </c>
      <c r="B29" s="287" t="s">
        <v>118</v>
      </c>
      <c r="C29" s="633">
        <v>2.54</v>
      </c>
      <c r="D29" s="633">
        <v>21.463000000000001</v>
      </c>
      <c r="E29" s="635">
        <v>0</v>
      </c>
      <c r="F29" s="633">
        <f t="shared" si="1"/>
        <v>24.003</v>
      </c>
      <c r="G29" s="421"/>
    </row>
    <row r="30" spans="1:10">
      <c r="A30" s="184" t="s">
        <v>119</v>
      </c>
      <c r="B30" s="287" t="s">
        <v>489</v>
      </c>
      <c r="C30" s="635">
        <v>0</v>
      </c>
      <c r="D30" s="635">
        <v>0</v>
      </c>
      <c r="E30" s="635">
        <v>0</v>
      </c>
      <c r="F30" s="633">
        <f t="shared" si="1"/>
        <v>0</v>
      </c>
      <c r="G30" s="421"/>
    </row>
    <row r="31" spans="1:10">
      <c r="A31" s="184" t="s">
        <v>381</v>
      </c>
      <c r="B31" s="287" t="s">
        <v>490</v>
      </c>
      <c r="C31" s="635">
        <v>0</v>
      </c>
      <c r="D31" s="635">
        <v>0</v>
      </c>
      <c r="E31" s="635">
        <v>0</v>
      </c>
      <c r="F31" s="633">
        <f t="shared" si="1"/>
        <v>0</v>
      </c>
      <c r="G31" s="421"/>
    </row>
    <row r="32" spans="1:10">
      <c r="A32" s="184" t="s">
        <v>3</v>
      </c>
      <c r="B32" s="287" t="s">
        <v>491</v>
      </c>
      <c r="C32" s="635">
        <v>0</v>
      </c>
      <c r="D32" s="635">
        <v>0</v>
      </c>
      <c r="E32" s="635">
        <v>0</v>
      </c>
      <c r="F32" s="633">
        <f t="shared" si="1"/>
        <v>0</v>
      </c>
      <c r="G32" s="421"/>
    </row>
    <row r="33" spans="1:7">
      <c r="A33" s="184" t="s">
        <v>4</v>
      </c>
      <c r="B33" s="287" t="s">
        <v>120</v>
      </c>
      <c r="C33" s="635">
        <v>0</v>
      </c>
      <c r="D33" s="635">
        <v>0</v>
      </c>
      <c r="E33" s="635">
        <v>0</v>
      </c>
      <c r="F33" s="633">
        <f t="shared" si="1"/>
        <v>0</v>
      </c>
      <c r="G33" s="421"/>
    </row>
    <row r="34" spans="1:7">
      <c r="A34" s="184" t="s">
        <v>5</v>
      </c>
      <c r="B34" s="287" t="s">
        <v>121</v>
      </c>
      <c r="C34" s="635">
        <v>0</v>
      </c>
      <c r="D34" s="635">
        <v>0</v>
      </c>
      <c r="E34" s="635">
        <v>0</v>
      </c>
      <c r="F34" s="633">
        <f t="shared" si="1"/>
        <v>0</v>
      </c>
      <c r="G34" s="421"/>
    </row>
    <row r="35" spans="1:7">
      <c r="A35" s="422" t="s">
        <v>122</v>
      </c>
      <c r="B35" s="287" t="s">
        <v>123</v>
      </c>
      <c r="C35" s="635">
        <v>0</v>
      </c>
      <c r="D35" s="635">
        <v>0</v>
      </c>
      <c r="E35" s="635">
        <v>0</v>
      </c>
      <c r="F35" s="633">
        <f t="shared" si="1"/>
        <v>0</v>
      </c>
      <c r="G35" s="421"/>
    </row>
    <row r="36" spans="1:7">
      <c r="A36" s="422" t="s">
        <v>124</v>
      </c>
      <c r="B36" s="287" t="s">
        <v>492</v>
      </c>
      <c r="C36" s="635">
        <v>0</v>
      </c>
      <c r="D36" s="635">
        <v>0</v>
      </c>
      <c r="E36" s="635">
        <v>0</v>
      </c>
      <c r="F36" s="633">
        <f t="shared" si="1"/>
        <v>0</v>
      </c>
      <c r="G36" s="421"/>
    </row>
    <row r="37" spans="1:7">
      <c r="A37" s="184" t="s">
        <v>125</v>
      </c>
      <c r="B37" s="287" t="s">
        <v>126</v>
      </c>
      <c r="C37" s="635">
        <v>0</v>
      </c>
      <c r="D37" s="635">
        <v>0</v>
      </c>
      <c r="E37" s="635">
        <v>0</v>
      </c>
      <c r="F37" s="633">
        <f t="shared" si="1"/>
        <v>0</v>
      </c>
      <c r="G37" s="421"/>
    </row>
    <row r="38" spans="1:7">
      <c r="A38" s="184" t="s">
        <v>127</v>
      </c>
      <c r="B38" s="287" t="s">
        <v>198</v>
      </c>
      <c r="C38" s="635">
        <v>0</v>
      </c>
      <c r="D38" s="635">
        <v>0</v>
      </c>
      <c r="E38" s="635">
        <v>0</v>
      </c>
      <c r="F38" s="633">
        <f t="shared" si="1"/>
        <v>0</v>
      </c>
      <c r="G38" s="421"/>
    </row>
    <row r="39" spans="1:7">
      <c r="A39" s="184" t="s">
        <v>493</v>
      </c>
      <c r="B39" s="287" t="s">
        <v>128</v>
      </c>
      <c r="C39" s="635">
        <v>0</v>
      </c>
      <c r="D39" s="635">
        <v>0</v>
      </c>
      <c r="E39" s="635">
        <v>0</v>
      </c>
      <c r="F39" s="633">
        <f t="shared" si="1"/>
        <v>0</v>
      </c>
      <c r="G39" s="421"/>
    </row>
    <row r="40" spans="1:7">
      <c r="A40" s="423"/>
      <c r="B40" s="11" t="s">
        <v>494</v>
      </c>
      <c r="C40" s="636">
        <f>C16</f>
        <v>155.22</v>
      </c>
      <c r="D40" s="636">
        <f>D16</f>
        <v>122.35999999999999</v>
      </c>
      <c r="E40" s="636">
        <f>E16</f>
        <v>103.05</v>
      </c>
      <c r="F40" s="636">
        <f>F16</f>
        <v>380.63</v>
      </c>
      <c r="G40" s="421"/>
    </row>
    <row r="41" spans="1:7">
      <c r="A41" s="424"/>
      <c r="B41" s="287" t="s">
        <v>495</v>
      </c>
      <c r="C41" s="633"/>
      <c r="D41" s="633"/>
      <c r="E41" s="633"/>
      <c r="F41" s="633"/>
    </row>
    <row r="42" spans="1:7">
      <c r="A42" s="424"/>
      <c r="B42" s="425" t="s">
        <v>496</v>
      </c>
      <c r="C42" s="633"/>
      <c r="D42" s="633"/>
      <c r="E42" s="633"/>
      <c r="F42" s="633"/>
    </row>
    <row r="43" spans="1:7">
      <c r="A43" s="424"/>
      <c r="B43" s="425" t="s">
        <v>497</v>
      </c>
      <c r="C43" s="635"/>
      <c r="D43" s="635"/>
      <c r="E43" s="635"/>
      <c r="F43" s="635"/>
    </row>
    <row r="44" spans="1:7">
      <c r="A44" s="3"/>
      <c r="B44" s="199"/>
      <c r="C44" s="637"/>
      <c r="D44" s="637"/>
      <c r="E44" s="637"/>
      <c r="F44" s="637"/>
    </row>
    <row r="45" spans="1:7">
      <c r="A45" s="424"/>
      <c r="B45" s="11" t="s">
        <v>94</v>
      </c>
      <c r="C45" s="633">
        <v>0</v>
      </c>
      <c r="D45" s="633">
        <v>0</v>
      </c>
      <c r="E45" s="633">
        <v>0</v>
      </c>
      <c r="F45" s="633">
        <v>0</v>
      </c>
    </row>
    <row r="46" spans="1:7" ht="31.5" customHeight="1">
      <c r="A46" s="184" t="s">
        <v>8</v>
      </c>
      <c r="B46" s="287" t="s">
        <v>118</v>
      </c>
      <c r="C46" s="638">
        <f>C47</f>
        <v>2.54</v>
      </c>
      <c r="D46" s="638">
        <f t="shared" ref="D46:E46" si="2">D47</f>
        <v>21.463000000000001</v>
      </c>
      <c r="E46" s="638">
        <f t="shared" si="2"/>
        <v>0</v>
      </c>
      <c r="F46" s="638">
        <f>SUM(C46:E46)</f>
        <v>24.003</v>
      </c>
    </row>
    <row r="47" spans="1:7" ht="36.75" customHeight="1">
      <c r="A47" s="184" t="s">
        <v>907</v>
      </c>
      <c r="B47" s="287" t="s">
        <v>906</v>
      </c>
      <c r="C47" s="639">
        <v>2.54</v>
      </c>
      <c r="D47" s="639">
        <v>21.463000000000001</v>
      </c>
      <c r="E47" s="639"/>
      <c r="F47" s="638">
        <f>SUM(C47:E47)</f>
        <v>24.003</v>
      </c>
    </row>
    <row r="48" spans="1:7">
      <c r="A48" s="3"/>
      <c r="B48" s="199"/>
      <c r="C48" s="3"/>
      <c r="D48" s="3"/>
      <c r="E48" s="3"/>
      <c r="F48" s="3"/>
    </row>
    <row r="49" spans="1:7" ht="36.75" customHeight="1">
      <c r="A49" s="904" t="s">
        <v>498</v>
      </c>
      <c r="B49" s="904"/>
      <c r="C49" s="904"/>
      <c r="D49" s="904"/>
      <c r="E49" s="904"/>
      <c r="F49" s="904"/>
    </row>
    <row r="50" spans="1:7" ht="29.25" customHeight="1">
      <c r="A50" s="904" t="s">
        <v>630</v>
      </c>
      <c r="B50" s="904"/>
      <c r="C50" s="904"/>
      <c r="D50" s="904"/>
      <c r="E50" s="904"/>
      <c r="F50" s="904"/>
    </row>
    <row r="51" spans="1:7">
      <c r="A51" s="618"/>
      <c r="B51" s="618"/>
      <c r="C51" s="618"/>
      <c r="D51" s="618"/>
      <c r="E51" s="618"/>
      <c r="F51" s="618"/>
    </row>
    <row r="52" spans="1:7">
      <c r="A52" s="618"/>
      <c r="B52" s="618"/>
      <c r="C52" s="618"/>
      <c r="D52" s="618"/>
      <c r="E52" s="618"/>
      <c r="F52" s="618"/>
    </row>
    <row r="53" spans="1:7">
      <c r="A53" s="418" t="s">
        <v>978</v>
      </c>
      <c r="B53" s="418"/>
      <c r="C53" s="418"/>
      <c r="E53" s="418"/>
      <c r="F53" s="5" t="s">
        <v>979</v>
      </c>
      <c r="G53" s="418"/>
    </row>
    <row r="54" spans="1:7">
      <c r="A54" s="418"/>
      <c r="B54" s="418"/>
      <c r="C54" s="418"/>
      <c r="E54" s="418"/>
      <c r="F54" s="5"/>
      <c r="G54" s="418"/>
    </row>
    <row r="55" spans="1:7">
      <c r="A55" s="418"/>
      <c r="B55" s="418"/>
      <c r="C55" s="418"/>
      <c r="E55" s="418"/>
      <c r="F55" s="5"/>
      <c r="G55" s="418"/>
    </row>
    <row r="56" spans="1:7">
      <c r="A56" s="418"/>
      <c r="B56" s="418"/>
      <c r="C56" s="418"/>
      <c r="E56" s="418"/>
      <c r="F56" s="5"/>
      <c r="G56" s="418"/>
    </row>
    <row r="57" spans="1:7">
      <c r="A57" s="30" t="s">
        <v>756</v>
      </c>
      <c r="B57" s="30"/>
      <c r="F57" s="5" t="s">
        <v>757</v>
      </c>
    </row>
    <row r="58" spans="1:7">
      <c r="A58" s="30"/>
      <c r="B58" s="30"/>
      <c r="F58" s="5"/>
    </row>
    <row r="59" spans="1:7">
      <c r="A59" s="30"/>
      <c r="B59" s="30"/>
      <c r="C59" s="2" t="s">
        <v>631</v>
      </c>
      <c r="F59" s="5"/>
    </row>
    <row r="60" spans="1:7">
      <c r="A60" s="30"/>
      <c r="B60" s="30"/>
      <c r="C60" s="617"/>
      <c r="D60" s="617"/>
      <c r="E60" s="617"/>
      <c r="F60" s="5"/>
    </row>
    <row r="61" spans="1:7">
      <c r="A61" s="418" t="s">
        <v>982</v>
      </c>
      <c r="F61" s="5" t="s">
        <v>1173</v>
      </c>
    </row>
    <row r="62" spans="1:7">
      <c r="A62" s="418"/>
    </row>
    <row r="63" spans="1:7">
      <c r="B63" s="617"/>
      <c r="C63" s="617"/>
      <c r="D63" s="617"/>
      <c r="E63" s="617"/>
      <c r="F63" s="617"/>
      <c r="G63" s="617"/>
    </row>
    <row r="64" spans="1:7">
      <c r="C64" s="426"/>
      <c r="D64" s="426"/>
      <c r="E64" s="426"/>
    </row>
    <row r="65" spans="4:5">
      <c r="D65" s="4"/>
      <c r="E65" s="4"/>
    </row>
  </sheetData>
  <mergeCells count="4">
    <mergeCell ref="A50:F50"/>
    <mergeCell ref="A5:F5"/>
    <mergeCell ref="A6:F6"/>
    <mergeCell ref="A49:F49"/>
  </mergeCells>
  <printOptions horizontalCentered="1"/>
  <pageMargins left="0.39370078740157483" right="0.39370078740157483" top="0.39370078740157483" bottom="0.39370078740157483" header="0" footer="0"/>
  <pageSetup paperSize="9" scale="74" orientation="portrait" r:id="rId1"/>
  <colBreaks count="1" manualBreakCount="1">
    <brk id="6" max="1048575" man="1"/>
  </colBreaks>
</worksheet>
</file>

<file path=xl/worksheets/sheet11.xml><?xml version="1.0" encoding="utf-8"?>
<worksheet xmlns="http://schemas.openxmlformats.org/spreadsheetml/2006/main" xmlns:r="http://schemas.openxmlformats.org/officeDocument/2006/relationships">
  <dimension ref="A1:AH84"/>
  <sheetViews>
    <sheetView tabSelected="1" view="pageBreakPreview" topLeftCell="A44" zoomScaleSheetLayoutView="100" workbookViewId="0">
      <selection activeCell="S59" sqref="S59"/>
    </sheetView>
  </sheetViews>
  <sheetFormatPr defaultRowHeight="15.75" outlineLevelRow="1" outlineLevelCol="1"/>
  <cols>
    <col min="1" max="1" width="12" style="226" customWidth="1"/>
    <col min="2" max="2" width="45.625" style="179" customWidth="1"/>
    <col min="3" max="3" width="9.875" style="179" hidden="1" customWidth="1"/>
    <col min="4" max="5" width="9.125" style="179" hidden="1" customWidth="1"/>
    <col min="6" max="6" width="10.5" style="179" hidden="1" customWidth="1"/>
    <col min="7" max="7" width="8.75" style="179" hidden="1" customWidth="1"/>
    <col min="8" max="8" width="12.25" style="179" hidden="1" customWidth="1" outlineLevel="1"/>
    <col min="9" max="9" width="12" style="179" customWidth="1" collapsed="1"/>
    <col min="10" max="10" width="10.375" style="179" customWidth="1"/>
    <col min="11" max="11" width="11.75" style="179" customWidth="1"/>
    <col min="12" max="12" width="8.75" style="179" customWidth="1"/>
    <col min="13" max="13" width="11.375" style="179" customWidth="1"/>
    <col min="14" max="14" width="9.75" style="179" customWidth="1"/>
    <col min="15" max="15" width="8.75" style="179" customWidth="1"/>
    <col min="16" max="16" width="9.5" style="179" customWidth="1"/>
    <col min="17" max="17" width="10.125" style="179" customWidth="1"/>
    <col min="18" max="18" width="10.875" style="179" customWidth="1"/>
    <col min="19" max="19" width="11.625" style="179" customWidth="1"/>
    <col min="20" max="20" width="11" style="179" customWidth="1"/>
    <col min="21" max="23" width="9" style="227" hidden="1" customWidth="1"/>
    <col min="24" max="24" width="9.125" style="179" hidden="1" customWidth="1"/>
    <col min="25" max="25" width="13.375" style="179" hidden="1" customWidth="1" outlineLevel="1"/>
    <col min="26" max="26" width="9" style="179" hidden="1" customWidth="1" outlineLevel="1" collapsed="1"/>
    <col min="27" max="32" width="9" style="489" hidden="1" customWidth="1" outlineLevel="1"/>
    <col min="33" max="33" width="6" style="179" customWidth="1" collapsed="1"/>
    <col min="34" max="16384" width="9" style="179"/>
  </cols>
  <sheetData>
    <row r="1" spans="1:34">
      <c r="T1" s="180" t="s">
        <v>664</v>
      </c>
    </row>
    <row r="2" spans="1:34">
      <c r="T2" s="180" t="s">
        <v>23</v>
      </c>
    </row>
    <row r="3" spans="1:34">
      <c r="T3" s="180" t="s">
        <v>73</v>
      </c>
    </row>
    <row r="4" spans="1:34" ht="51" customHeight="1">
      <c r="A4" s="930" t="s">
        <v>1100</v>
      </c>
      <c r="B4" s="930"/>
      <c r="C4" s="930"/>
      <c r="D4" s="930"/>
      <c r="E4" s="930"/>
      <c r="F4" s="930"/>
      <c r="G4" s="930"/>
      <c r="H4" s="930"/>
      <c r="I4" s="930"/>
      <c r="J4" s="930"/>
      <c r="K4" s="930"/>
      <c r="L4" s="930"/>
      <c r="M4" s="930"/>
      <c r="N4" s="930"/>
      <c r="O4" s="930"/>
      <c r="P4" s="930"/>
      <c r="Q4" s="930"/>
      <c r="R4" s="930"/>
      <c r="S4" s="930"/>
      <c r="T4" s="930"/>
    </row>
    <row r="5" spans="1:34">
      <c r="A5" s="732"/>
      <c r="B5" s="732"/>
      <c r="C5" s="732"/>
      <c r="D5" s="732"/>
      <c r="E5" s="732"/>
      <c r="F5" s="732"/>
      <c r="G5" s="226"/>
      <c r="H5" s="226"/>
      <c r="I5" s="226"/>
      <c r="J5" s="226"/>
      <c r="K5" s="226"/>
      <c r="L5" s="226"/>
      <c r="M5" s="226"/>
      <c r="N5" s="180"/>
      <c r="O5" s="180"/>
      <c r="P5" s="180"/>
      <c r="Q5" s="180"/>
      <c r="R5" s="180"/>
      <c r="S5" s="180"/>
      <c r="T5" s="228"/>
    </row>
    <row r="6" spans="1:34" ht="18.75">
      <c r="A6" s="732"/>
      <c r="B6" s="732"/>
      <c r="C6" s="732"/>
      <c r="D6" s="732"/>
      <c r="E6" s="732"/>
      <c r="F6" s="732"/>
      <c r="G6" s="226"/>
      <c r="H6" s="226"/>
      <c r="I6" s="226"/>
      <c r="J6" s="226"/>
      <c r="K6" s="226"/>
      <c r="L6" s="226"/>
      <c r="M6" s="226"/>
      <c r="N6" s="180"/>
      <c r="P6" s="180"/>
      <c r="Q6" s="180"/>
      <c r="R6" s="180"/>
      <c r="S6" s="180"/>
      <c r="T6" s="310"/>
    </row>
    <row r="7" spans="1:34" ht="18.75">
      <c r="A7" s="732"/>
      <c r="B7" s="732"/>
      <c r="C7" s="732"/>
      <c r="D7" s="732"/>
      <c r="E7" s="732"/>
      <c r="F7" s="732"/>
      <c r="G7" s="226"/>
      <c r="H7" s="226"/>
      <c r="I7" s="226"/>
      <c r="J7" s="229"/>
      <c r="K7" s="229"/>
      <c r="L7" s="229"/>
      <c r="M7" s="229"/>
      <c r="N7" s="229"/>
      <c r="O7" s="180"/>
      <c r="P7" s="180"/>
      <c r="Q7" s="180"/>
      <c r="R7" s="180"/>
      <c r="S7" s="180"/>
      <c r="T7" s="137" t="s">
        <v>1168</v>
      </c>
    </row>
    <row r="8" spans="1:34" ht="18.75">
      <c r="A8" s="732"/>
      <c r="B8" s="732"/>
      <c r="C8" s="732"/>
      <c r="D8" s="732"/>
      <c r="E8" s="732"/>
      <c r="F8" s="732"/>
      <c r="G8" s="226"/>
      <c r="H8" s="226"/>
      <c r="I8" s="226"/>
      <c r="J8" s="226"/>
      <c r="K8" s="226"/>
      <c r="L8" s="226"/>
      <c r="M8" s="226"/>
      <c r="N8" s="180"/>
      <c r="O8" s="180"/>
      <c r="P8" s="180"/>
      <c r="Q8" s="180"/>
      <c r="R8" s="180"/>
      <c r="S8" s="180"/>
      <c r="T8" s="137" t="s">
        <v>762</v>
      </c>
    </row>
    <row r="9" spans="1:34" ht="18.75">
      <c r="A9" s="732"/>
      <c r="B9" s="732"/>
      <c r="C9" s="732"/>
      <c r="D9" s="732"/>
      <c r="E9" s="732"/>
      <c r="F9" s="732"/>
      <c r="G9" s="226"/>
      <c r="H9" s="226"/>
      <c r="I9" s="226"/>
      <c r="J9" s="226"/>
      <c r="K9" s="226"/>
      <c r="L9" s="226"/>
      <c r="M9" s="311"/>
      <c r="N9" s="311"/>
      <c r="O9" s="311"/>
      <c r="P9" s="311"/>
      <c r="Q9" s="311"/>
      <c r="R9" s="311"/>
      <c r="S9" s="311"/>
      <c r="T9" s="137" t="s">
        <v>1167</v>
      </c>
    </row>
    <row r="10" spans="1:34" ht="18.75">
      <c r="A10" s="732"/>
      <c r="B10" s="732"/>
      <c r="C10" s="732"/>
      <c r="D10" s="732"/>
      <c r="E10" s="732"/>
      <c r="F10" s="732"/>
      <c r="G10" s="226"/>
      <c r="H10" s="226"/>
      <c r="I10" s="520"/>
      <c r="J10" s="520"/>
      <c r="K10" s="520"/>
      <c r="L10" s="520"/>
      <c r="M10" s="640"/>
      <c r="N10" s="520"/>
      <c r="O10" s="520"/>
      <c r="P10" s="180"/>
      <c r="Q10" s="180"/>
      <c r="R10" s="180"/>
      <c r="S10" s="180"/>
      <c r="T10" s="309" t="s">
        <v>659</v>
      </c>
    </row>
    <row r="11" spans="1:34" ht="18.75">
      <c r="A11" s="732"/>
      <c r="B11" s="732"/>
      <c r="C11" s="230"/>
      <c r="D11" s="230"/>
      <c r="E11" s="230"/>
      <c r="F11" s="230"/>
      <c r="G11" s="230"/>
      <c r="H11" s="230"/>
      <c r="I11" s="230"/>
      <c r="J11" s="230"/>
      <c r="K11" s="230"/>
      <c r="L11" s="641"/>
      <c r="M11" s="642"/>
      <c r="N11" s="180"/>
      <c r="O11" s="180"/>
      <c r="P11" s="180"/>
      <c r="Q11" s="180"/>
      <c r="R11" s="180"/>
      <c r="S11" s="180"/>
      <c r="T11" s="136" t="s">
        <v>976</v>
      </c>
    </row>
    <row r="12" spans="1:34" ht="18.75">
      <c r="C12" s="230"/>
      <c r="D12" s="230"/>
      <c r="E12" s="230"/>
      <c r="F12" s="230"/>
      <c r="G12" s="230"/>
      <c r="H12" s="230"/>
      <c r="I12" s="642"/>
      <c r="J12" s="642"/>
      <c r="K12" s="642"/>
      <c r="L12" s="642"/>
      <c r="M12" s="642"/>
      <c r="N12" s="642"/>
      <c r="O12" s="642"/>
      <c r="P12" s="642"/>
      <c r="Q12" s="642"/>
      <c r="R12" s="642"/>
      <c r="S12" s="642"/>
      <c r="T12" s="136" t="s">
        <v>24</v>
      </c>
      <c r="AC12" s="180">
        <v>1.04</v>
      </c>
    </row>
    <row r="13" spans="1:34" s="226" customFormat="1" ht="31.5">
      <c r="A13" s="231"/>
      <c r="B13" s="231"/>
      <c r="C13" s="231">
        <v>2009</v>
      </c>
      <c r="D13" s="231">
        <v>2010</v>
      </c>
      <c r="E13" s="231">
        <v>2011</v>
      </c>
      <c r="F13" s="231">
        <v>2012</v>
      </c>
      <c r="G13" s="232" t="s">
        <v>665</v>
      </c>
      <c r="H13" s="232">
        <v>2014</v>
      </c>
      <c r="I13" s="232">
        <v>2015</v>
      </c>
      <c r="J13" s="232">
        <v>2016</v>
      </c>
      <c r="K13" s="232">
        <v>2017</v>
      </c>
      <c r="L13" s="232">
        <v>2018</v>
      </c>
      <c r="M13" s="232">
        <v>2019</v>
      </c>
      <c r="N13" s="232">
        <v>2020</v>
      </c>
      <c r="O13" s="232">
        <v>2021</v>
      </c>
      <c r="P13" s="232">
        <v>2022</v>
      </c>
      <c r="Q13" s="232">
        <v>2023</v>
      </c>
      <c r="R13" s="232">
        <v>2024</v>
      </c>
      <c r="S13" s="232">
        <v>2025</v>
      </c>
      <c r="T13" s="231" t="s">
        <v>477</v>
      </c>
      <c r="U13" s="233"/>
      <c r="V13" s="233"/>
      <c r="W13" s="233"/>
      <c r="Z13" s="226">
        <v>2015</v>
      </c>
      <c r="AA13" s="489">
        <v>2016</v>
      </c>
      <c r="AB13" s="489">
        <v>2017</v>
      </c>
      <c r="AC13" s="489">
        <v>2018</v>
      </c>
      <c r="AD13" s="489">
        <v>2019</v>
      </c>
      <c r="AE13" s="489">
        <v>2020</v>
      </c>
      <c r="AF13" s="489"/>
    </row>
    <row r="14" spans="1:34" s="235" customFormat="1">
      <c r="A14" s="615" t="s">
        <v>93</v>
      </c>
      <c r="B14" s="727" t="s">
        <v>499</v>
      </c>
      <c r="C14" s="616">
        <f>SUM(C15:C19)</f>
        <v>2897.8</v>
      </c>
      <c r="D14" s="187">
        <f>SUM(D15:D19)</f>
        <v>2811.9</v>
      </c>
      <c r="E14" s="187">
        <f>SUM(E15:E19)</f>
        <v>3065.7642105099999</v>
      </c>
      <c r="F14" s="266">
        <f>SUM(F15:F18)</f>
        <v>3140.289225309471</v>
      </c>
      <c r="G14" s="266">
        <f>SUM(G15:G19)</f>
        <v>3620.0257999999999</v>
      </c>
      <c r="H14" s="267"/>
      <c r="I14" s="750">
        <f t="shared" ref="I14:S14" si="0">I15+I16+I17+I18</f>
        <v>4198.4439570889999</v>
      </c>
      <c r="J14" s="750">
        <f t="shared" si="0"/>
        <v>4469.8096370462354</v>
      </c>
      <c r="K14" s="750">
        <f t="shared" si="0"/>
        <v>5026.4986266343312</v>
      </c>
      <c r="L14" s="750">
        <f t="shared" si="0"/>
        <v>5634.074319200553</v>
      </c>
      <c r="M14" s="750">
        <f t="shared" si="0"/>
        <v>6193.816876679507</v>
      </c>
      <c r="N14" s="750">
        <f t="shared" si="0"/>
        <v>6660.8633713659465</v>
      </c>
      <c r="O14" s="750">
        <f t="shared" si="0"/>
        <v>6932.6227863421609</v>
      </c>
      <c r="P14" s="750">
        <f t="shared" si="0"/>
        <v>7216.8</v>
      </c>
      <c r="Q14" s="750">
        <f t="shared" si="0"/>
        <v>7491.1</v>
      </c>
      <c r="R14" s="750">
        <f t="shared" si="0"/>
        <v>7760.8</v>
      </c>
      <c r="S14" s="750">
        <f t="shared" si="0"/>
        <v>8032.5000000000009</v>
      </c>
      <c r="T14" s="750">
        <f t="shared" ref="T14:T27" si="1">SUM(I14:S14)</f>
        <v>69617.329574357747</v>
      </c>
      <c r="U14" s="234">
        <f>Q14/P14</f>
        <v>1.0380085356390645</v>
      </c>
      <c r="V14" s="234">
        <f>R14/Q14</f>
        <v>1.0360027232315681</v>
      </c>
      <c r="W14" s="234">
        <f>S14/R14</f>
        <v>1.0350092773940831</v>
      </c>
      <c r="Y14" s="236">
        <f t="shared" ref="Y14:Y68" si="2">T14-SUM(I14:S14)</f>
        <v>0</v>
      </c>
      <c r="Z14" s="236"/>
      <c r="AA14" s="489"/>
      <c r="AB14" s="489"/>
      <c r="AC14" s="489"/>
      <c r="AD14" s="489"/>
      <c r="AE14" s="489"/>
      <c r="AF14" s="489"/>
      <c r="AG14" s="521"/>
      <c r="AH14" s="521"/>
    </row>
    <row r="15" spans="1:34" s="235" customFormat="1">
      <c r="A15" s="615" t="s">
        <v>1</v>
      </c>
      <c r="B15" s="260" t="s">
        <v>765</v>
      </c>
      <c r="C15" s="263">
        <v>1777</v>
      </c>
      <c r="D15" s="263">
        <v>1842.6</v>
      </c>
      <c r="E15" s="263">
        <v>1989.9720364699999</v>
      </c>
      <c r="F15" s="263">
        <v>1938.1876739205086</v>
      </c>
      <c r="G15" s="263">
        <v>2312</v>
      </c>
      <c r="H15" s="264"/>
      <c r="I15" s="751">
        <v>2720.6503703460003</v>
      </c>
      <c r="J15" s="751">
        <v>2829.8853563218227</v>
      </c>
      <c r="K15" s="751">
        <v>3310.966308</v>
      </c>
      <c r="L15" s="751">
        <v>3807.6104851199998</v>
      </c>
      <c r="M15" s="752">
        <v>4188.3727641599999</v>
      </c>
      <c r="N15" s="752">
        <v>4527.6324100800002</v>
      </c>
      <c r="O15" s="752">
        <v>4663.46116704</v>
      </c>
      <c r="P15" s="752">
        <f>ROUND(O15*1.041,1)</f>
        <v>4854.7</v>
      </c>
      <c r="Q15" s="752">
        <f>ROUND(P15*1.038,1)</f>
        <v>5039.2</v>
      </c>
      <c r="R15" s="752">
        <f>ROUND(Q15*1.036,1)</f>
        <v>5220.6000000000004</v>
      </c>
      <c r="S15" s="752">
        <f>ROUND(R15*1.035,1)</f>
        <v>5403.3</v>
      </c>
      <c r="T15" s="753">
        <f t="shared" si="1"/>
        <v>46566.378861067824</v>
      </c>
      <c r="U15" s="234">
        <f t="shared" ref="U15:W30" si="3">Q15/P15</f>
        <v>1.0380044080993676</v>
      </c>
      <c r="V15" s="234">
        <f t="shared" si="3"/>
        <v>1.0359977774249882</v>
      </c>
      <c r="W15" s="234">
        <f t="shared" si="3"/>
        <v>1.0349959774738535</v>
      </c>
      <c r="Y15" s="236">
        <f t="shared" si="2"/>
        <v>0</v>
      </c>
      <c r="Z15" s="236"/>
      <c r="AB15" s="489"/>
      <c r="AC15" s="489"/>
      <c r="AD15" s="489"/>
      <c r="AE15" s="489"/>
      <c r="AF15" s="489"/>
      <c r="AG15" s="521"/>
    </row>
    <row r="16" spans="1:34" s="235" customFormat="1">
      <c r="A16" s="615" t="s">
        <v>2</v>
      </c>
      <c r="B16" s="260" t="s">
        <v>766</v>
      </c>
      <c r="C16" s="263">
        <v>1070.3</v>
      </c>
      <c r="D16" s="263">
        <v>910.9</v>
      </c>
      <c r="E16" s="263">
        <v>1014.49217404</v>
      </c>
      <c r="F16" s="263">
        <v>1141.2658569334501</v>
      </c>
      <c r="G16" s="263">
        <v>1249</v>
      </c>
      <c r="H16" s="264"/>
      <c r="I16" s="751">
        <v>1405.9089867429998</v>
      </c>
      <c r="J16" s="751">
        <v>1537.111520254</v>
      </c>
      <c r="K16" s="751">
        <v>1631.0319321333411</v>
      </c>
      <c r="L16" s="751">
        <v>1737.0490077220084</v>
      </c>
      <c r="M16" s="752">
        <v>1910.7528740099999</v>
      </c>
      <c r="N16" s="752">
        <v>2033.0412909799998</v>
      </c>
      <c r="O16" s="752">
        <v>2163.1571320599996</v>
      </c>
      <c r="P16" s="752">
        <f t="shared" ref="P16:P18" si="4">ROUND(O16*1.041,1)</f>
        <v>2251.8000000000002</v>
      </c>
      <c r="Q16" s="752">
        <f t="shared" ref="Q16:Q18" si="5">ROUND(P16*1.038,1)</f>
        <v>2337.4</v>
      </c>
      <c r="R16" s="752">
        <f t="shared" ref="R16:R18" si="6">ROUND(Q16*1.036,1)</f>
        <v>2421.5</v>
      </c>
      <c r="S16" s="752">
        <f t="shared" ref="S16:S18" si="7">ROUND(R16*1.035,1)</f>
        <v>2506.3000000000002</v>
      </c>
      <c r="T16" s="753">
        <f t="shared" si="1"/>
        <v>21935.05274390235</v>
      </c>
      <c r="U16" s="234">
        <f t="shared" si="3"/>
        <v>1.03801403321787</v>
      </c>
      <c r="V16" s="234">
        <f t="shared" si="3"/>
        <v>1.0359801488833746</v>
      </c>
      <c r="W16" s="234">
        <f t="shared" si="3"/>
        <v>1.0350196159405327</v>
      </c>
      <c r="Y16" s="236">
        <f t="shared" si="2"/>
        <v>0</v>
      </c>
      <c r="Z16" s="489"/>
      <c r="AA16" s="489"/>
      <c r="AB16" s="489"/>
      <c r="AC16" s="489"/>
      <c r="AD16" s="489"/>
      <c r="AE16" s="489"/>
      <c r="AF16" s="489"/>
      <c r="AG16" s="521"/>
    </row>
    <row r="17" spans="1:33" s="235" customFormat="1">
      <c r="A17" s="615" t="s">
        <v>6</v>
      </c>
      <c r="B17" s="260" t="s">
        <v>781</v>
      </c>
      <c r="C17" s="184">
        <v>40</v>
      </c>
      <c r="D17" s="268">
        <v>44</v>
      </c>
      <c r="E17" s="184">
        <f>42.9+1.7</f>
        <v>44.6</v>
      </c>
      <c r="F17" s="253">
        <v>44.892994455512159</v>
      </c>
      <c r="G17" s="269">
        <v>45.925800000000002</v>
      </c>
      <c r="H17" s="255"/>
      <c r="I17" s="752">
        <v>53.0486</v>
      </c>
      <c r="J17" s="752">
        <v>82.078310470413527</v>
      </c>
      <c r="K17" s="752">
        <v>62.41819725099041</v>
      </c>
      <c r="L17" s="752">
        <v>66.11811669979474</v>
      </c>
      <c r="M17" s="752">
        <v>70.136506529184445</v>
      </c>
      <c r="N17" s="752">
        <v>74.333537530666788</v>
      </c>
      <c r="O17" s="752">
        <v>78.777979429792381</v>
      </c>
      <c r="P17" s="752">
        <f t="shared" si="4"/>
        <v>82</v>
      </c>
      <c r="Q17" s="752">
        <f t="shared" si="5"/>
        <v>85.1</v>
      </c>
      <c r="R17" s="752">
        <f t="shared" si="6"/>
        <v>88.2</v>
      </c>
      <c r="S17" s="752">
        <f t="shared" si="7"/>
        <v>91.3</v>
      </c>
      <c r="T17" s="753">
        <f t="shared" si="1"/>
        <v>833.51124791084226</v>
      </c>
      <c r="U17" s="234">
        <f t="shared" si="3"/>
        <v>1.0378048780487805</v>
      </c>
      <c r="V17" s="234">
        <f t="shared" si="3"/>
        <v>1.036427732079906</v>
      </c>
      <c r="W17" s="234">
        <f t="shared" si="3"/>
        <v>1.0351473922902494</v>
      </c>
      <c r="Y17" s="236">
        <f t="shared" si="2"/>
        <v>0</v>
      </c>
      <c r="Z17" s="236"/>
      <c r="AB17" s="489"/>
      <c r="AC17" s="489"/>
      <c r="AD17" s="489"/>
      <c r="AE17" s="489"/>
      <c r="AF17" s="489"/>
      <c r="AG17" s="521"/>
    </row>
    <row r="18" spans="1:33" s="235" customFormat="1">
      <c r="A18" s="615" t="s">
        <v>8</v>
      </c>
      <c r="B18" s="260" t="s">
        <v>782</v>
      </c>
      <c r="C18" s="184">
        <v>10.5</v>
      </c>
      <c r="D18" s="184">
        <v>14.4</v>
      </c>
      <c r="E18" s="184">
        <v>16.7</v>
      </c>
      <c r="F18" s="270">
        <v>15.9427</v>
      </c>
      <c r="G18" s="269">
        <v>13.1</v>
      </c>
      <c r="H18" s="255"/>
      <c r="I18" s="752">
        <v>18.835999999999999</v>
      </c>
      <c r="J18" s="752">
        <v>20.734449999999995</v>
      </c>
      <c r="K18" s="752">
        <v>22.082189249999999</v>
      </c>
      <c r="L18" s="752">
        <v>23.296709658749997</v>
      </c>
      <c r="M18" s="752">
        <v>24.554731980322504</v>
      </c>
      <c r="N18" s="752">
        <v>25.85613277527959</v>
      </c>
      <c r="O18" s="752">
        <v>27.226507812369409</v>
      </c>
      <c r="P18" s="752">
        <f t="shared" si="4"/>
        <v>28.3</v>
      </c>
      <c r="Q18" s="752">
        <f t="shared" si="5"/>
        <v>29.4</v>
      </c>
      <c r="R18" s="752">
        <f t="shared" si="6"/>
        <v>30.5</v>
      </c>
      <c r="S18" s="752">
        <f t="shared" si="7"/>
        <v>31.6</v>
      </c>
      <c r="T18" s="753">
        <f t="shared" si="1"/>
        <v>282.3867214767215</v>
      </c>
      <c r="U18" s="234">
        <f t="shared" si="3"/>
        <v>1.0388692579505299</v>
      </c>
      <c r="V18" s="234">
        <f t="shared" si="3"/>
        <v>1.0374149659863947</v>
      </c>
      <c r="W18" s="234">
        <f t="shared" si="3"/>
        <v>1.0360655737704918</v>
      </c>
      <c r="Y18" s="236">
        <f t="shared" si="2"/>
        <v>0</v>
      </c>
      <c r="Z18" s="489"/>
      <c r="AA18" s="489"/>
      <c r="AB18" s="489"/>
      <c r="AC18" s="489"/>
      <c r="AD18" s="489"/>
      <c r="AE18" s="489"/>
      <c r="AF18" s="489"/>
      <c r="AG18" s="521"/>
    </row>
    <row r="19" spans="1:33">
      <c r="A19" s="615" t="s">
        <v>381</v>
      </c>
      <c r="B19" s="260" t="s">
        <v>783</v>
      </c>
      <c r="C19" s="184"/>
      <c r="D19" s="184"/>
      <c r="E19" s="184"/>
      <c r="F19" s="253"/>
      <c r="G19" s="253"/>
      <c r="H19" s="243"/>
      <c r="I19" s="753"/>
      <c r="J19" s="753"/>
      <c r="K19" s="753"/>
      <c r="L19" s="753"/>
      <c r="M19" s="752"/>
      <c r="N19" s="752"/>
      <c r="O19" s="752"/>
      <c r="P19" s="753"/>
      <c r="Q19" s="753"/>
      <c r="R19" s="753"/>
      <c r="S19" s="753"/>
      <c r="T19" s="753">
        <f t="shared" si="1"/>
        <v>0</v>
      </c>
      <c r="U19" s="227" t="e">
        <f t="shared" si="3"/>
        <v>#DIV/0!</v>
      </c>
      <c r="V19" s="227" t="e">
        <f t="shared" si="3"/>
        <v>#DIV/0!</v>
      </c>
      <c r="W19" s="227" t="e">
        <f t="shared" si="3"/>
        <v>#DIV/0!</v>
      </c>
      <c r="Y19" s="236">
        <f t="shared" si="2"/>
        <v>0</v>
      </c>
      <c r="Z19" s="236"/>
      <c r="AG19" s="521"/>
    </row>
    <row r="20" spans="1:33">
      <c r="A20" s="615" t="s">
        <v>3</v>
      </c>
      <c r="B20" s="727" t="s">
        <v>502</v>
      </c>
      <c r="C20" s="616">
        <f>C21+C27</f>
        <v>3554.5999999999995</v>
      </c>
      <c r="D20" s="271">
        <f>D21</f>
        <v>3855.9999999999995</v>
      </c>
      <c r="E20" s="266">
        <f>E21</f>
        <v>4044.2307833370928</v>
      </c>
      <c r="F20" s="271">
        <f>F21</f>
        <v>4178.7785999999996</v>
      </c>
      <c r="G20" s="266">
        <f>G21</f>
        <v>4532.5079066867074</v>
      </c>
      <c r="H20" s="267"/>
      <c r="I20" s="750">
        <f t="shared" ref="I20:N20" si="8">I21</f>
        <v>5752.8985336390515</v>
      </c>
      <c r="J20" s="750">
        <f t="shared" si="8"/>
        <v>5932.5684316523493</v>
      </c>
      <c r="K20" s="750">
        <f t="shared" si="8"/>
        <v>6234.808858896693</v>
      </c>
      <c r="L20" s="750">
        <f t="shared" si="8"/>
        <v>6589.7776197287512</v>
      </c>
      <c r="M20" s="750">
        <f t="shared" si="8"/>
        <v>6955.1550917525919</v>
      </c>
      <c r="N20" s="750">
        <f t="shared" si="8"/>
        <v>7328.9476181469963</v>
      </c>
      <c r="O20" s="750">
        <f>O21</f>
        <v>7722.1495140477818</v>
      </c>
      <c r="P20" s="750">
        <f>P21</f>
        <v>8038.7000000000007</v>
      </c>
      <c r="Q20" s="750">
        <f>Q21</f>
        <v>8344.1000000000022</v>
      </c>
      <c r="R20" s="750">
        <f t="shared" ref="R20:S20" si="9">R21</f>
        <v>8644.5000000000018</v>
      </c>
      <c r="S20" s="750">
        <f t="shared" si="9"/>
        <v>8947.1</v>
      </c>
      <c r="T20" s="750">
        <f t="shared" si="1"/>
        <v>80490.705667864226</v>
      </c>
      <c r="U20" s="227">
        <f t="shared" si="3"/>
        <v>1.0379912174854145</v>
      </c>
      <c r="V20" s="227">
        <f t="shared" si="3"/>
        <v>1.0360014860799847</v>
      </c>
      <c r="W20" s="227">
        <f t="shared" si="3"/>
        <v>1.0350049164208455</v>
      </c>
      <c r="X20" s="237">
        <f>T14-T20</f>
        <v>-10873.376093506478</v>
      </c>
      <c r="Y20" s="236">
        <f t="shared" si="2"/>
        <v>0</v>
      </c>
      <c r="Z20" s="489"/>
      <c r="AG20" s="521"/>
    </row>
    <row r="21" spans="1:33">
      <c r="A21" s="615" t="s">
        <v>4</v>
      </c>
      <c r="B21" s="254" t="s">
        <v>503</v>
      </c>
      <c r="C21" s="184">
        <f t="shared" ref="C21:G21" si="10">SUM(C22:C26)</f>
        <v>3554.5999999999995</v>
      </c>
      <c r="D21" s="270">
        <f t="shared" si="10"/>
        <v>3855.9999999999995</v>
      </c>
      <c r="E21" s="253">
        <f>SUM(E22:E26)</f>
        <v>4044.2307833370928</v>
      </c>
      <c r="F21" s="253">
        <f t="shared" si="10"/>
        <v>4178.7785999999996</v>
      </c>
      <c r="G21" s="253">
        <f t="shared" si="10"/>
        <v>4532.5079066867074</v>
      </c>
      <c r="H21" s="243"/>
      <c r="I21" s="753">
        <f>SUM(I22:I26)</f>
        <v>5752.8985336390515</v>
      </c>
      <c r="J21" s="753">
        <f t="shared" ref="J21:S21" si="11">SUM(J22:J26)</f>
        <v>5932.5684316523493</v>
      </c>
      <c r="K21" s="753">
        <f t="shared" si="11"/>
        <v>6234.808858896693</v>
      </c>
      <c r="L21" s="753">
        <f t="shared" si="11"/>
        <v>6589.7776197287512</v>
      </c>
      <c r="M21" s="752">
        <f t="shared" si="11"/>
        <v>6955.1550917525919</v>
      </c>
      <c r="N21" s="752">
        <f t="shared" si="11"/>
        <v>7328.9476181469963</v>
      </c>
      <c r="O21" s="752">
        <f t="shared" si="11"/>
        <v>7722.1495140477818</v>
      </c>
      <c r="P21" s="752">
        <f t="shared" si="11"/>
        <v>8038.7000000000007</v>
      </c>
      <c r="Q21" s="752">
        <f t="shared" si="11"/>
        <v>8344.1000000000022</v>
      </c>
      <c r="R21" s="752">
        <f t="shared" si="11"/>
        <v>8644.5000000000018</v>
      </c>
      <c r="S21" s="752">
        <f t="shared" si="11"/>
        <v>8947.1</v>
      </c>
      <c r="T21" s="753">
        <f t="shared" si="1"/>
        <v>80490.705667864226</v>
      </c>
      <c r="U21" s="227">
        <f t="shared" si="3"/>
        <v>1.0379912174854145</v>
      </c>
      <c r="V21" s="227">
        <f t="shared" si="3"/>
        <v>1.0360014860799847</v>
      </c>
      <c r="W21" s="227">
        <f t="shared" si="3"/>
        <v>1.0350049164208455</v>
      </c>
      <c r="X21" s="182"/>
      <c r="Y21" s="236">
        <f t="shared" si="2"/>
        <v>0</v>
      </c>
      <c r="Z21" s="236"/>
      <c r="AB21" s="492"/>
      <c r="AC21" s="492"/>
      <c r="AD21" s="492"/>
      <c r="AE21" s="492"/>
      <c r="AG21" s="521"/>
    </row>
    <row r="22" spans="1:33">
      <c r="A22" s="615" t="s">
        <v>636</v>
      </c>
      <c r="B22" s="260" t="s">
        <v>765</v>
      </c>
      <c r="C22" s="184">
        <v>3495.7</v>
      </c>
      <c r="D22" s="184">
        <v>3790.2</v>
      </c>
      <c r="E22" s="253">
        <v>3969.7222833370929</v>
      </c>
      <c r="F22" s="253">
        <v>4109.4616999999998</v>
      </c>
      <c r="G22" s="270">
        <f>4359.38590017181+97.2</f>
        <v>4456.58590017181</v>
      </c>
      <c r="H22" s="255"/>
      <c r="I22" s="752">
        <v>4237.6660989053398</v>
      </c>
      <c r="J22" s="752">
        <v>4348.5816704630097</v>
      </c>
      <c r="K22" s="752">
        <v>4535.4656951207899</v>
      </c>
      <c r="L22" s="752">
        <v>4796.6168959091428</v>
      </c>
      <c r="M22" s="752">
        <v>5063.0437129993443</v>
      </c>
      <c r="N22" s="752">
        <v>5338.9654673042978</v>
      </c>
      <c r="O22" s="752">
        <v>5629.3219907792491</v>
      </c>
      <c r="P22" s="752">
        <f t="shared" ref="P22:P25" si="12">ROUND(O22*1.041,1)</f>
        <v>5860.1</v>
      </c>
      <c r="Q22" s="752">
        <f t="shared" ref="Q22:Q25" si="13">ROUND(P22*1.038,1)</f>
        <v>6082.8</v>
      </c>
      <c r="R22" s="752">
        <f t="shared" ref="R22:R25" si="14">ROUND(Q22*1.036,1)</f>
        <v>6301.8</v>
      </c>
      <c r="S22" s="752">
        <f t="shared" ref="S22:S25" si="15">ROUND(R22*1.035,1)</f>
        <v>6522.4</v>
      </c>
      <c r="T22" s="753">
        <f t="shared" si="1"/>
        <v>58716.761531481185</v>
      </c>
      <c r="U22" s="227">
        <f t="shared" si="3"/>
        <v>1.0380027644579444</v>
      </c>
      <c r="V22" s="227">
        <f t="shared" si="3"/>
        <v>1.0360031564411127</v>
      </c>
      <c r="W22" s="227">
        <f t="shared" si="3"/>
        <v>1.0350058713383476</v>
      </c>
      <c r="X22" s="182"/>
      <c r="Y22" s="236">
        <f t="shared" si="2"/>
        <v>0</v>
      </c>
      <c r="Z22" s="492"/>
      <c r="AB22" s="516"/>
      <c r="AC22" s="516"/>
      <c r="AD22" s="516"/>
      <c r="AE22" s="516"/>
      <c r="AG22" s="523"/>
    </row>
    <row r="23" spans="1:33">
      <c r="A23" s="615" t="s">
        <v>637</v>
      </c>
      <c r="B23" s="260" t="s">
        <v>766</v>
      </c>
      <c r="C23" s="184"/>
      <c r="D23" s="184"/>
      <c r="E23" s="253"/>
      <c r="F23" s="253"/>
      <c r="G23" s="270"/>
      <c r="H23" s="255"/>
      <c r="I23" s="752">
        <v>1413.9206199023422</v>
      </c>
      <c r="J23" s="752">
        <v>1480.3478375278573</v>
      </c>
      <c r="K23" s="752">
        <v>1588.80430721073</v>
      </c>
      <c r="L23" s="752">
        <v>1676.7103301363516</v>
      </c>
      <c r="M23" s="752">
        <v>1768.0979021472356</v>
      </c>
      <c r="N23" s="752">
        <v>1859.0874261450181</v>
      </c>
      <c r="O23" s="752">
        <v>1954.4798870518262</v>
      </c>
      <c r="P23" s="752">
        <f t="shared" si="12"/>
        <v>2034.6</v>
      </c>
      <c r="Q23" s="752">
        <f t="shared" si="13"/>
        <v>2111.9</v>
      </c>
      <c r="R23" s="752">
        <f t="shared" si="14"/>
        <v>2187.9</v>
      </c>
      <c r="S23" s="752">
        <f t="shared" si="15"/>
        <v>2264.5</v>
      </c>
      <c r="T23" s="753">
        <f t="shared" si="1"/>
        <v>20340.348310121361</v>
      </c>
      <c r="X23" s="182"/>
      <c r="Y23" s="236">
        <f t="shared" si="2"/>
        <v>0</v>
      </c>
      <c r="Z23" s="236"/>
      <c r="AB23" s="516"/>
      <c r="AC23" s="516"/>
      <c r="AD23" s="516"/>
      <c r="AE23" s="516"/>
      <c r="AG23" s="523"/>
    </row>
    <row r="24" spans="1:33">
      <c r="A24" s="615" t="s">
        <v>668</v>
      </c>
      <c r="B24" s="260" t="s">
        <v>781</v>
      </c>
      <c r="C24" s="184">
        <v>37.200000000000003</v>
      </c>
      <c r="D24" s="184">
        <v>41.7</v>
      </c>
      <c r="E24" s="253">
        <v>47.690100000000001</v>
      </c>
      <c r="F24" s="253">
        <v>43.898900000000005</v>
      </c>
      <c r="G24" s="253">
        <v>47.922006514897099</v>
      </c>
      <c r="H24" s="255"/>
      <c r="I24" s="752">
        <v>62.477846095783754</v>
      </c>
      <c r="J24" s="752">
        <v>68.058431476719875</v>
      </c>
      <c r="K24" s="752">
        <v>72.833298142580034</v>
      </c>
      <c r="L24" s="752">
        <v>76.664428340422106</v>
      </c>
      <c r="M24" s="752">
        <v>80.642479791515115</v>
      </c>
      <c r="N24" s="752">
        <v>84.736315636465292</v>
      </c>
      <c r="O24" s="752">
        <v>89.042005428197498</v>
      </c>
      <c r="P24" s="752">
        <f t="shared" si="12"/>
        <v>92.7</v>
      </c>
      <c r="Q24" s="752">
        <f t="shared" si="13"/>
        <v>96.2</v>
      </c>
      <c r="R24" s="752">
        <f t="shared" si="14"/>
        <v>99.7</v>
      </c>
      <c r="S24" s="752">
        <f t="shared" si="15"/>
        <v>103.2</v>
      </c>
      <c r="T24" s="753">
        <f t="shared" si="1"/>
        <v>926.25480491168389</v>
      </c>
      <c r="U24" s="227">
        <f t="shared" si="3"/>
        <v>1.0377562028047465</v>
      </c>
      <c r="V24" s="227">
        <f t="shared" si="3"/>
        <v>1.0363825363825363</v>
      </c>
      <c r="W24" s="227">
        <f t="shared" si="3"/>
        <v>1.0351053159478436</v>
      </c>
      <c r="X24" s="182"/>
      <c r="Y24" s="236">
        <f t="shared" si="2"/>
        <v>0</v>
      </c>
      <c r="Z24" s="236"/>
      <c r="AB24" s="516"/>
      <c r="AC24" s="516"/>
      <c r="AD24" s="516"/>
      <c r="AE24" s="516"/>
      <c r="AG24" s="523"/>
    </row>
    <row r="25" spans="1:33">
      <c r="A25" s="615" t="s">
        <v>669</v>
      </c>
      <c r="B25" s="260" t="s">
        <v>782</v>
      </c>
      <c r="C25" s="184">
        <v>21.7</v>
      </c>
      <c r="D25" s="184">
        <v>24.1</v>
      </c>
      <c r="E25" s="253">
        <v>26.818400000000008</v>
      </c>
      <c r="F25" s="253">
        <v>25.417999999999999</v>
      </c>
      <c r="G25" s="270">
        <v>28</v>
      </c>
      <c r="H25" s="255"/>
      <c r="I25" s="752">
        <v>38.833968735586005</v>
      </c>
      <c r="J25" s="752">
        <v>35.580492184762186</v>
      </c>
      <c r="K25" s="752">
        <v>37.705558422592347</v>
      </c>
      <c r="L25" s="752">
        <v>39.785965342834871</v>
      </c>
      <c r="M25" s="752">
        <v>43.370996814496458</v>
      </c>
      <c r="N25" s="752">
        <v>46.158409061214847</v>
      </c>
      <c r="O25" s="752">
        <v>49.30563078850922</v>
      </c>
      <c r="P25" s="752">
        <f t="shared" si="12"/>
        <v>51.3</v>
      </c>
      <c r="Q25" s="752">
        <f t="shared" si="13"/>
        <v>53.2</v>
      </c>
      <c r="R25" s="752">
        <f t="shared" si="14"/>
        <v>55.1</v>
      </c>
      <c r="S25" s="752">
        <f t="shared" si="15"/>
        <v>57</v>
      </c>
      <c r="T25" s="753">
        <f t="shared" si="1"/>
        <v>507.34102134999597</v>
      </c>
      <c r="U25" s="227">
        <f t="shared" si="3"/>
        <v>1.0370370370370372</v>
      </c>
      <c r="V25" s="227">
        <f t="shared" si="3"/>
        <v>1.0357142857142856</v>
      </c>
      <c r="W25" s="227">
        <f t="shared" si="3"/>
        <v>1.0344827586206897</v>
      </c>
      <c r="X25" s="182"/>
      <c r="Y25" s="236">
        <f t="shared" si="2"/>
        <v>0</v>
      </c>
      <c r="Z25" s="236"/>
      <c r="AB25" s="516"/>
      <c r="AC25" s="516"/>
      <c r="AD25" s="516"/>
      <c r="AE25" s="516"/>
      <c r="AG25" s="523"/>
    </row>
    <row r="26" spans="1:33">
      <c r="A26" s="615" t="s">
        <v>670</v>
      </c>
      <c r="B26" s="260" t="s">
        <v>783</v>
      </c>
      <c r="C26" s="184"/>
      <c r="D26" s="184"/>
      <c r="E26" s="184"/>
      <c r="F26" s="184"/>
      <c r="G26" s="379"/>
      <c r="H26" s="255"/>
      <c r="I26" s="752"/>
      <c r="J26" s="752"/>
      <c r="K26" s="752"/>
      <c r="L26" s="752"/>
      <c r="M26" s="752"/>
      <c r="N26" s="752"/>
      <c r="O26" s="752"/>
      <c r="P26" s="752"/>
      <c r="Q26" s="752"/>
      <c r="R26" s="752"/>
      <c r="S26" s="752"/>
      <c r="T26" s="753">
        <f t="shared" si="1"/>
        <v>0</v>
      </c>
      <c r="X26" s="182"/>
      <c r="Y26" s="236">
        <f t="shared" si="2"/>
        <v>0</v>
      </c>
      <c r="Z26" s="516"/>
      <c r="AA26" s="516"/>
      <c r="AB26" s="516"/>
      <c r="AC26" s="516"/>
      <c r="AD26" s="516"/>
      <c r="AE26" s="516"/>
      <c r="AG26" s="521"/>
    </row>
    <row r="27" spans="1:33">
      <c r="A27" s="615" t="s">
        <v>5</v>
      </c>
      <c r="B27" s="254" t="s">
        <v>504</v>
      </c>
      <c r="C27" s="184"/>
      <c r="D27" s="184"/>
      <c r="E27" s="184"/>
      <c r="F27" s="184"/>
      <c r="G27" s="379"/>
      <c r="H27" s="255"/>
      <c r="I27" s="752"/>
      <c r="J27" s="752"/>
      <c r="K27" s="752"/>
      <c r="L27" s="752"/>
      <c r="M27" s="752"/>
      <c r="N27" s="752"/>
      <c r="O27" s="752"/>
      <c r="P27" s="752"/>
      <c r="Q27" s="752"/>
      <c r="R27" s="752"/>
      <c r="S27" s="752"/>
      <c r="T27" s="753">
        <f t="shared" si="1"/>
        <v>0</v>
      </c>
      <c r="Y27" s="236">
        <f t="shared" si="2"/>
        <v>0</v>
      </c>
      <c r="Z27" s="516"/>
      <c r="AA27" s="516"/>
      <c r="AB27" s="516"/>
      <c r="AC27" s="516"/>
      <c r="AD27" s="516"/>
      <c r="AE27" s="516"/>
      <c r="AG27" s="521"/>
    </row>
    <row r="28" spans="1:33">
      <c r="A28" s="615" t="s">
        <v>413</v>
      </c>
      <c r="B28" s="727" t="s">
        <v>505</v>
      </c>
      <c r="C28" s="188">
        <f t="shared" ref="C28:G28" si="16">C14-C20</f>
        <v>-656.79999999999927</v>
      </c>
      <c r="D28" s="188">
        <f t="shared" si="16"/>
        <v>-1044.0999999999995</v>
      </c>
      <c r="E28" s="188">
        <f t="shared" si="16"/>
        <v>-978.46657282709293</v>
      </c>
      <c r="F28" s="188">
        <f t="shared" si="16"/>
        <v>-1038.4893746905286</v>
      </c>
      <c r="G28" s="188">
        <f t="shared" si="16"/>
        <v>-912.48210668670754</v>
      </c>
      <c r="H28" s="243"/>
      <c r="I28" s="753">
        <f>I14-I20</f>
        <v>-1554.4545765500516</v>
      </c>
      <c r="J28" s="753">
        <f t="shared" ref="J28:S28" si="17">J14-J20</f>
        <v>-1462.758794606114</v>
      </c>
      <c r="K28" s="753">
        <f t="shared" si="17"/>
        <v>-1208.3102322623618</v>
      </c>
      <c r="L28" s="753">
        <f t="shared" si="17"/>
        <v>-955.70330052819827</v>
      </c>
      <c r="M28" s="753">
        <f t="shared" si="17"/>
        <v>-761.33821507308494</v>
      </c>
      <c r="N28" s="753">
        <f t="shared" si="17"/>
        <v>-668.08424678104984</v>
      </c>
      <c r="O28" s="753">
        <f t="shared" si="17"/>
        <v>-789.52672770562094</v>
      </c>
      <c r="P28" s="753">
        <f t="shared" si="17"/>
        <v>-821.90000000000055</v>
      </c>
      <c r="Q28" s="753">
        <f t="shared" si="17"/>
        <v>-853.00000000000182</v>
      </c>
      <c r="R28" s="753">
        <f t="shared" si="17"/>
        <v>-883.70000000000164</v>
      </c>
      <c r="S28" s="753">
        <f t="shared" si="17"/>
        <v>-914.59999999999945</v>
      </c>
      <c r="T28" s="753">
        <f>T14-T20</f>
        <v>-10873.376093506478</v>
      </c>
      <c r="U28" s="227">
        <f t="shared" si="3"/>
        <v>1.0378391531816538</v>
      </c>
      <c r="V28" s="227">
        <f t="shared" si="3"/>
        <v>1.0359906213364594</v>
      </c>
      <c r="W28" s="227">
        <f t="shared" si="3"/>
        <v>1.0349666176304151</v>
      </c>
      <c r="X28" s="182"/>
      <c r="Y28" s="236">
        <f>Y14-Y20-T28</f>
        <v>10873.376093506478</v>
      </c>
      <c r="Z28" s="516"/>
      <c r="AA28" s="516"/>
      <c r="AB28" s="516"/>
      <c r="AC28" s="516"/>
      <c r="AD28" s="516"/>
      <c r="AE28" s="516"/>
      <c r="AG28" s="521"/>
    </row>
    <row r="29" spans="1:33" s="186" customFormat="1">
      <c r="A29" s="615" t="s">
        <v>415</v>
      </c>
      <c r="B29" s="727" t="s">
        <v>506</v>
      </c>
      <c r="C29" s="272">
        <f>-894.8-1.9</f>
        <v>-896.69999999999993</v>
      </c>
      <c r="D29" s="272">
        <v>-1182.5999999999999</v>
      </c>
      <c r="E29" s="272">
        <f>-1103.8-2.3+73.1</f>
        <v>-1033</v>
      </c>
      <c r="F29" s="272">
        <v>-1011.99</v>
      </c>
      <c r="G29" s="272">
        <f>-1135.5+5</f>
        <v>-1130.5</v>
      </c>
      <c r="H29" s="273"/>
      <c r="I29" s="754">
        <v>1250.0207300000004</v>
      </c>
      <c r="J29" s="754">
        <v>1233.9843957000001</v>
      </c>
      <c r="K29" s="754">
        <v>1252.6322808454997</v>
      </c>
      <c r="L29" s="754">
        <v>1261.3860245170022</v>
      </c>
      <c r="M29" s="754">
        <f>L29*1.015</f>
        <v>1280.3068148847572</v>
      </c>
      <c r="N29" s="754">
        <f t="shared" ref="N29:S29" si="18">M29*1.015</f>
        <v>1299.5114171080284</v>
      </c>
      <c r="O29" s="754">
        <f t="shared" si="18"/>
        <v>1319.0040883646486</v>
      </c>
      <c r="P29" s="754">
        <f t="shared" si="18"/>
        <v>1338.7891496901182</v>
      </c>
      <c r="Q29" s="754">
        <f t="shared" si="18"/>
        <v>1358.8709869354698</v>
      </c>
      <c r="R29" s="754">
        <f t="shared" si="18"/>
        <v>1379.2540517395016</v>
      </c>
      <c r="S29" s="754">
        <f t="shared" si="18"/>
        <v>1399.942862515594</v>
      </c>
      <c r="T29" s="753">
        <f t="shared" ref="T29:T31" si="19">SUM(I29:S29)</f>
        <v>14373.702802300619</v>
      </c>
      <c r="U29" s="238">
        <f t="shared" si="3"/>
        <v>1.0149999999999999</v>
      </c>
      <c r="V29" s="238">
        <f t="shared" si="3"/>
        <v>1.0149999999999999</v>
      </c>
      <c r="W29" s="238">
        <f t="shared" si="3"/>
        <v>1.0149999999999999</v>
      </c>
      <c r="Y29" s="236">
        <f t="shared" si="2"/>
        <v>0</v>
      </c>
      <c r="Z29" s="516"/>
      <c r="AA29" s="522"/>
      <c r="AB29" s="522"/>
      <c r="AC29" s="522"/>
      <c r="AD29" s="522"/>
      <c r="AE29" s="522"/>
      <c r="AF29" s="493"/>
      <c r="AG29" s="521"/>
    </row>
    <row r="30" spans="1:33" s="186" customFormat="1">
      <c r="A30" s="615" t="s">
        <v>417</v>
      </c>
      <c r="B30" s="727" t="s">
        <v>288</v>
      </c>
      <c r="C30" s="263">
        <v>1.9</v>
      </c>
      <c r="D30" s="263">
        <v>1.5</v>
      </c>
      <c r="E30" s="263">
        <v>5.0999999999999996</v>
      </c>
      <c r="F30" s="263">
        <v>3.9</v>
      </c>
      <c r="G30" s="263">
        <v>-3.4</v>
      </c>
      <c r="H30" s="264"/>
      <c r="I30" s="751">
        <v>87.745999999999995</v>
      </c>
      <c r="J30" s="751">
        <v>198.52976502732244</v>
      </c>
      <c r="K30" s="751">
        <v>269.18774999999999</v>
      </c>
      <c r="L30" s="751">
        <v>286.32499999999999</v>
      </c>
      <c r="M30" s="751">
        <f t="shared" ref="M30:N30" si="20">M49</f>
        <v>239.49955475409834</v>
      </c>
      <c r="N30" s="751">
        <f t="shared" si="20"/>
        <v>191.49955475409834</v>
      </c>
      <c r="O30" s="751">
        <f>O49</f>
        <v>154.65955475409834</v>
      </c>
      <c r="P30" s="751">
        <f>P49</f>
        <v>116.73955475409835</v>
      </c>
      <c r="Q30" s="751">
        <f>Q49</f>
        <v>76.539554754098347</v>
      </c>
      <c r="R30" s="751">
        <f>R49</f>
        <v>35.379554754098351</v>
      </c>
      <c r="S30" s="751">
        <f>S49</f>
        <v>-4.5245901644648258E-5</v>
      </c>
      <c r="T30" s="753">
        <f t="shared" si="19"/>
        <v>1656.1057983060111</v>
      </c>
      <c r="U30" s="238">
        <f t="shared" si="3"/>
        <v>0.65564370975478037</v>
      </c>
      <c r="V30" s="238">
        <f t="shared" si="3"/>
        <v>0.46223883673956095</v>
      </c>
      <c r="W30" s="238">
        <f t="shared" si="3"/>
        <v>-1.2788714261421561E-6</v>
      </c>
      <c r="Y30" s="236">
        <f t="shared" si="2"/>
        <v>0</v>
      </c>
      <c r="Z30" s="523"/>
      <c r="AA30" s="523"/>
      <c r="AB30" s="523"/>
      <c r="AC30" s="523"/>
      <c r="AD30" s="523"/>
      <c r="AE30" s="523"/>
      <c r="AF30" s="493"/>
      <c r="AG30" s="521"/>
    </row>
    <row r="31" spans="1:33" s="186" customFormat="1">
      <c r="A31" s="615" t="s">
        <v>671</v>
      </c>
      <c r="B31" s="727" t="s">
        <v>784</v>
      </c>
      <c r="C31" s="263">
        <v>72.3</v>
      </c>
      <c r="D31" s="263">
        <v>34.9</v>
      </c>
      <c r="E31" s="263">
        <v>19.3</v>
      </c>
      <c r="F31" s="263">
        <v>-61.7</v>
      </c>
      <c r="G31" s="263">
        <v>58</v>
      </c>
      <c r="H31" s="264"/>
      <c r="I31" s="751">
        <v>74.861767775510728</v>
      </c>
      <c r="J31" s="751">
        <v>73.51474950801834</v>
      </c>
      <c r="K31" s="751">
        <v>37.412826255034936</v>
      </c>
      <c r="L31" s="751">
        <v>-6.5696585983206059</v>
      </c>
      <c r="M31" s="751">
        <f>-(M29+M28-M30)*0.15</f>
        <v>-41.920356758636082</v>
      </c>
      <c r="N31" s="751">
        <f t="shared" ref="N31:S31" si="21">-(N29+N28-N30)*0.15</f>
        <v>-65.98914233593203</v>
      </c>
      <c r="O31" s="751">
        <f t="shared" si="21"/>
        <v>-56.222670885739397</v>
      </c>
      <c r="P31" s="751">
        <f t="shared" si="21"/>
        <v>-60.022439240402889</v>
      </c>
      <c r="Q31" s="751">
        <f t="shared" si="21"/>
        <v>-64.399714827205443</v>
      </c>
      <c r="R31" s="751">
        <f t="shared" si="21"/>
        <v>-69.026174547810243</v>
      </c>
      <c r="S31" s="751">
        <f t="shared" si="21"/>
        <v>-72.801436164224427</v>
      </c>
      <c r="T31" s="753">
        <f t="shared" si="19"/>
        <v>-251.16224981970709</v>
      </c>
      <c r="U31" s="238">
        <f t="shared" ref="U31:W73" si="22">Q31/P31</f>
        <v>1.0729273192192443</v>
      </c>
      <c r="V31" s="238">
        <f t="shared" si="22"/>
        <v>1.0718397547724912</v>
      </c>
      <c r="W31" s="238">
        <f t="shared" si="22"/>
        <v>1.0546931890858198</v>
      </c>
      <c r="Y31" s="236">
        <f t="shared" si="2"/>
        <v>0</v>
      </c>
      <c r="AA31" s="490"/>
      <c r="AB31" s="490"/>
      <c r="AC31" s="490"/>
      <c r="AD31" s="490"/>
      <c r="AE31" s="490"/>
      <c r="AF31" s="490"/>
      <c r="AG31" s="521"/>
    </row>
    <row r="32" spans="1:33" s="186" customFormat="1">
      <c r="A32" s="615" t="s">
        <v>672</v>
      </c>
      <c r="B32" s="727" t="s">
        <v>507</v>
      </c>
      <c r="C32" s="184">
        <f t="shared" ref="C32:G32" si="23">C28-C29-C30-C31</f>
        <v>165.70000000000067</v>
      </c>
      <c r="D32" s="188">
        <f t="shared" si="23"/>
        <v>102.10000000000045</v>
      </c>
      <c r="E32" s="188">
        <f t="shared" si="23"/>
        <v>30.133427172907066</v>
      </c>
      <c r="F32" s="274">
        <f t="shared" si="23"/>
        <v>31.300625309471393</v>
      </c>
      <c r="G32" s="188">
        <f t="shared" si="23"/>
        <v>163.41789331329247</v>
      </c>
      <c r="H32" s="243"/>
      <c r="I32" s="753">
        <f>I28+I29-I30+I31</f>
        <v>-317.31807877454042</v>
      </c>
      <c r="J32" s="753">
        <f t="shared" ref="J32:R32" si="24">J28+J29-J30+J31</f>
        <v>-353.78941442541804</v>
      </c>
      <c r="K32" s="753">
        <f t="shared" si="24"/>
        <v>-187.45287516182708</v>
      </c>
      <c r="L32" s="753">
        <f>L28+L29-L30+L31</f>
        <v>12.788065390483306</v>
      </c>
      <c r="M32" s="753">
        <f t="shared" ref="M32:N32" si="25">M28+M29-M30+M31</f>
        <v>237.54868829893783</v>
      </c>
      <c r="N32" s="753">
        <f t="shared" si="25"/>
        <v>373.9384732369482</v>
      </c>
      <c r="O32" s="753">
        <f t="shared" si="24"/>
        <v>318.59513501918997</v>
      </c>
      <c r="P32" s="753">
        <f t="shared" si="24"/>
        <v>340.12715569561641</v>
      </c>
      <c r="Q32" s="753">
        <f t="shared" si="24"/>
        <v>364.93171735416416</v>
      </c>
      <c r="R32" s="753">
        <f t="shared" si="24"/>
        <v>391.14832243759139</v>
      </c>
      <c r="S32" s="753">
        <f>S28+S29-S30+S31</f>
        <v>412.54147159727177</v>
      </c>
      <c r="T32" s="753">
        <f>SUM(I32:S32)</f>
        <v>1593.0586606684174</v>
      </c>
      <c r="U32" s="238">
        <f t="shared" si="22"/>
        <v>1.0729273192192441</v>
      </c>
      <c r="V32" s="238">
        <f t="shared" si="22"/>
        <v>1.0718397547724912</v>
      </c>
      <c r="W32" s="238">
        <f t="shared" si="22"/>
        <v>1.0546931890858198</v>
      </c>
      <c r="Y32" s="236">
        <f t="shared" si="2"/>
        <v>0</v>
      </c>
      <c r="AB32" s="490"/>
      <c r="AC32" s="490"/>
      <c r="AD32" s="490"/>
      <c r="AE32" s="490"/>
      <c r="AF32" s="490"/>
      <c r="AG32" s="521"/>
    </row>
    <row r="33" spans="1:33">
      <c r="A33" s="239" t="s">
        <v>673</v>
      </c>
      <c r="B33" s="185" t="s">
        <v>508</v>
      </c>
      <c r="C33" s="183"/>
      <c r="D33" s="183"/>
      <c r="E33" s="183"/>
      <c r="F33" s="183"/>
      <c r="G33" s="183"/>
      <c r="H33" s="240"/>
      <c r="I33" s="752">
        <v>0</v>
      </c>
      <c r="J33" s="752">
        <v>0</v>
      </c>
      <c r="K33" s="752">
        <v>0</v>
      </c>
      <c r="L33" s="752">
        <v>0</v>
      </c>
      <c r="M33" s="752">
        <v>0</v>
      </c>
      <c r="N33" s="752">
        <v>0</v>
      </c>
      <c r="O33" s="752">
        <v>0</v>
      </c>
      <c r="P33" s="752">
        <v>0</v>
      </c>
      <c r="Q33" s="752">
        <v>0</v>
      </c>
      <c r="R33" s="752">
        <v>0</v>
      </c>
      <c r="S33" s="752">
        <v>0</v>
      </c>
      <c r="T33" s="753"/>
      <c r="Y33" s="236">
        <f t="shared" si="2"/>
        <v>0</v>
      </c>
      <c r="AB33" s="494"/>
      <c r="AC33" s="494"/>
      <c r="AD33" s="494"/>
      <c r="AE33" s="494"/>
      <c r="AF33" s="494"/>
      <c r="AG33" s="521"/>
    </row>
    <row r="34" spans="1:33">
      <c r="A34" s="239"/>
      <c r="B34" s="185"/>
      <c r="C34" s="183"/>
      <c r="D34" s="183"/>
      <c r="E34" s="183"/>
      <c r="F34" s="183"/>
      <c r="G34" s="183"/>
      <c r="H34" s="240"/>
      <c r="I34" s="755"/>
      <c r="J34" s="755"/>
      <c r="K34" s="755"/>
      <c r="L34" s="755"/>
      <c r="M34" s="755"/>
      <c r="N34" s="755"/>
      <c r="O34" s="755"/>
      <c r="P34" s="755"/>
      <c r="Q34" s="755"/>
      <c r="R34" s="755"/>
      <c r="S34" s="755"/>
      <c r="T34" s="755"/>
      <c r="Y34" s="236">
        <f t="shared" si="2"/>
        <v>0</v>
      </c>
      <c r="Z34" s="494"/>
      <c r="AA34" s="494"/>
      <c r="AB34" s="494"/>
      <c r="AC34" s="494"/>
      <c r="AD34" s="494"/>
      <c r="AE34" s="494"/>
      <c r="AF34" s="494"/>
      <c r="AG34" s="521"/>
    </row>
    <row r="35" spans="1:33">
      <c r="A35" s="239" t="s">
        <v>674</v>
      </c>
      <c r="B35" s="185" t="s">
        <v>509</v>
      </c>
      <c r="C35" s="183"/>
      <c r="D35" s="183"/>
      <c r="E35" s="183"/>
      <c r="F35" s="183"/>
      <c r="G35" s="183"/>
      <c r="H35" s="240"/>
      <c r="I35" s="755"/>
      <c r="J35" s="755"/>
      <c r="K35" s="755"/>
      <c r="L35" s="755"/>
      <c r="M35" s="755"/>
      <c r="N35" s="755"/>
      <c r="O35" s="755"/>
      <c r="P35" s="755"/>
      <c r="Q35" s="755"/>
      <c r="R35" s="755"/>
      <c r="S35" s="755"/>
      <c r="T35" s="755"/>
      <c r="Y35" s="236">
        <f t="shared" si="2"/>
        <v>0</v>
      </c>
      <c r="AA35" s="494"/>
      <c r="AB35" s="494"/>
      <c r="AC35" s="494"/>
      <c r="AD35" s="494"/>
      <c r="AE35" s="494"/>
      <c r="AF35" s="494"/>
      <c r="AG35" s="521"/>
    </row>
    <row r="36" spans="1:33" s="235" customFormat="1">
      <c r="A36" s="615" t="s">
        <v>675</v>
      </c>
      <c r="B36" s="727" t="s">
        <v>510</v>
      </c>
      <c r="C36" s="184">
        <f t="shared" ref="C36:G36" si="26">C37+C38+C39+C40+C41</f>
        <v>4458</v>
      </c>
      <c r="D36" s="184">
        <f>D37+D38+D39+D40+D41</f>
        <v>4424</v>
      </c>
      <c r="E36" s="252">
        <f>E37+E38+E39+E40+E41</f>
        <v>4728</v>
      </c>
      <c r="F36" s="252">
        <f t="shared" si="26"/>
        <v>4848</v>
      </c>
      <c r="G36" s="184">
        <f t="shared" si="26"/>
        <v>5568</v>
      </c>
      <c r="H36" s="243"/>
      <c r="I36" s="753">
        <f>SUM(I37:I41)</f>
        <v>6212.4925995900003</v>
      </c>
      <c r="J36" s="753">
        <f>SUM(J37:J41)</f>
        <v>6533.6718126096202</v>
      </c>
      <c r="K36" s="753">
        <f t="shared" ref="K36:S36" si="27">SUM(K37:K41)</f>
        <v>7247.4244090538268</v>
      </c>
      <c r="L36" s="753">
        <f t="shared" si="27"/>
        <v>7948.9196096357473</v>
      </c>
      <c r="M36" s="753">
        <f t="shared" si="27"/>
        <v>8611.8648086434187</v>
      </c>
      <c r="N36" s="753">
        <f t="shared" si="27"/>
        <v>9170.0884326398773</v>
      </c>
      <c r="O36" s="753">
        <f t="shared" si="27"/>
        <v>9498.3648110341346</v>
      </c>
      <c r="P36" s="753">
        <f t="shared" si="27"/>
        <v>9843.1977902380895</v>
      </c>
      <c r="Q36" s="753">
        <f t="shared" si="27"/>
        <v>10176.686784120469</v>
      </c>
      <c r="R36" s="753">
        <f t="shared" si="27"/>
        <v>10504.974636441673</v>
      </c>
      <c r="S36" s="753">
        <f t="shared" si="27"/>
        <v>10835.731382046093</v>
      </c>
      <c r="T36" s="753">
        <f t="shared" ref="T36:T68" si="28">SUM(I36:S36)</f>
        <v>96583.417076052952</v>
      </c>
      <c r="U36" s="234">
        <f t="shared" si="22"/>
        <v>1.0338801475891417</v>
      </c>
      <c r="V36" s="234">
        <f t="shared" si="22"/>
        <v>1.0322588146108083</v>
      </c>
      <c r="W36" s="234">
        <f t="shared" si="22"/>
        <v>1.0314857252921894</v>
      </c>
      <c r="Y36" s="236">
        <f t="shared" si="2"/>
        <v>0</v>
      </c>
      <c r="Z36" s="236"/>
      <c r="AA36" s="494"/>
      <c r="AB36" s="494"/>
      <c r="AC36" s="494"/>
      <c r="AD36" s="494"/>
      <c r="AE36" s="494"/>
      <c r="AF36" s="494"/>
      <c r="AG36" s="521"/>
    </row>
    <row r="37" spans="1:33" s="235" customFormat="1">
      <c r="A37" s="615" t="s">
        <v>676</v>
      </c>
      <c r="B37" s="260" t="s">
        <v>765</v>
      </c>
      <c r="C37" s="259">
        <v>2085</v>
      </c>
      <c r="D37" s="259">
        <v>2162</v>
      </c>
      <c r="E37" s="259">
        <v>2331</v>
      </c>
      <c r="F37" s="259">
        <v>2278</v>
      </c>
      <c r="G37" s="259">
        <v>2735</v>
      </c>
      <c r="H37" s="243"/>
      <c r="I37" s="753">
        <v>3104.4250000000002</v>
      </c>
      <c r="J37" s="753">
        <v>3330.6363999999994</v>
      </c>
      <c r="K37" s="753">
        <v>3895.2194227096797</v>
      </c>
      <c r="L37" s="753">
        <v>4479.5014313242746</v>
      </c>
      <c r="M37" s="753">
        <f>M15*1.18*0.997</f>
        <v>4927.4530221236728</v>
      </c>
      <c r="N37" s="753">
        <f t="shared" ref="N37:S37" si="29">N15*1.18*0.997</f>
        <v>5326.5784251627165</v>
      </c>
      <c r="O37" s="753">
        <f t="shared" si="29"/>
        <v>5486.3755245758775</v>
      </c>
      <c r="P37" s="753">
        <f t="shared" si="29"/>
        <v>5711.3603619999994</v>
      </c>
      <c r="Q37" s="753">
        <f t="shared" si="29"/>
        <v>5928.4172319999998</v>
      </c>
      <c r="R37" s="753">
        <f t="shared" si="29"/>
        <v>6141.8270759999996</v>
      </c>
      <c r="S37" s="753">
        <f t="shared" si="29"/>
        <v>6356.766318</v>
      </c>
      <c r="T37" s="753">
        <f t="shared" si="28"/>
        <v>54688.56021389622</v>
      </c>
      <c r="U37" s="234">
        <f t="shared" si="22"/>
        <v>1.0380044080993678</v>
      </c>
      <c r="V37" s="234">
        <f t="shared" si="22"/>
        <v>1.035997777424988</v>
      </c>
      <c r="W37" s="234">
        <f t="shared" si="22"/>
        <v>1.0349959774738537</v>
      </c>
      <c r="Y37" s="236">
        <f>T37-SUM(I37:S37)</f>
        <v>0</v>
      </c>
      <c r="Z37" s="236"/>
      <c r="AA37" s="494"/>
      <c r="AB37" s="494"/>
      <c r="AC37" s="494"/>
      <c r="AD37" s="494"/>
      <c r="AE37" s="494"/>
      <c r="AF37" s="494"/>
      <c r="AG37" s="521"/>
    </row>
    <row r="38" spans="1:33" s="235" customFormat="1">
      <c r="A38" s="615" t="s">
        <v>677</v>
      </c>
      <c r="B38" s="260" t="s">
        <v>766</v>
      </c>
      <c r="C38" s="259">
        <v>1195</v>
      </c>
      <c r="D38" s="259">
        <v>1050</v>
      </c>
      <c r="E38" s="259">
        <v>1199</v>
      </c>
      <c r="F38" s="259">
        <v>1393</v>
      </c>
      <c r="G38" s="259">
        <v>1439</v>
      </c>
      <c r="H38" s="243"/>
      <c r="I38" s="753">
        <v>1560.211</v>
      </c>
      <c r="J38" s="753">
        <v>1742.2522999999999</v>
      </c>
      <c r="K38" s="753">
        <v>1847.6329727206487</v>
      </c>
      <c r="L38" s="753">
        <v>1971.8285516057147</v>
      </c>
      <c r="M38" s="753">
        <f>M16*1.18*0.96</f>
        <v>2164.5008556785278</v>
      </c>
      <c r="N38" s="753">
        <f t="shared" ref="N38:S38" si="30">N16*1.18*0.96</f>
        <v>2303.0291744221436</v>
      </c>
      <c r="O38" s="753">
        <f t="shared" si="30"/>
        <v>2450.4243991975673</v>
      </c>
      <c r="P38" s="753">
        <f t="shared" si="30"/>
        <v>2550.8390400000003</v>
      </c>
      <c r="Q38" s="753">
        <f t="shared" si="30"/>
        <v>2647.80672</v>
      </c>
      <c r="R38" s="753">
        <f t="shared" si="30"/>
        <v>2743.0751999999998</v>
      </c>
      <c r="S38" s="753">
        <f t="shared" si="30"/>
        <v>2839.1366400000002</v>
      </c>
      <c r="T38" s="753">
        <f t="shared" si="28"/>
        <v>24820.736853624603</v>
      </c>
      <c r="U38" s="234">
        <f t="shared" si="22"/>
        <v>1.03801403321787</v>
      </c>
      <c r="V38" s="234">
        <f t="shared" si="22"/>
        <v>1.0359801488833746</v>
      </c>
      <c r="W38" s="234">
        <f t="shared" si="22"/>
        <v>1.0350196159405329</v>
      </c>
      <c r="Y38" s="236">
        <f t="shared" si="2"/>
        <v>0</v>
      </c>
      <c r="Z38" s="236"/>
      <c r="AA38" s="494"/>
      <c r="AB38" s="494"/>
      <c r="AC38" s="494"/>
      <c r="AD38" s="494"/>
      <c r="AE38" s="494"/>
      <c r="AF38" s="494"/>
      <c r="AG38" s="521"/>
    </row>
    <row r="39" spans="1:33" s="235" customFormat="1">
      <c r="A39" s="615" t="s">
        <v>678</v>
      </c>
      <c r="B39" s="260" t="s">
        <v>781</v>
      </c>
      <c r="C39" s="184"/>
      <c r="D39" s="184"/>
      <c r="E39" s="184"/>
      <c r="F39" s="184"/>
      <c r="G39" s="184"/>
      <c r="H39" s="243"/>
      <c r="I39" s="753">
        <v>58.936299999999996</v>
      </c>
      <c r="J39" s="753">
        <v>96.671551609621289</v>
      </c>
      <c r="K39" s="753">
        <v>73.540103701635346</v>
      </c>
      <c r="L39" s="753">
        <v>77.356686705757781</v>
      </c>
      <c r="M39" s="753">
        <f>M17*1.18</f>
        <v>82.761077704437639</v>
      </c>
      <c r="N39" s="753">
        <f t="shared" ref="N39:S40" si="31">N17*1.18</f>
        <v>87.713574286186812</v>
      </c>
      <c r="O39" s="753">
        <f t="shared" si="31"/>
        <v>92.958015727155001</v>
      </c>
      <c r="P39" s="753">
        <f t="shared" si="31"/>
        <v>96.759999999999991</v>
      </c>
      <c r="Q39" s="753">
        <f t="shared" si="31"/>
        <v>100.41799999999999</v>
      </c>
      <c r="R39" s="753">
        <f t="shared" si="31"/>
        <v>104.07599999999999</v>
      </c>
      <c r="S39" s="753">
        <f t="shared" si="31"/>
        <v>107.73399999999999</v>
      </c>
      <c r="T39" s="753">
        <f t="shared" si="28"/>
        <v>978.92530973479393</v>
      </c>
      <c r="U39" s="234"/>
      <c r="V39" s="234"/>
      <c r="W39" s="234"/>
      <c r="Y39" s="236">
        <f t="shared" si="2"/>
        <v>0</v>
      </c>
      <c r="Z39" s="236"/>
      <c r="AA39" s="494"/>
      <c r="AB39" s="494"/>
      <c r="AC39" s="494"/>
      <c r="AD39" s="494"/>
      <c r="AE39" s="494"/>
      <c r="AF39" s="494"/>
      <c r="AG39" s="521"/>
    </row>
    <row r="40" spans="1:33" s="235" customFormat="1">
      <c r="A40" s="615" t="s">
        <v>679</v>
      </c>
      <c r="B40" s="260" t="s">
        <v>782</v>
      </c>
      <c r="C40" s="184"/>
      <c r="D40" s="184"/>
      <c r="E40" s="184"/>
      <c r="F40" s="184"/>
      <c r="G40" s="184"/>
      <c r="H40" s="243"/>
      <c r="I40" s="753">
        <v>22.226478</v>
      </c>
      <c r="J40" s="753">
        <v>24.466650999999999</v>
      </c>
      <c r="K40" s="753">
        <v>25</v>
      </c>
      <c r="L40" s="753">
        <v>26</v>
      </c>
      <c r="M40" s="753">
        <f>M18*1.18</f>
        <v>28.974583736780552</v>
      </c>
      <c r="N40" s="753">
        <f t="shared" si="31"/>
        <v>30.510236674829915</v>
      </c>
      <c r="O40" s="753">
        <f t="shared" si="31"/>
        <v>32.127279218595902</v>
      </c>
      <c r="P40" s="753">
        <f t="shared" si="31"/>
        <v>33.393999999999998</v>
      </c>
      <c r="Q40" s="753">
        <f t="shared" si="31"/>
        <v>34.691999999999993</v>
      </c>
      <c r="R40" s="753">
        <f t="shared" si="31"/>
        <v>35.989999999999995</v>
      </c>
      <c r="S40" s="753">
        <f t="shared" si="31"/>
        <v>37.287999999999997</v>
      </c>
      <c r="T40" s="753">
        <f t="shared" si="28"/>
        <v>330.66922863020636</v>
      </c>
      <c r="U40" s="234"/>
      <c r="V40" s="234"/>
      <c r="W40" s="234"/>
      <c r="Y40" s="236">
        <f t="shared" si="2"/>
        <v>0</v>
      </c>
      <c r="Z40" s="236"/>
      <c r="AA40" s="494"/>
      <c r="AB40" s="494"/>
      <c r="AC40" s="494"/>
      <c r="AD40" s="494"/>
      <c r="AE40" s="494"/>
      <c r="AF40" s="494"/>
      <c r="AG40" s="643"/>
    </row>
    <row r="41" spans="1:33" s="235" customFormat="1">
      <c r="A41" s="615" t="s">
        <v>680</v>
      </c>
      <c r="B41" s="260" t="s">
        <v>783</v>
      </c>
      <c r="C41" s="395">
        <v>1178</v>
      </c>
      <c r="D41" s="395">
        <f>1195+77-60</f>
        <v>1212</v>
      </c>
      <c r="E41" s="396">
        <f>1468-E56</f>
        <v>1198</v>
      </c>
      <c r="F41" s="396">
        <v>1177</v>
      </c>
      <c r="G41" s="395">
        <f>1387+7</f>
        <v>1394</v>
      </c>
      <c r="H41" s="397"/>
      <c r="I41" s="753">
        <v>1466.6938215899997</v>
      </c>
      <c r="J41" s="753">
        <v>1339.6449100000002</v>
      </c>
      <c r="K41" s="753">
        <v>1406.0319099218636</v>
      </c>
      <c r="L41" s="753">
        <v>1394.2329399999999</v>
      </c>
      <c r="M41" s="753">
        <f>L41*1.01</f>
        <v>1408.1752693999999</v>
      </c>
      <c r="N41" s="753">
        <f t="shared" ref="N41:S41" si="32">M41*1.01</f>
        <v>1422.2570220939999</v>
      </c>
      <c r="O41" s="753">
        <f t="shared" si="32"/>
        <v>1436.47959231494</v>
      </c>
      <c r="P41" s="753">
        <f t="shared" si="32"/>
        <v>1450.8443882380893</v>
      </c>
      <c r="Q41" s="753">
        <f t="shared" si="32"/>
        <v>1465.3528321204703</v>
      </c>
      <c r="R41" s="753">
        <f t="shared" si="32"/>
        <v>1480.006360441675</v>
      </c>
      <c r="S41" s="753">
        <f t="shared" si="32"/>
        <v>1494.8064240460917</v>
      </c>
      <c r="T41" s="753">
        <f t="shared" si="28"/>
        <v>15764.525470167129</v>
      </c>
      <c r="U41" s="234">
        <f t="shared" si="22"/>
        <v>1.01</v>
      </c>
      <c r="V41" s="234">
        <f t="shared" si="22"/>
        <v>1.01</v>
      </c>
      <c r="W41" s="234">
        <f t="shared" si="22"/>
        <v>1.01</v>
      </c>
      <c r="Y41" s="236">
        <f t="shared" si="2"/>
        <v>0</v>
      </c>
      <c r="Z41" s="236"/>
      <c r="AA41" s="494"/>
      <c r="AB41" s="494"/>
      <c r="AC41" s="494"/>
      <c r="AD41" s="494"/>
      <c r="AE41" s="494"/>
      <c r="AF41" s="494"/>
      <c r="AG41" s="643"/>
    </row>
    <row r="42" spans="1:33" s="235" customFormat="1">
      <c r="A42" s="615" t="s">
        <v>681</v>
      </c>
      <c r="B42" s="727" t="s">
        <v>511</v>
      </c>
      <c r="C42" s="184" t="e">
        <f t="shared" ref="C42:S42" si="33">C43+C48+C49</f>
        <v>#REF!</v>
      </c>
      <c r="D42" s="184" t="e">
        <f t="shared" si="33"/>
        <v>#REF!</v>
      </c>
      <c r="E42" s="253" t="e">
        <f t="shared" si="33"/>
        <v>#REF!</v>
      </c>
      <c r="F42" s="253" t="e">
        <f t="shared" si="33"/>
        <v>#REF!</v>
      </c>
      <c r="G42" s="253" t="e">
        <f t="shared" si="33"/>
        <v>#REF!</v>
      </c>
      <c r="H42" s="243"/>
      <c r="I42" s="753">
        <f t="shared" si="33"/>
        <v>6199.6306978250923</v>
      </c>
      <c r="J42" s="753">
        <f t="shared" si="33"/>
        <v>7395.6793531675557</v>
      </c>
      <c r="K42" s="753">
        <f t="shared" si="33"/>
        <v>7341.4287393563372</v>
      </c>
      <c r="L42" s="753">
        <f t="shared" si="33"/>
        <v>7892.9357896637612</v>
      </c>
      <c r="M42" s="753">
        <f t="shared" si="33"/>
        <v>8267.8672505501509</v>
      </c>
      <c r="N42" s="753">
        <f t="shared" si="33"/>
        <v>8651.3376928690213</v>
      </c>
      <c r="O42" s="753">
        <f t="shared" si="33"/>
        <v>9068.3724601936083</v>
      </c>
      <c r="P42" s="753">
        <f t="shared" si="33"/>
        <v>9395.9146893166271</v>
      </c>
      <c r="Q42" s="753">
        <f t="shared" si="33"/>
        <v>9708.3233444300022</v>
      </c>
      <c r="R42" s="753">
        <f t="shared" si="33"/>
        <v>10013.907560858337</v>
      </c>
      <c r="S42" s="753">
        <f t="shared" si="33"/>
        <v>10327.776441071986</v>
      </c>
      <c r="T42" s="753">
        <f t="shared" si="28"/>
        <v>94263.174019302474</v>
      </c>
      <c r="U42" s="234">
        <f t="shared" si="22"/>
        <v>1.0332494137551707</v>
      </c>
      <c r="V42" s="234">
        <f t="shared" si="22"/>
        <v>1.0314765181985475</v>
      </c>
      <c r="W42" s="234">
        <f t="shared" si="22"/>
        <v>1.0313432971401173</v>
      </c>
      <c r="Y42" s="236">
        <f t="shared" si="2"/>
        <v>0</v>
      </c>
      <c r="Z42" s="236"/>
      <c r="AA42" s="494"/>
      <c r="AB42" s="494"/>
      <c r="AC42" s="494"/>
      <c r="AD42" s="494"/>
      <c r="AE42" s="494"/>
      <c r="AF42" s="494"/>
      <c r="AG42" s="643"/>
    </row>
    <row r="43" spans="1:33" s="235" customFormat="1">
      <c r="A43" s="615" t="s">
        <v>682</v>
      </c>
      <c r="B43" s="254" t="s">
        <v>512</v>
      </c>
      <c r="C43" s="184" t="e">
        <f>C44+C45+#REF!+C46+C47</f>
        <v>#REF!</v>
      </c>
      <c r="D43" s="184" t="e">
        <f>D44+D45+#REF!+D46+D47</f>
        <v>#REF!</v>
      </c>
      <c r="E43" s="253" t="e">
        <f>E44+E45+#REF!+E46+E47</f>
        <v>#REF!</v>
      </c>
      <c r="F43" s="253" t="e">
        <f>F44+F45+#REF!+F46+F47</f>
        <v>#REF!</v>
      </c>
      <c r="G43" s="253" t="e">
        <f>G44+G45+#REF!+G46+G47</f>
        <v>#REF!</v>
      </c>
      <c r="H43" s="243"/>
      <c r="I43" s="753">
        <v>6112.7196978250922</v>
      </c>
      <c r="J43" s="753">
        <v>7201.6212110910528</v>
      </c>
      <c r="K43" s="753">
        <v>7072.2409893563372</v>
      </c>
      <c r="L43" s="753">
        <v>7606.6107896637614</v>
      </c>
      <c r="M43" s="753">
        <f>L43*M21/L21</f>
        <v>8028.3676957960533</v>
      </c>
      <c r="N43" s="753">
        <f>M43*N21/M21</f>
        <v>8459.8381381149229</v>
      </c>
      <c r="O43" s="753">
        <f>N43*O21/N21</f>
        <v>8913.71290543951</v>
      </c>
      <c r="P43" s="753">
        <f t="shared" ref="P43:S43" si="34">P44+P45+P46+P47</f>
        <v>9279.1751345625289</v>
      </c>
      <c r="Q43" s="753">
        <f t="shared" si="34"/>
        <v>9631.7837896759047</v>
      </c>
      <c r="R43" s="753">
        <f t="shared" si="34"/>
        <v>9978.5280061042395</v>
      </c>
      <c r="S43" s="753">
        <f t="shared" si="34"/>
        <v>10327.776486317887</v>
      </c>
      <c r="T43" s="1175">
        <f t="shared" si="28"/>
        <v>92612.374843947298</v>
      </c>
      <c r="U43" s="234">
        <f t="shared" si="22"/>
        <v>1.038</v>
      </c>
      <c r="V43" s="234">
        <f t="shared" si="22"/>
        <v>1.0360000000000003</v>
      </c>
      <c r="W43" s="234">
        <f t="shared" si="22"/>
        <v>1.0349999999999999</v>
      </c>
      <c r="Y43" s="236">
        <f t="shared" si="2"/>
        <v>0</v>
      </c>
      <c r="Z43" s="236"/>
      <c r="AA43" s="494"/>
      <c r="AB43" s="494"/>
      <c r="AC43" s="494"/>
      <c r="AD43" s="494"/>
      <c r="AE43" s="494"/>
      <c r="AF43" s="494"/>
      <c r="AG43" s="644">
        <v>100</v>
      </c>
    </row>
    <row r="44" spans="1:33" s="242" customFormat="1">
      <c r="A44" s="615" t="s">
        <v>683</v>
      </c>
      <c r="B44" s="258" t="s">
        <v>666</v>
      </c>
      <c r="C44" s="184">
        <v>2666</v>
      </c>
      <c r="D44" s="184">
        <v>2961</v>
      </c>
      <c r="E44" s="252">
        <f>3122+180.3-270</f>
        <v>3032.3</v>
      </c>
      <c r="F44" s="252">
        <f>3636-164.7</f>
        <v>3471.3</v>
      </c>
      <c r="G44" s="261">
        <f>3854-300-260.1+283+18.2</f>
        <v>3595.1</v>
      </c>
      <c r="H44" s="255"/>
      <c r="I44" s="752">
        <f>I43*AG44/AG43</f>
        <v>4462.2853794123175</v>
      </c>
      <c r="J44" s="752">
        <f>J43*$AG$44/$AG$43</f>
        <v>5257.1834840964693</v>
      </c>
      <c r="K44" s="752">
        <f t="shared" ref="K44:L44" si="35">K43*$AG$44/$AG$43</f>
        <v>5162.7359222301257</v>
      </c>
      <c r="L44" s="752">
        <f t="shared" si="35"/>
        <v>5552.8258764545453</v>
      </c>
      <c r="M44" s="752">
        <f>M43*$AG$44/$AG$43</f>
        <v>5860.7084179311187</v>
      </c>
      <c r="N44" s="752">
        <f t="shared" ref="N44:O44" si="36">N43*$AG$44/$AG$43</f>
        <v>6175.6818408238933</v>
      </c>
      <c r="O44" s="752">
        <f t="shared" si="36"/>
        <v>6507.0104209708425</v>
      </c>
      <c r="P44" s="752">
        <f>O44*1.041</f>
        <v>6773.7978482306462</v>
      </c>
      <c r="Q44" s="752">
        <f>P44*1.038</f>
        <v>7031.2021664634112</v>
      </c>
      <c r="R44" s="752">
        <f>Q44*1.036</f>
        <v>7284.3254444560944</v>
      </c>
      <c r="S44" s="752">
        <f>R44*1.035</f>
        <v>7539.2768350120568</v>
      </c>
      <c r="T44" s="1175">
        <f t="shared" si="28"/>
        <v>67607.033636081513</v>
      </c>
      <c r="U44" s="241">
        <f t="shared" si="22"/>
        <v>1.038</v>
      </c>
      <c r="V44" s="241">
        <f t="shared" si="22"/>
        <v>1.036</v>
      </c>
      <c r="W44" s="241">
        <f t="shared" si="22"/>
        <v>1.0349999999999999</v>
      </c>
      <c r="Y44" s="236">
        <f t="shared" si="2"/>
        <v>0</v>
      </c>
      <c r="Z44" s="236"/>
      <c r="AA44" s="494"/>
      <c r="AB44" s="494"/>
      <c r="AC44" s="494"/>
      <c r="AD44" s="494"/>
      <c r="AE44" s="494"/>
      <c r="AF44" s="494"/>
      <c r="AG44" s="644">
        <v>73</v>
      </c>
    </row>
    <row r="45" spans="1:33" s="242" customFormat="1">
      <c r="A45" s="615" t="s">
        <v>684</v>
      </c>
      <c r="B45" s="258" t="s">
        <v>667</v>
      </c>
      <c r="C45" s="184">
        <f>1252+0.2-2.5+2</f>
        <v>1251.7</v>
      </c>
      <c r="D45" s="184">
        <f>1391+42.2+0.3-60</f>
        <v>1373.5</v>
      </c>
      <c r="E45" s="253">
        <f>1466</f>
        <v>1466</v>
      </c>
      <c r="F45" s="253">
        <f>1298.8+4</f>
        <v>1302.8</v>
      </c>
      <c r="G45" s="262">
        <f>1527+3.1+22</f>
        <v>1552.1</v>
      </c>
      <c r="H45" s="255"/>
      <c r="I45" s="752">
        <f>I43*AG45/AG43</f>
        <v>1528.1799244562731</v>
      </c>
      <c r="J45" s="752">
        <f>J43*$AG$45/$AG$43</f>
        <v>1800.4053027727632</v>
      </c>
      <c r="K45" s="752">
        <f t="shared" ref="K45:O45" si="37">K43*$AG$45/$AG$43</f>
        <v>1768.0602473390841</v>
      </c>
      <c r="L45" s="752">
        <f t="shared" si="37"/>
        <v>1901.6526974159403</v>
      </c>
      <c r="M45" s="752">
        <f t="shared" si="37"/>
        <v>2007.0919239490133</v>
      </c>
      <c r="N45" s="752">
        <f t="shared" si="37"/>
        <v>2114.9595345287307</v>
      </c>
      <c r="O45" s="752">
        <f t="shared" si="37"/>
        <v>2228.4282263598775</v>
      </c>
      <c r="P45" s="752">
        <f>O45*1.041</f>
        <v>2319.7937836406322</v>
      </c>
      <c r="Q45" s="752">
        <f>P45*1.038</f>
        <v>2407.9459474189762</v>
      </c>
      <c r="R45" s="752">
        <f>Q45*1.036</f>
        <v>2494.6320015260594</v>
      </c>
      <c r="S45" s="752">
        <f>R45*1.035</f>
        <v>2581.9441215794714</v>
      </c>
      <c r="T45" s="1175">
        <f t="shared" si="28"/>
        <v>23153.093710986825</v>
      </c>
      <c r="U45" s="241">
        <f t="shared" si="22"/>
        <v>1.038</v>
      </c>
      <c r="V45" s="241">
        <f t="shared" si="22"/>
        <v>1.036</v>
      </c>
      <c r="W45" s="241">
        <f t="shared" si="22"/>
        <v>1.0349999999999999</v>
      </c>
      <c r="Y45" s="236">
        <f t="shared" si="2"/>
        <v>0</v>
      </c>
      <c r="Z45" s="236"/>
      <c r="AA45" s="494"/>
      <c r="AB45" s="494"/>
      <c r="AC45" s="494"/>
      <c r="AD45" s="494"/>
      <c r="AE45" s="494"/>
      <c r="AF45" s="494"/>
      <c r="AG45" s="644">
        <v>25</v>
      </c>
    </row>
    <row r="46" spans="1:33" s="235" customFormat="1">
      <c r="A46" s="615" t="s">
        <v>685</v>
      </c>
      <c r="B46" s="260" t="s">
        <v>500</v>
      </c>
      <c r="C46" s="184"/>
      <c r="D46" s="184"/>
      <c r="E46" s="184"/>
      <c r="F46" s="184"/>
      <c r="G46" s="184"/>
      <c r="H46" s="243"/>
      <c r="I46" s="752">
        <v>0</v>
      </c>
      <c r="J46" s="752">
        <v>0</v>
      </c>
      <c r="K46" s="752">
        <v>0</v>
      </c>
      <c r="L46" s="752">
        <v>0</v>
      </c>
      <c r="M46" s="752">
        <v>0</v>
      </c>
      <c r="N46" s="752">
        <v>0</v>
      </c>
      <c r="O46" s="752">
        <v>0</v>
      </c>
      <c r="P46" s="752">
        <v>0</v>
      </c>
      <c r="Q46" s="752">
        <v>0</v>
      </c>
      <c r="R46" s="752">
        <v>0</v>
      </c>
      <c r="S46" s="752">
        <v>0</v>
      </c>
      <c r="T46" s="1175">
        <f t="shared" si="28"/>
        <v>0</v>
      </c>
      <c r="U46" s="234"/>
      <c r="V46" s="234"/>
      <c r="W46" s="234"/>
      <c r="Y46" s="236">
        <f t="shared" si="2"/>
        <v>0</v>
      </c>
      <c r="Z46" s="236"/>
      <c r="AA46" s="494"/>
      <c r="AB46" s="494"/>
      <c r="AC46" s="494"/>
      <c r="AD46" s="494"/>
      <c r="AE46" s="494"/>
      <c r="AF46" s="494"/>
      <c r="AG46" s="644"/>
    </row>
    <row r="47" spans="1:33" s="235" customFormat="1">
      <c r="A47" s="615" t="s">
        <v>686</v>
      </c>
      <c r="B47" s="260" t="s">
        <v>501</v>
      </c>
      <c r="C47" s="184">
        <v>119</v>
      </c>
      <c r="D47" s="184">
        <f>134+12.2</f>
        <v>146.19999999999999</v>
      </c>
      <c r="E47" s="253">
        <f>140-17.4</f>
        <v>122.6</v>
      </c>
      <c r="F47" s="253">
        <f>153</f>
        <v>153</v>
      </c>
      <c r="G47" s="253">
        <v>158.6</v>
      </c>
      <c r="H47" s="243"/>
      <c r="I47" s="753">
        <f>I43*AG47/AG43</f>
        <v>122.25439395650184</v>
      </c>
      <c r="J47" s="753">
        <f>J43*$AG$47/$AG$43</f>
        <v>144.03242422182106</v>
      </c>
      <c r="K47" s="753">
        <f t="shared" ref="K47:O47" si="38">K43*$AG$47/$AG$43</f>
        <v>141.44481978712673</v>
      </c>
      <c r="L47" s="753">
        <f t="shared" si="38"/>
        <v>152.13221579327524</v>
      </c>
      <c r="M47" s="753">
        <f t="shared" si="38"/>
        <v>160.56735391592107</v>
      </c>
      <c r="N47" s="753">
        <f t="shared" si="38"/>
        <v>169.19676276229845</v>
      </c>
      <c r="O47" s="753">
        <f t="shared" si="38"/>
        <v>178.27425810879021</v>
      </c>
      <c r="P47" s="753">
        <f>O47*1.041</f>
        <v>185.5835026912506</v>
      </c>
      <c r="Q47" s="753">
        <f>P47*1.038</f>
        <v>192.63567579351812</v>
      </c>
      <c r="R47" s="753">
        <f>Q47*1.036</f>
        <v>199.57056012208477</v>
      </c>
      <c r="S47" s="753">
        <f>R47*1.035</f>
        <v>206.55552972635772</v>
      </c>
      <c r="T47" s="1175">
        <f t="shared" si="28"/>
        <v>1852.2474968789461</v>
      </c>
      <c r="U47" s="234">
        <f t="shared" si="22"/>
        <v>1.038</v>
      </c>
      <c r="V47" s="234">
        <f t="shared" si="22"/>
        <v>1.036</v>
      </c>
      <c r="W47" s="234">
        <f t="shared" si="22"/>
        <v>1.0349999999999999</v>
      </c>
      <c r="Y47" s="236">
        <f t="shared" si="2"/>
        <v>0</v>
      </c>
      <c r="Z47" s="236"/>
      <c r="AA47" s="494"/>
      <c r="AB47" s="494"/>
      <c r="AC47" s="494"/>
      <c r="AD47" s="494"/>
      <c r="AE47" s="494"/>
      <c r="AF47" s="494"/>
      <c r="AG47" s="644">
        <v>2</v>
      </c>
    </row>
    <row r="48" spans="1:33">
      <c r="A48" s="615" t="s">
        <v>687</v>
      </c>
      <c r="B48" s="254" t="s">
        <v>513</v>
      </c>
      <c r="C48" s="184"/>
      <c r="D48" s="184"/>
      <c r="E48" s="184"/>
      <c r="F48" s="184"/>
      <c r="G48" s="184"/>
      <c r="H48" s="243"/>
      <c r="I48" s="752"/>
      <c r="J48" s="752"/>
      <c r="K48" s="752"/>
      <c r="L48" s="752"/>
      <c r="M48" s="752"/>
      <c r="N48" s="752"/>
      <c r="O48" s="752"/>
      <c r="P48" s="752"/>
      <c r="Q48" s="752"/>
      <c r="R48" s="752"/>
      <c r="S48" s="752"/>
      <c r="T48" s="1175">
        <f t="shared" si="28"/>
        <v>0</v>
      </c>
      <c r="Y48" s="236">
        <f t="shared" si="2"/>
        <v>0</v>
      </c>
      <c r="Z48" s="236"/>
      <c r="AA48" s="494"/>
      <c r="AB48" s="494"/>
      <c r="AC48" s="494"/>
      <c r="AD48" s="494"/>
      <c r="AE48" s="494"/>
      <c r="AF48" s="494"/>
      <c r="AG48" s="643"/>
    </row>
    <row r="49" spans="1:33">
      <c r="A49" s="615" t="s">
        <v>688</v>
      </c>
      <c r="B49" s="254" t="s">
        <v>514</v>
      </c>
      <c r="C49" s="184">
        <v>2</v>
      </c>
      <c r="D49" s="184">
        <v>1</v>
      </c>
      <c r="E49" s="184">
        <v>5</v>
      </c>
      <c r="F49" s="263">
        <v>3.9</v>
      </c>
      <c r="G49" s="263">
        <v>3.2</v>
      </c>
      <c r="H49" s="264"/>
      <c r="I49" s="751">
        <v>86.911000000000001</v>
      </c>
      <c r="J49" s="751">
        <v>194.05814207650272</v>
      </c>
      <c r="K49" s="751">
        <v>269.18774999999999</v>
      </c>
      <c r="L49" s="751">
        <v>286.32499999999999</v>
      </c>
      <c r="M49" s="751">
        <f>M73*12%</f>
        <v>239.49955475409834</v>
      </c>
      <c r="N49" s="751">
        <f>N73*12%</f>
        <v>191.49955475409834</v>
      </c>
      <c r="O49" s="751">
        <f>O73*12%</f>
        <v>154.65955475409834</v>
      </c>
      <c r="P49" s="751">
        <f t="shared" ref="P49:S49" si="39">P73*12%</f>
        <v>116.73955475409835</v>
      </c>
      <c r="Q49" s="751">
        <f t="shared" si="39"/>
        <v>76.539554754098347</v>
      </c>
      <c r="R49" s="751">
        <f t="shared" si="39"/>
        <v>35.379554754098351</v>
      </c>
      <c r="S49" s="751">
        <f t="shared" si="39"/>
        <v>-4.5245901644648258E-5</v>
      </c>
      <c r="T49" s="1175">
        <f t="shared" si="28"/>
        <v>1650.7991753551914</v>
      </c>
      <c r="U49" s="227">
        <f t="shared" si="22"/>
        <v>0.65564370975478037</v>
      </c>
      <c r="V49" s="227">
        <f t="shared" si="22"/>
        <v>0.46223883673956095</v>
      </c>
      <c r="W49" s="227">
        <f t="shared" si="22"/>
        <v>-1.2788714261421561E-6</v>
      </c>
      <c r="Y49" s="236">
        <f t="shared" si="2"/>
        <v>0</v>
      </c>
      <c r="Z49" s="236"/>
      <c r="AA49" s="494"/>
      <c r="AB49" s="494"/>
      <c r="AC49" s="494"/>
      <c r="AD49" s="494"/>
      <c r="AE49" s="494"/>
      <c r="AF49" s="494"/>
      <c r="AG49" s="521"/>
    </row>
    <row r="50" spans="1:33">
      <c r="A50" s="615" t="s">
        <v>689</v>
      </c>
      <c r="B50" s="727" t="s">
        <v>515</v>
      </c>
      <c r="C50" s="184" t="e">
        <f t="shared" ref="C50:G50" si="40">C36-C42</f>
        <v>#REF!</v>
      </c>
      <c r="D50" s="184" t="e">
        <f t="shared" si="40"/>
        <v>#REF!</v>
      </c>
      <c r="E50" s="252" t="e">
        <f t="shared" si="40"/>
        <v>#REF!</v>
      </c>
      <c r="F50" s="252" t="e">
        <f t="shared" si="40"/>
        <v>#REF!</v>
      </c>
      <c r="G50" s="184" t="e">
        <f t="shared" si="40"/>
        <v>#REF!</v>
      </c>
      <c r="H50" s="243"/>
      <c r="I50" s="753">
        <f>I36-I42</f>
        <v>12.861901764907998</v>
      </c>
      <c r="J50" s="753">
        <f t="shared" ref="J50:S50" si="41">J36-J42</f>
        <v>-862.0075405579355</v>
      </c>
      <c r="K50" s="753">
        <f t="shared" si="41"/>
        <v>-94.004330302510425</v>
      </c>
      <c r="L50" s="753">
        <f t="shared" si="41"/>
        <v>55.983819971986122</v>
      </c>
      <c r="M50" s="753">
        <f t="shared" si="41"/>
        <v>343.9975580932678</v>
      </c>
      <c r="N50" s="753">
        <f t="shared" si="41"/>
        <v>518.75073977085594</v>
      </c>
      <c r="O50" s="753">
        <f t="shared" si="41"/>
        <v>429.99235084052634</v>
      </c>
      <c r="P50" s="753">
        <f t="shared" si="41"/>
        <v>447.28310092146239</v>
      </c>
      <c r="Q50" s="753">
        <f t="shared" si="41"/>
        <v>468.3634396904672</v>
      </c>
      <c r="R50" s="753">
        <f t="shared" si="41"/>
        <v>491.06707558333619</v>
      </c>
      <c r="S50" s="753">
        <f t="shared" si="41"/>
        <v>507.95494097410665</v>
      </c>
      <c r="T50" s="1175">
        <f t="shared" si="28"/>
        <v>2320.2430567504707</v>
      </c>
      <c r="U50" s="227">
        <f t="shared" si="22"/>
        <v>1.0471297456254809</v>
      </c>
      <c r="V50" s="227">
        <f t="shared" si="22"/>
        <v>1.0484743982320084</v>
      </c>
      <c r="W50" s="227">
        <f t="shared" si="22"/>
        <v>1.0343901398209387</v>
      </c>
      <c r="Y50" s="236">
        <f t="shared" si="2"/>
        <v>0</v>
      </c>
      <c r="Z50" s="236"/>
      <c r="AA50" s="494"/>
      <c r="AB50" s="494"/>
      <c r="AC50" s="494"/>
      <c r="AD50" s="494"/>
      <c r="AE50" s="494"/>
      <c r="AF50" s="494"/>
      <c r="AG50" s="521"/>
    </row>
    <row r="51" spans="1:33" s="235" customFormat="1">
      <c r="A51" s="615" t="s">
        <v>690</v>
      </c>
      <c r="B51" s="727" t="s">
        <v>516</v>
      </c>
      <c r="C51" s="184"/>
      <c r="D51" s="184"/>
      <c r="E51" s="184"/>
      <c r="F51" s="184"/>
      <c r="G51" s="184"/>
      <c r="H51" s="243"/>
      <c r="I51" s="753"/>
      <c r="J51" s="753"/>
      <c r="K51" s="753"/>
      <c r="L51" s="753"/>
      <c r="M51" s="753"/>
      <c r="N51" s="753"/>
      <c r="O51" s="753"/>
      <c r="P51" s="753"/>
      <c r="Q51" s="753"/>
      <c r="R51" s="753"/>
      <c r="S51" s="753"/>
      <c r="T51" s="1175">
        <f t="shared" si="28"/>
        <v>0</v>
      </c>
      <c r="U51" s="234"/>
      <c r="V51" s="234"/>
      <c r="W51" s="234"/>
      <c r="Y51" s="236">
        <f t="shared" si="2"/>
        <v>0</v>
      </c>
      <c r="Z51" s="236"/>
      <c r="AA51" s="494"/>
      <c r="AB51" s="494"/>
      <c r="AC51" s="494"/>
      <c r="AD51" s="494"/>
      <c r="AE51" s="494"/>
      <c r="AF51" s="494"/>
      <c r="AG51" s="521"/>
    </row>
    <row r="52" spans="1:33" s="235" customFormat="1">
      <c r="A52" s="615" t="s">
        <v>691</v>
      </c>
      <c r="B52" s="727" t="s">
        <v>510</v>
      </c>
      <c r="C52" s="184">
        <v>0.6</v>
      </c>
      <c r="D52" s="184">
        <v>0.3</v>
      </c>
      <c r="E52" s="184">
        <v>0</v>
      </c>
      <c r="F52" s="184">
        <v>0</v>
      </c>
      <c r="G52" s="184">
        <v>0</v>
      </c>
      <c r="H52" s="243"/>
      <c r="I52" s="753">
        <v>0</v>
      </c>
      <c r="J52" s="753">
        <v>0</v>
      </c>
      <c r="K52" s="753">
        <v>0</v>
      </c>
      <c r="L52" s="753">
        <v>0</v>
      </c>
      <c r="M52" s="753">
        <v>0</v>
      </c>
      <c r="N52" s="753">
        <v>0</v>
      </c>
      <c r="O52" s="753">
        <v>0</v>
      </c>
      <c r="P52" s="753">
        <v>0</v>
      </c>
      <c r="Q52" s="753">
        <v>0</v>
      </c>
      <c r="R52" s="753">
        <v>0</v>
      </c>
      <c r="S52" s="753">
        <v>0</v>
      </c>
      <c r="T52" s="1175">
        <f t="shared" si="28"/>
        <v>0</v>
      </c>
      <c r="U52" s="234"/>
      <c r="V52" s="234"/>
      <c r="W52" s="234"/>
      <c r="Y52" s="236">
        <f t="shared" si="2"/>
        <v>0</v>
      </c>
      <c r="Z52" s="236"/>
      <c r="AA52" s="494"/>
      <c r="AB52" s="495"/>
      <c r="AC52" s="495"/>
      <c r="AD52" s="495"/>
      <c r="AE52" s="494"/>
      <c r="AF52" s="494"/>
      <c r="AG52" s="521"/>
    </row>
    <row r="53" spans="1:33" s="235" customFormat="1">
      <c r="A53" s="615" t="s">
        <v>692</v>
      </c>
      <c r="B53" s="727" t="s">
        <v>511</v>
      </c>
      <c r="C53" s="184">
        <v>99.5</v>
      </c>
      <c r="D53" s="184">
        <v>87.6</v>
      </c>
      <c r="E53" s="184">
        <v>156.1</v>
      </c>
      <c r="F53" s="184">
        <v>91</v>
      </c>
      <c r="G53" s="265">
        <v>73.900000000000006</v>
      </c>
      <c r="H53" s="243"/>
      <c r="I53" s="753">
        <v>196.18129999999999</v>
      </c>
      <c r="J53" s="753">
        <v>155.22</v>
      </c>
      <c r="K53" s="753">
        <v>122.3601</v>
      </c>
      <c r="L53" s="753">
        <v>103.05057999999998</v>
      </c>
      <c r="M53" s="753">
        <f>L53*1.061</f>
        <v>109.33666537999997</v>
      </c>
      <c r="N53" s="753">
        <f t="shared" ref="N53:S53" si="42">M53*1.06</f>
        <v>115.89686530279998</v>
      </c>
      <c r="O53" s="753">
        <f t="shared" si="42"/>
        <v>122.85067722096798</v>
      </c>
      <c r="P53" s="753">
        <f t="shared" si="42"/>
        <v>130.22171785422606</v>
      </c>
      <c r="Q53" s="753">
        <f t="shared" si="42"/>
        <v>138.03502092547961</v>
      </c>
      <c r="R53" s="753">
        <f t="shared" si="42"/>
        <v>146.31712218100839</v>
      </c>
      <c r="S53" s="753">
        <f t="shared" si="42"/>
        <v>155.0961495118689</v>
      </c>
      <c r="T53" s="1175">
        <f t="shared" si="28"/>
        <v>1494.5661983763507</v>
      </c>
      <c r="U53" s="234">
        <f t="shared" si="22"/>
        <v>1.06</v>
      </c>
      <c r="V53" s="234">
        <f t="shared" si="22"/>
        <v>1.06</v>
      </c>
      <c r="W53" s="234">
        <f t="shared" si="22"/>
        <v>1.06</v>
      </c>
      <c r="Y53" s="236">
        <f t="shared" si="2"/>
        <v>0</v>
      </c>
      <c r="Z53" s="236"/>
      <c r="AA53" s="494"/>
      <c r="AB53" s="495"/>
      <c r="AC53" s="495"/>
      <c r="AD53" s="495"/>
      <c r="AE53" s="494"/>
      <c r="AF53" s="494"/>
      <c r="AG53" s="521"/>
    </row>
    <row r="54" spans="1:33" s="235" customFormat="1">
      <c r="A54" s="615" t="s">
        <v>693</v>
      </c>
      <c r="B54" s="727" t="s">
        <v>517</v>
      </c>
      <c r="C54" s="184">
        <f t="shared" ref="C54:G54" si="43">C52-C53</f>
        <v>-98.9</v>
      </c>
      <c r="D54" s="184">
        <f t="shared" si="43"/>
        <v>-87.3</v>
      </c>
      <c r="E54" s="184">
        <f t="shared" si="43"/>
        <v>-156.1</v>
      </c>
      <c r="F54" s="184">
        <f t="shared" si="43"/>
        <v>-91</v>
      </c>
      <c r="G54" s="184">
        <f t="shared" si="43"/>
        <v>-73.900000000000006</v>
      </c>
      <c r="H54" s="243"/>
      <c r="I54" s="753">
        <f>I52-I53</f>
        <v>-196.18129999999999</v>
      </c>
      <c r="J54" s="753">
        <f>J52-J53</f>
        <v>-155.22</v>
      </c>
      <c r="K54" s="753">
        <f t="shared" ref="K54:S54" si="44">K52-K53</f>
        <v>-122.3601</v>
      </c>
      <c r="L54" s="753">
        <f t="shared" si="44"/>
        <v>-103.05057999999998</v>
      </c>
      <c r="M54" s="753">
        <f t="shared" si="44"/>
        <v>-109.33666537999997</v>
      </c>
      <c r="N54" s="753">
        <f t="shared" si="44"/>
        <v>-115.89686530279998</v>
      </c>
      <c r="O54" s="753">
        <f t="shared" si="44"/>
        <v>-122.85067722096798</v>
      </c>
      <c r="P54" s="753">
        <f t="shared" si="44"/>
        <v>-130.22171785422606</v>
      </c>
      <c r="Q54" s="753">
        <f t="shared" si="44"/>
        <v>-138.03502092547961</v>
      </c>
      <c r="R54" s="753">
        <f t="shared" si="44"/>
        <v>-146.31712218100839</v>
      </c>
      <c r="S54" s="753">
        <f t="shared" si="44"/>
        <v>-155.0961495118689</v>
      </c>
      <c r="T54" s="1175">
        <f t="shared" si="28"/>
        <v>-1494.5661983763507</v>
      </c>
      <c r="U54" s="234">
        <f>Q54/P54</f>
        <v>1.06</v>
      </c>
      <c r="V54" s="234">
        <f t="shared" si="22"/>
        <v>1.06</v>
      </c>
      <c r="W54" s="234">
        <f t="shared" si="22"/>
        <v>1.06</v>
      </c>
      <c r="Y54" s="236">
        <f t="shared" si="2"/>
        <v>0</v>
      </c>
      <c r="Z54" s="236"/>
      <c r="AA54" s="494"/>
      <c r="AB54" s="494"/>
      <c r="AC54" s="494"/>
      <c r="AD54" s="494"/>
      <c r="AE54" s="494"/>
      <c r="AF54" s="494"/>
      <c r="AG54" s="521"/>
    </row>
    <row r="55" spans="1:33" s="235" customFormat="1">
      <c r="A55" s="615" t="s">
        <v>694</v>
      </c>
      <c r="B55" s="727" t="s">
        <v>518</v>
      </c>
      <c r="C55" s="184"/>
      <c r="D55" s="184"/>
      <c r="E55" s="184"/>
      <c r="F55" s="184"/>
      <c r="G55" s="184"/>
      <c r="H55" s="243"/>
      <c r="I55" s="753"/>
      <c r="J55" s="753"/>
      <c r="K55" s="753"/>
      <c r="L55" s="753"/>
      <c r="M55" s="753"/>
      <c r="N55" s="753"/>
      <c r="O55" s="753"/>
      <c r="P55" s="753"/>
      <c r="Q55" s="753"/>
      <c r="R55" s="753"/>
      <c r="S55" s="753"/>
      <c r="T55" s="1175">
        <f t="shared" si="28"/>
        <v>0</v>
      </c>
      <c r="U55" s="234"/>
      <c r="V55" s="234"/>
      <c r="W55" s="234"/>
      <c r="Y55" s="236">
        <f t="shared" si="2"/>
        <v>0</v>
      </c>
      <c r="Z55" s="236"/>
      <c r="AA55" s="494"/>
      <c r="AB55" s="494"/>
      <c r="AC55" s="494"/>
      <c r="AD55" s="494"/>
      <c r="AE55" s="494"/>
      <c r="AF55" s="494"/>
      <c r="AG55" s="521"/>
    </row>
    <row r="56" spans="1:33" s="235" customFormat="1">
      <c r="A56" s="615" t="s">
        <v>695</v>
      </c>
      <c r="B56" s="727" t="s">
        <v>510</v>
      </c>
      <c r="C56" s="184">
        <f>C57+C58</f>
        <v>0</v>
      </c>
      <c r="D56" s="184">
        <v>60</v>
      </c>
      <c r="E56" s="184">
        <f>E57+E58</f>
        <v>270</v>
      </c>
      <c r="F56" s="184">
        <v>658</v>
      </c>
      <c r="G56" s="184">
        <v>442.8</v>
      </c>
      <c r="H56" s="243"/>
      <c r="I56" s="753">
        <f>I57+I58</f>
        <v>1349.94</v>
      </c>
      <c r="J56" s="753">
        <f t="shared" ref="J56:S56" si="45">J57+J58</f>
        <v>2760</v>
      </c>
      <c r="K56" s="753">
        <f t="shared" si="45"/>
        <v>2180</v>
      </c>
      <c r="L56" s="753">
        <f t="shared" si="45"/>
        <v>2225</v>
      </c>
      <c r="M56" s="753">
        <f t="shared" si="45"/>
        <v>1990</v>
      </c>
      <c r="N56" s="753">
        <f t="shared" si="45"/>
        <v>1590</v>
      </c>
      <c r="O56" s="753">
        <f t="shared" si="45"/>
        <v>1283</v>
      </c>
      <c r="P56" s="753">
        <f t="shared" si="45"/>
        <v>967</v>
      </c>
      <c r="Q56" s="753">
        <f t="shared" si="45"/>
        <v>632</v>
      </c>
      <c r="R56" s="753">
        <f t="shared" si="45"/>
        <v>289</v>
      </c>
      <c r="S56" s="753">
        <f t="shared" si="45"/>
        <v>0</v>
      </c>
      <c r="T56" s="1175">
        <f t="shared" si="28"/>
        <v>15265.94</v>
      </c>
      <c r="U56" s="234">
        <f t="shared" si="22"/>
        <v>0.65356773526370215</v>
      </c>
      <c r="V56" s="234">
        <f t="shared" si="22"/>
        <v>0.45727848101265822</v>
      </c>
      <c r="W56" s="234">
        <f t="shared" si="22"/>
        <v>0</v>
      </c>
      <c r="Y56" s="236">
        <f t="shared" si="2"/>
        <v>0</v>
      </c>
      <c r="Z56" s="236"/>
      <c r="AA56" s="494"/>
      <c r="AB56" s="494"/>
      <c r="AC56" s="494"/>
      <c r="AD56" s="494"/>
      <c r="AE56" s="494"/>
      <c r="AF56" s="494"/>
      <c r="AG56" s="521"/>
    </row>
    <row r="57" spans="1:33" s="235" customFormat="1">
      <c r="A57" s="615" t="s">
        <v>696</v>
      </c>
      <c r="B57" s="254" t="s">
        <v>519</v>
      </c>
      <c r="C57" s="184"/>
      <c r="D57" s="184"/>
      <c r="E57" s="184"/>
      <c r="F57" s="184"/>
      <c r="G57" s="184"/>
      <c r="H57" s="243"/>
      <c r="I57" s="752"/>
      <c r="J57" s="752"/>
      <c r="K57" s="752"/>
      <c r="L57" s="752"/>
      <c r="M57" s="752"/>
      <c r="N57" s="752"/>
      <c r="O57" s="752"/>
      <c r="P57" s="752"/>
      <c r="Q57" s="752"/>
      <c r="R57" s="752"/>
      <c r="S57" s="752"/>
      <c r="T57" s="1175">
        <f t="shared" si="28"/>
        <v>0</v>
      </c>
      <c r="U57" s="234"/>
      <c r="V57" s="234"/>
      <c r="W57" s="234"/>
      <c r="Y57" s="236">
        <f t="shared" si="2"/>
        <v>0</v>
      </c>
      <c r="Z57" s="236"/>
      <c r="AA57" s="494"/>
      <c r="AB57" s="494"/>
      <c r="AC57" s="494"/>
      <c r="AD57" s="494"/>
      <c r="AE57" s="494"/>
      <c r="AF57" s="494"/>
      <c r="AG57" s="521"/>
    </row>
    <row r="58" spans="1:33" s="235" customFormat="1">
      <c r="A58" s="615" t="s">
        <v>697</v>
      </c>
      <c r="B58" s="254" t="s">
        <v>520</v>
      </c>
      <c r="C58" s="184">
        <v>0</v>
      </c>
      <c r="D58" s="184">
        <v>60</v>
      </c>
      <c r="E58" s="184">
        <v>270</v>
      </c>
      <c r="F58" s="184">
        <v>658</v>
      </c>
      <c r="G58" s="184">
        <f>G56</f>
        <v>442.8</v>
      </c>
      <c r="H58" s="243"/>
      <c r="I58" s="753">
        <v>1349.94</v>
      </c>
      <c r="J58" s="753">
        <v>2760</v>
      </c>
      <c r="K58" s="753">
        <v>2180</v>
      </c>
      <c r="L58" s="753">
        <v>2225</v>
      </c>
      <c r="M58" s="753">
        <f>2037-47</f>
        <v>1990</v>
      </c>
      <c r="N58" s="753">
        <f>1657-67</f>
        <v>1590</v>
      </c>
      <c r="O58" s="753">
        <f>1375-92</f>
        <v>1283</v>
      </c>
      <c r="P58" s="753">
        <f>1087-120</f>
        <v>967</v>
      </c>
      <c r="Q58" s="753">
        <f>790-158</f>
        <v>632</v>
      </c>
      <c r="R58" s="753">
        <f>485-196</f>
        <v>289</v>
      </c>
      <c r="S58" s="753"/>
      <c r="T58" s="1175">
        <f t="shared" si="28"/>
        <v>15265.94</v>
      </c>
      <c r="U58" s="234">
        <f t="shared" si="22"/>
        <v>0.65356773526370215</v>
      </c>
      <c r="V58" s="234">
        <f t="shared" si="22"/>
        <v>0.45727848101265822</v>
      </c>
      <c r="W58" s="234">
        <f t="shared" si="22"/>
        <v>0</v>
      </c>
      <c r="Y58" s="236">
        <f t="shared" si="2"/>
        <v>0</v>
      </c>
      <c r="Z58" s="236"/>
      <c r="AA58" s="494"/>
      <c r="AB58" s="494"/>
      <c r="AC58" s="494"/>
      <c r="AD58" s="494"/>
      <c r="AE58" s="494"/>
      <c r="AF58" s="494"/>
      <c r="AG58" s="521"/>
    </row>
    <row r="59" spans="1:33" s="242" customFormat="1">
      <c r="A59" s="615" t="s">
        <v>698</v>
      </c>
      <c r="B59" s="727" t="s">
        <v>511</v>
      </c>
      <c r="C59" s="184">
        <f>C60+29</f>
        <v>156</v>
      </c>
      <c r="D59" s="184">
        <f>D60</f>
        <v>96</v>
      </c>
      <c r="E59" s="184">
        <f>E60</f>
        <v>244</v>
      </c>
      <c r="F59" s="184">
        <v>518</v>
      </c>
      <c r="G59" s="184">
        <v>542.79999999999995</v>
      </c>
      <c r="H59" s="243"/>
      <c r="I59" s="753">
        <f>I60</f>
        <v>1176.94</v>
      </c>
      <c r="J59" s="753">
        <f>J60</f>
        <v>1750</v>
      </c>
      <c r="K59" s="753">
        <f t="shared" ref="K59:S59" si="46">K60</f>
        <v>1961.35</v>
      </c>
      <c r="L59" s="753">
        <f t="shared" si="46"/>
        <v>2180</v>
      </c>
      <c r="M59" s="753">
        <f t="shared" si="46"/>
        <v>2225</v>
      </c>
      <c r="N59" s="753">
        <f t="shared" si="46"/>
        <v>1990</v>
      </c>
      <c r="O59" s="753">
        <f t="shared" si="46"/>
        <v>1590</v>
      </c>
      <c r="P59" s="753">
        <f t="shared" si="46"/>
        <v>1283</v>
      </c>
      <c r="Q59" s="753">
        <f t="shared" si="46"/>
        <v>967</v>
      </c>
      <c r="R59" s="753">
        <f t="shared" si="46"/>
        <v>632</v>
      </c>
      <c r="S59" s="753">
        <f t="shared" si="46"/>
        <v>294.83</v>
      </c>
      <c r="T59" s="1175">
        <f t="shared" si="28"/>
        <v>16050.12</v>
      </c>
      <c r="U59" s="241">
        <f t="shared" si="22"/>
        <v>0.75370226032735776</v>
      </c>
      <c r="V59" s="241">
        <f t="shared" si="22"/>
        <v>0.65356773526370215</v>
      </c>
      <c r="W59" s="241">
        <f t="shared" si="22"/>
        <v>0.466503164556962</v>
      </c>
      <c r="Y59" s="236">
        <f t="shared" si="2"/>
        <v>0</v>
      </c>
      <c r="Z59" s="236"/>
      <c r="AA59" s="494"/>
      <c r="AB59" s="494"/>
      <c r="AC59" s="494"/>
      <c r="AD59" s="494"/>
      <c r="AE59" s="494"/>
      <c r="AF59" s="494"/>
      <c r="AG59" s="521"/>
    </row>
    <row r="60" spans="1:33" s="235" customFormat="1">
      <c r="A60" s="615" t="s">
        <v>699</v>
      </c>
      <c r="B60" s="254" t="s">
        <v>521</v>
      </c>
      <c r="C60" s="184">
        <v>127</v>
      </c>
      <c r="D60" s="184">
        <v>96</v>
      </c>
      <c r="E60" s="184">
        <f>225+19</f>
        <v>244</v>
      </c>
      <c r="F60" s="184">
        <v>518</v>
      </c>
      <c r="G60" s="184">
        <f>G59</f>
        <v>542.79999999999995</v>
      </c>
      <c r="H60" s="243"/>
      <c r="I60" s="753">
        <v>1176.94</v>
      </c>
      <c r="J60" s="753">
        <v>1750</v>
      </c>
      <c r="K60" s="753">
        <v>1961.35</v>
      </c>
      <c r="L60" s="753">
        <v>2180</v>
      </c>
      <c r="M60" s="753">
        <f>L58</f>
        <v>2225</v>
      </c>
      <c r="N60" s="753">
        <f t="shared" ref="N60:R60" si="47">M58</f>
        <v>1990</v>
      </c>
      <c r="O60" s="753">
        <f t="shared" si="47"/>
        <v>1590</v>
      </c>
      <c r="P60" s="753">
        <f t="shared" si="47"/>
        <v>1283</v>
      </c>
      <c r="Q60" s="753">
        <f t="shared" si="47"/>
        <v>967</v>
      </c>
      <c r="R60" s="753">
        <f t="shared" si="47"/>
        <v>632</v>
      </c>
      <c r="S60" s="753">
        <f>R58+5.83</f>
        <v>294.83</v>
      </c>
      <c r="T60" s="1175">
        <f t="shared" si="28"/>
        <v>16050.12</v>
      </c>
      <c r="U60" s="234">
        <f t="shared" si="22"/>
        <v>0.75370226032735776</v>
      </c>
      <c r="V60" s="234">
        <f t="shared" si="22"/>
        <v>0.65356773526370215</v>
      </c>
      <c r="W60" s="234">
        <f t="shared" si="22"/>
        <v>0.466503164556962</v>
      </c>
      <c r="Y60" s="236">
        <f t="shared" si="2"/>
        <v>0</v>
      </c>
      <c r="Z60" s="236"/>
      <c r="AA60" s="494"/>
      <c r="AB60" s="494"/>
      <c r="AC60" s="494"/>
      <c r="AD60" s="494"/>
      <c r="AE60" s="494"/>
      <c r="AF60" s="494"/>
      <c r="AG60" s="521"/>
    </row>
    <row r="61" spans="1:33">
      <c r="A61" s="615" t="s">
        <v>700</v>
      </c>
      <c r="B61" s="727" t="s">
        <v>522</v>
      </c>
      <c r="C61" s="184">
        <f t="shared" ref="C61:G61" si="48">C56-C59</f>
        <v>-156</v>
      </c>
      <c r="D61" s="184">
        <f t="shared" si="48"/>
        <v>-36</v>
      </c>
      <c r="E61" s="184">
        <f t="shared" si="48"/>
        <v>26</v>
      </c>
      <c r="F61" s="184">
        <f t="shared" si="48"/>
        <v>140</v>
      </c>
      <c r="G61" s="184">
        <f t="shared" si="48"/>
        <v>-99.999999999999943</v>
      </c>
      <c r="H61" s="243"/>
      <c r="I61" s="753">
        <f>I56-I59</f>
        <v>173</v>
      </c>
      <c r="J61" s="753">
        <f t="shared" ref="J61:S61" si="49">J56-J59</f>
        <v>1010</v>
      </c>
      <c r="K61" s="753">
        <f>K56-K59</f>
        <v>218.65000000000009</v>
      </c>
      <c r="L61" s="753">
        <f>L56-L59</f>
        <v>45</v>
      </c>
      <c r="M61" s="753">
        <f t="shared" si="49"/>
        <v>-235</v>
      </c>
      <c r="N61" s="753">
        <f t="shared" si="49"/>
        <v>-400</v>
      </c>
      <c r="O61" s="753">
        <f t="shared" si="49"/>
        <v>-307</v>
      </c>
      <c r="P61" s="753">
        <f t="shared" si="49"/>
        <v>-316</v>
      </c>
      <c r="Q61" s="753">
        <f>Q56-Q59</f>
        <v>-335</v>
      </c>
      <c r="R61" s="753">
        <f t="shared" si="49"/>
        <v>-343</v>
      </c>
      <c r="S61" s="753">
        <f t="shared" si="49"/>
        <v>-294.83</v>
      </c>
      <c r="T61" s="1175">
        <f t="shared" si="28"/>
        <v>-784.17999999999984</v>
      </c>
      <c r="U61" s="227">
        <f t="shared" si="22"/>
        <v>1.0601265822784811</v>
      </c>
      <c r="V61" s="227">
        <f t="shared" si="22"/>
        <v>1.0238805970149254</v>
      </c>
      <c r="W61" s="227">
        <f t="shared" si="22"/>
        <v>0.85956268221574339</v>
      </c>
      <c r="Y61" s="236">
        <f t="shared" si="2"/>
        <v>0</v>
      </c>
      <c r="Z61" s="236"/>
      <c r="AA61" s="494"/>
      <c r="AB61" s="494"/>
      <c r="AC61" s="494"/>
      <c r="AD61" s="494"/>
      <c r="AE61" s="494"/>
      <c r="AF61" s="494"/>
      <c r="AG61" s="521"/>
    </row>
    <row r="62" spans="1:33">
      <c r="A62" s="615" t="s">
        <v>701</v>
      </c>
      <c r="B62" s="727" t="s">
        <v>523</v>
      </c>
      <c r="C62" s="184" t="e">
        <f t="shared" ref="C62:G62" si="50">C50+C54+C61</f>
        <v>#REF!</v>
      </c>
      <c r="D62" s="184" t="e">
        <f t="shared" si="50"/>
        <v>#REF!</v>
      </c>
      <c r="E62" s="252" t="e">
        <f t="shared" si="50"/>
        <v>#REF!</v>
      </c>
      <c r="F62" s="252" t="e">
        <f t="shared" si="50"/>
        <v>#REF!</v>
      </c>
      <c r="G62" s="252" t="e">
        <f t="shared" si="50"/>
        <v>#REF!</v>
      </c>
      <c r="H62" s="243"/>
      <c r="I62" s="753">
        <f>I50+I54+I61</f>
        <v>-10.319398235091995</v>
      </c>
      <c r="J62" s="753">
        <f t="shared" ref="J62:S62" si="51">J50+J54+J61</f>
        <v>-7.2275405579355265</v>
      </c>
      <c r="K62" s="753">
        <f t="shared" si="51"/>
        <v>2.2855696974896773</v>
      </c>
      <c r="L62" s="753">
        <f t="shared" si="51"/>
        <v>-2.0667600280138601</v>
      </c>
      <c r="M62" s="753">
        <f t="shared" si="51"/>
        <v>-0.3391072867321725</v>
      </c>
      <c r="N62" s="753">
        <f t="shared" si="51"/>
        <v>2.8538744680559489</v>
      </c>
      <c r="O62" s="753">
        <f t="shared" si="51"/>
        <v>0.14167361955833258</v>
      </c>
      <c r="P62" s="753">
        <f t="shared" si="51"/>
        <v>1.0613830672363065</v>
      </c>
      <c r="Q62" s="753">
        <f t="shared" si="51"/>
        <v>-4.6715812350124111</v>
      </c>
      <c r="R62" s="753">
        <f t="shared" si="51"/>
        <v>1.7499534023278329</v>
      </c>
      <c r="S62" s="753">
        <f t="shared" si="51"/>
        <v>58.028791462237734</v>
      </c>
      <c r="T62" s="1175">
        <f t="shared" si="28"/>
        <v>41.496858374119867</v>
      </c>
      <c r="U62" s="227">
        <f t="shared" si="22"/>
        <v>-4.4014092359477308</v>
      </c>
      <c r="V62" s="227">
        <f t="shared" si="22"/>
        <v>-0.37459552008051161</v>
      </c>
      <c r="W62" s="227">
        <f t="shared" si="22"/>
        <v>33.160192371434775</v>
      </c>
      <c r="Y62" s="236">
        <f t="shared" si="2"/>
        <v>0</v>
      </c>
      <c r="Z62" s="236"/>
      <c r="AA62" s="494"/>
      <c r="AB62" s="494"/>
      <c r="AC62" s="494"/>
      <c r="AD62" s="494"/>
      <c r="AE62" s="494"/>
      <c r="AF62" s="494"/>
      <c r="AG62" s="521"/>
    </row>
    <row r="63" spans="1:33">
      <c r="A63" s="615" t="s">
        <v>702</v>
      </c>
      <c r="B63" s="727" t="s">
        <v>524</v>
      </c>
      <c r="C63" s="184">
        <f t="shared" ref="C63:G63" si="52">C64+C65+C66+C67</f>
        <v>0</v>
      </c>
      <c r="D63" s="184">
        <f t="shared" si="52"/>
        <v>0</v>
      </c>
      <c r="E63" s="184">
        <f t="shared" si="52"/>
        <v>0</v>
      </c>
      <c r="F63" s="184">
        <f t="shared" si="52"/>
        <v>0</v>
      </c>
      <c r="G63" s="184">
        <f t="shared" si="52"/>
        <v>0</v>
      </c>
      <c r="H63" s="243"/>
      <c r="I63" s="753">
        <v>0</v>
      </c>
      <c r="J63" s="753">
        <v>0</v>
      </c>
      <c r="K63" s="753">
        <v>0</v>
      </c>
      <c r="L63" s="753">
        <v>0</v>
      </c>
      <c r="M63" s="753">
        <v>0</v>
      </c>
      <c r="N63" s="753">
        <v>0</v>
      </c>
      <c r="O63" s="753">
        <v>0</v>
      </c>
      <c r="P63" s="753">
        <v>0</v>
      </c>
      <c r="Q63" s="753">
        <v>0</v>
      </c>
      <c r="R63" s="753">
        <v>0</v>
      </c>
      <c r="S63" s="753">
        <v>0</v>
      </c>
      <c r="T63" s="1175">
        <f t="shared" si="28"/>
        <v>0</v>
      </c>
      <c r="Y63" s="236">
        <f t="shared" si="2"/>
        <v>0</v>
      </c>
      <c r="Z63" s="236"/>
      <c r="AA63" s="494"/>
      <c r="AB63" s="494"/>
      <c r="AC63" s="494"/>
      <c r="AD63" s="494"/>
      <c r="AE63" s="494"/>
      <c r="AF63" s="494"/>
      <c r="AG63" s="521"/>
    </row>
    <row r="64" spans="1:33">
      <c r="A64" s="239" t="s">
        <v>703</v>
      </c>
      <c r="B64" s="244" t="s">
        <v>525</v>
      </c>
      <c r="C64" s="183"/>
      <c r="D64" s="183"/>
      <c r="E64" s="183"/>
      <c r="F64" s="183"/>
      <c r="G64" s="183"/>
      <c r="H64" s="240"/>
      <c r="I64" s="752">
        <v>0</v>
      </c>
      <c r="J64" s="752">
        <v>0</v>
      </c>
      <c r="K64" s="752">
        <v>0</v>
      </c>
      <c r="L64" s="752">
        <v>0</v>
      </c>
      <c r="M64" s="752">
        <v>0</v>
      </c>
      <c r="N64" s="752">
        <v>0</v>
      </c>
      <c r="O64" s="752">
        <v>0</v>
      </c>
      <c r="P64" s="752">
        <v>0</v>
      </c>
      <c r="Q64" s="752">
        <v>0</v>
      </c>
      <c r="R64" s="752">
        <v>0</v>
      </c>
      <c r="S64" s="752">
        <v>0</v>
      </c>
      <c r="T64" s="1175">
        <f t="shared" si="28"/>
        <v>0</v>
      </c>
      <c r="Y64" s="236">
        <f t="shared" si="2"/>
        <v>0</v>
      </c>
      <c r="Z64" s="236"/>
      <c r="AA64" s="494"/>
      <c r="AB64" s="494"/>
      <c r="AC64" s="494"/>
      <c r="AD64" s="494"/>
      <c r="AE64" s="494"/>
      <c r="AF64" s="494"/>
      <c r="AG64" s="521"/>
    </row>
    <row r="65" spans="1:33">
      <c r="A65" s="239" t="s">
        <v>704</v>
      </c>
      <c r="B65" s="244" t="s">
        <v>526</v>
      </c>
      <c r="C65" s="183"/>
      <c r="D65" s="183"/>
      <c r="E65" s="183"/>
      <c r="F65" s="183"/>
      <c r="G65" s="183"/>
      <c r="H65" s="240"/>
      <c r="I65" s="752">
        <v>0</v>
      </c>
      <c r="J65" s="752">
        <v>0</v>
      </c>
      <c r="K65" s="752">
        <v>0</v>
      </c>
      <c r="L65" s="752">
        <v>0</v>
      </c>
      <c r="M65" s="752">
        <v>0</v>
      </c>
      <c r="N65" s="752">
        <v>0</v>
      </c>
      <c r="O65" s="752">
        <v>0</v>
      </c>
      <c r="P65" s="752">
        <v>0</v>
      </c>
      <c r="Q65" s="752">
        <v>0</v>
      </c>
      <c r="R65" s="752">
        <v>0</v>
      </c>
      <c r="S65" s="752">
        <v>0</v>
      </c>
      <c r="T65" s="1175">
        <f t="shared" si="28"/>
        <v>0</v>
      </c>
      <c r="Y65" s="236">
        <f t="shared" si="2"/>
        <v>0</v>
      </c>
      <c r="Z65" s="236"/>
      <c r="AA65" s="494"/>
      <c r="AB65" s="494"/>
      <c r="AC65" s="494"/>
      <c r="AD65" s="494"/>
      <c r="AE65" s="494"/>
      <c r="AF65" s="494"/>
      <c r="AG65" s="521"/>
    </row>
    <row r="66" spans="1:33">
      <c r="A66" s="239" t="s">
        <v>705</v>
      </c>
      <c r="B66" s="244" t="s">
        <v>527</v>
      </c>
      <c r="C66" s="183"/>
      <c r="D66" s="183"/>
      <c r="E66" s="183"/>
      <c r="F66" s="183"/>
      <c r="G66" s="183"/>
      <c r="H66" s="240"/>
      <c r="I66" s="752">
        <v>0</v>
      </c>
      <c r="J66" s="752">
        <v>0</v>
      </c>
      <c r="K66" s="752">
        <v>0</v>
      </c>
      <c r="L66" s="752">
        <v>0</v>
      </c>
      <c r="M66" s="752">
        <v>0</v>
      </c>
      <c r="N66" s="752">
        <v>0</v>
      </c>
      <c r="O66" s="752">
        <v>0</v>
      </c>
      <c r="P66" s="752">
        <v>0</v>
      </c>
      <c r="Q66" s="752">
        <v>0</v>
      </c>
      <c r="R66" s="752">
        <v>0</v>
      </c>
      <c r="S66" s="752">
        <v>0</v>
      </c>
      <c r="T66" s="1175">
        <f t="shared" si="28"/>
        <v>0</v>
      </c>
      <c r="Y66" s="236">
        <f t="shared" si="2"/>
        <v>0</v>
      </c>
      <c r="Z66" s="236"/>
      <c r="AA66" s="494"/>
      <c r="AB66" s="494"/>
      <c r="AC66" s="494"/>
      <c r="AD66" s="494"/>
      <c r="AE66" s="494"/>
      <c r="AF66" s="494"/>
      <c r="AG66" s="521"/>
    </row>
    <row r="67" spans="1:33">
      <c r="A67" s="239" t="s">
        <v>706</v>
      </c>
      <c r="B67" s="244" t="s">
        <v>528</v>
      </c>
      <c r="C67" s="183"/>
      <c r="D67" s="183"/>
      <c r="E67" s="183"/>
      <c r="F67" s="183"/>
      <c r="G67" s="183"/>
      <c r="H67" s="240"/>
      <c r="I67" s="752">
        <v>0</v>
      </c>
      <c r="J67" s="752">
        <v>0</v>
      </c>
      <c r="K67" s="752">
        <v>0</v>
      </c>
      <c r="L67" s="752">
        <v>0</v>
      </c>
      <c r="M67" s="752">
        <v>0</v>
      </c>
      <c r="N67" s="752">
        <v>0</v>
      </c>
      <c r="O67" s="752">
        <v>0</v>
      </c>
      <c r="P67" s="752">
        <v>0</v>
      </c>
      <c r="Q67" s="752">
        <v>0</v>
      </c>
      <c r="R67" s="752">
        <v>0</v>
      </c>
      <c r="S67" s="752">
        <v>0</v>
      </c>
      <c r="T67" s="1175">
        <f t="shared" si="28"/>
        <v>0</v>
      </c>
      <c r="Y67" s="236">
        <f t="shared" si="2"/>
        <v>0</v>
      </c>
      <c r="Z67" s="236"/>
      <c r="AA67" s="494"/>
      <c r="AB67" s="494"/>
      <c r="AC67" s="494"/>
      <c r="AD67" s="494"/>
      <c r="AE67" s="494"/>
      <c r="AF67" s="494"/>
      <c r="AG67" s="521"/>
    </row>
    <row r="68" spans="1:33">
      <c r="A68" s="615" t="s">
        <v>707</v>
      </c>
      <c r="B68" s="727" t="s">
        <v>523</v>
      </c>
      <c r="C68" s="184" t="e">
        <f t="shared" ref="C68:G68" si="53">C62+C63</f>
        <v>#REF!</v>
      </c>
      <c r="D68" s="184" t="e">
        <f t="shared" si="53"/>
        <v>#REF!</v>
      </c>
      <c r="E68" s="252" t="e">
        <f t="shared" si="53"/>
        <v>#REF!</v>
      </c>
      <c r="F68" s="252" t="e">
        <f t="shared" si="53"/>
        <v>#REF!</v>
      </c>
      <c r="G68" s="252" t="e">
        <f t="shared" si="53"/>
        <v>#REF!</v>
      </c>
      <c r="H68" s="243"/>
      <c r="I68" s="753">
        <f>I62+I63</f>
        <v>-10.319398235091995</v>
      </c>
      <c r="J68" s="753">
        <f t="shared" ref="J68:S68" si="54">J62+J63</f>
        <v>-7.2275405579355265</v>
      </c>
      <c r="K68" s="753">
        <f t="shared" si="54"/>
        <v>2.2855696974896773</v>
      </c>
      <c r="L68" s="753">
        <f t="shared" si="54"/>
        <v>-2.0667600280138601</v>
      </c>
      <c r="M68" s="753">
        <f t="shared" si="54"/>
        <v>-0.3391072867321725</v>
      </c>
      <c r="N68" s="753">
        <f t="shared" si="54"/>
        <v>2.8538744680559489</v>
      </c>
      <c r="O68" s="753">
        <f t="shared" si="54"/>
        <v>0.14167361955833258</v>
      </c>
      <c r="P68" s="753">
        <f t="shared" si="54"/>
        <v>1.0613830672363065</v>
      </c>
      <c r="Q68" s="753">
        <f t="shared" si="54"/>
        <v>-4.6715812350124111</v>
      </c>
      <c r="R68" s="753">
        <f t="shared" si="54"/>
        <v>1.7499534023278329</v>
      </c>
      <c r="S68" s="753">
        <f t="shared" si="54"/>
        <v>58.028791462237734</v>
      </c>
      <c r="T68" s="1175">
        <f t="shared" si="28"/>
        <v>41.496858374119867</v>
      </c>
      <c r="U68" s="227">
        <f t="shared" si="22"/>
        <v>-4.4014092359477308</v>
      </c>
      <c r="V68" s="227">
        <f t="shared" si="22"/>
        <v>-0.37459552008051161</v>
      </c>
      <c r="W68" s="227">
        <f t="shared" si="22"/>
        <v>33.160192371434775</v>
      </c>
      <c r="Y68" s="236">
        <f t="shared" si="2"/>
        <v>0</v>
      </c>
      <c r="Z68" s="236"/>
      <c r="AA68" s="494"/>
      <c r="AB68" s="494"/>
      <c r="AC68" s="494"/>
      <c r="AD68" s="494"/>
      <c r="AE68" s="494"/>
      <c r="AF68" s="494"/>
      <c r="AG68" s="521"/>
    </row>
    <row r="69" spans="1:33">
      <c r="A69" s="615" t="s">
        <v>708</v>
      </c>
      <c r="B69" s="727" t="s">
        <v>529</v>
      </c>
      <c r="C69" s="184" t="e">
        <f>C68</f>
        <v>#REF!</v>
      </c>
      <c r="D69" s="184" t="e">
        <f>C68+D68</f>
        <v>#REF!</v>
      </c>
      <c r="E69" s="252" t="e">
        <f>D68+E68</f>
        <v>#REF!</v>
      </c>
      <c r="F69" s="252" t="e">
        <f>E68+F68</f>
        <v>#REF!</v>
      </c>
      <c r="G69" s="252" t="e">
        <f>F68+G68</f>
        <v>#REF!</v>
      </c>
      <c r="H69" s="243"/>
      <c r="I69" s="753">
        <f>I68</f>
        <v>-10.319398235091995</v>
      </c>
      <c r="J69" s="753">
        <f>I69+J68</f>
        <v>-17.546938793027522</v>
      </c>
      <c r="K69" s="753">
        <f>J69+K68</f>
        <v>-15.261369095537844</v>
      </c>
      <c r="L69" s="753">
        <f t="shared" ref="L69:S69" si="55">K69+L68</f>
        <v>-17.328129123551705</v>
      </c>
      <c r="M69" s="753">
        <f t="shared" si="55"/>
        <v>-17.667236410283877</v>
      </c>
      <c r="N69" s="753">
        <f t="shared" si="55"/>
        <v>-14.813361942227928</v>
      </c>
      <c r="O69" s="753">
        <f t="shared" si="55"/>
        <v>-14.671688322669596</v>
      </c>
      <c r="P69" s="753">
        <f t="shared" si="55"/>
        <v>-13.610305255433289</v>
      </c>
      <c r="Q69" s="753">
        <f t="shared" si="55"/>
        <v>-18.2818864904457</v>
      </c>
      <c r="R69" s="753">
        <f t="shared" si="55"/>
        <v>-16.531933088117867</v>
      </c>
      <c r="S69" s="753">
        <f t="shared" si="55"/>
        <v>41.496858374119867</v>
      </c>
      <c r="T69" s="1175">
        <f>S69</f>
        <v>41.496858374119867</v>
      </c>
      <c r="U69" s="227">
        <f t="shared" si="22"/>
        <v>1.343238534870296</v>
      </c>
      <c r="V69" s="227">
        <f t="shared" si="22"/>
        <v>0.90427938586959411</v>
      </c>
      <c r="W69" s="227">
        <f t="shared" si="22"/>
        <v>-2.5101032137581809</v>
      </c>
      <c r="Y69" s="236"/>
      <c r="Z69" s="236"/>
      <c r="AA69" s="494"/>
      <c r="AB69" s="494"/>
      <c r="AC69" s="494"/>
      <c r="AD69" s="494"/>
      <c r="AE69" s="494"/>
      <c r="AF69" s="494"/>
      <c r="AG69" s="521"/>
    </row>
    <row r="70" spans="1:33">
      <c r="A70" s="615" t="s">
        <v>709</v>
      </c>
      <c r="B70" s="256" t="s">
        <v>530</v>
      </c>
      <c r="C70" s="184">
        <v>107.6</v>
      </c>
      <c r="D70" s="184" t="e">
        <f>C71</f>
        <v>#REF!</v>
      </c>
      <c r="E70" s="184" t="e">
        <f>D71</f>
        <v>#REF!</v>
      </c>
      <c r="F70" s="184" t="e">
        <f>E71</f>
        <v>#REF!</v>
      </c>
      <c r="G70" s="184" t="e">
        <f>F71</f>
        <v>#REF!</v>
      </c>
      <c r="H70" s="243"/>
      <c r="I70" s="753">
        <v>23.419</v>
      </c>
      <c r="J70" s="753">
        <v>13.0996498049078</v>
      </c>
      <c r="K70" s="753">
        <f>J71</f>
        <v>5.8721092469722738</v>
      </c>
      <c r="L70" s="753">
        <f t="shared" ref="L70:R70" si="56">K71</f>
        <v>8.1576789444619511</v>
      </c>
      <c r="M70" s="753">
        <f>L71</f>
        <v>6.090918916448091</v>
      </c>
      <c r="N70" s="753">
        <f t="shared" si="56"/>
        <v>5.7518116297159185</v>
      </c>
      <c r="O70" s="753">
        <f t="shared" si="56"/>
        <v>8.6056860977718674</v>
      </c>
      <c r="P70" s="753">
        <f t="shared" si="56"/>
        <v>8.7473597173302</v>
      </c>
      <c r="Q70" s="753">
        <f t="shared" si="56"/>
        <v>9.8087427845665065</v>
      </c>
      <c r="R70" s="753">
        <f t="shared" si="56"/>
        <v>5.1371615495540954</v>
      </c>
      <c r="S70" s="753">
        <f>R71</f>
        <v>6.8871149518819283</v>
      </c>
      <c r="T70" s="753">
        <f>I70</f>
        <v>23.419</v>
      </c>
      <c r="U70" s="227">
        <f t="shared" si="22"/>
        <v>1.1213375351574375</v>
      </c>
      <c r="V70" s="227">
        <f t="shared" si="22"/>
        <v>0.52373292504286317</v>
      </c>
      <c r="W70" s="227">
        <f t="shared" si="22"/>
        <v>1.3406459745225898</v>
      </c>
      <c r="Y70" s="236"/>
      <c r="Z70" s="236"/>
      <c r="AA70" s="494"/>
      <c r="AB70" s="494"/>
      <c r="AC70" s="494"/>
      <c r="AD70" s="494"/>
      <c r="AE70" s="494"/>
      <c r="AF70" s="494"/>
      <c r="AG70" s="521"/>
    </row>
    <row r="71" spans="1:33" s="242" customFormat="1" ht="15.75" hidden="1" customHeight="1" outlineLevel="1">
      <c r="A71" s="496" t="s">
        <v>709</v>
      </c>
      <c r="B71" s="497" t="s">
        <v>710</v>
      </c>
      <c r="C71" s="498" t="e">
        <f t="shared" ref="C71:G71" si="57">C70+C62</f>
        <v>#REF!</v>
      </c>
      <c r="D71" s="498" t="e">
        <f t="shared" si="57"/>
        <v>#REF!</v>
      </c>
      <c r="E71" s="498" t="e">
        <f t="shared" si="57"/>
        <v>#REF!</v>
      </c>
      <c r="F71" s="498" t="e">
        <f t="shared" si="57"/>
        <v>#REF!</v>
      </c>
      <c r="G71" s="498" t="e">
        <f t="shared" si="57"/>
        <v>#REF!</v>
      </c>
      <c r="H71" s="499"/>
      <c r="I71" s="756">
        <f>I70+I68</f>
        <v>13.099601764908005</v>
      </c>
      <c r="J71" s="756">
        <f>J70+J68</f>
        <v>5.8721092469722738</v>
      </c>
      <c r="K71" s="756">
        <f t="shared" ref="K71:S71" si="58">K70+K68</f>
        <v>8.1576789444619511</v>
      </c>
      <c r="L71" s="756">
        <f t="shared" si="58"/>
        <v>6.090918916448091</v>
      </c>
      <c r="M71" s="756">
        <f t="shared" si="58"/>
        <v>5.7518116297159185</v>
      </c>
      <c r="N71" s="756">
        <f t="shared" si="58"/>
        <v>8.6056860977718674</v>
      </c>
      <c r="O71" s="756">
        <f t="shared" si="58"/>
        <v>8.7473597173302</v>
      </c>
      <c r="P71" s="756">
        <f t="shared" si="58"/>
        <v>9.8087427845665065</v>
      </c>
      <c r="Q71" s="756">
        <f t="shared" si="58"/>
        <v>5.1371615495540954</v>
      </c>
      <c r="R71" s="756">
        <f t="shared" si="58"/>
        <v>6.8871149518819283</v>
      </c>
      <c r="S71" s="756">
        <f t="shared" si="58"/>
        <v>64.915906414119661</v>
      </c>
      <c r="T71" s="756">
        <f>S71</f>
        <v>64.915906414119661</v>
      </c>
      <c r="U71" s="241">
        <f t="shared" si="22"/>
        <v>0.52373292504286317</v>
      </c>
      <c r="V71" s="241">
        <f t="shared" si="22"/>
        <v>1.3406459745225898</v>
      </c>
      <c r="W71" s="241">
        <f t="shared" si="22"/>
        <v>9.4257039221308716</v>
      </c>
      <c r="Y71" s="236"/>
      <c r="Z71" s="236"/>
      <c r="AA71" s="494"/>
      <c r="AB71" s="494"/>
      <c r="AC71" s="494"/>
      <c r="AD71" s="494"/>
      <c r="AE71" s="494"/>
      <c r="AF71" s="494"/>
      <c r="AG71" s="521"/>
    </row>
    <row r="72" spans="1:33" collapsed="1">
      <c r="A72" s="615" t="s">
        <v>711</v>
      </c>
      <c r="B72" s="727" t="s">
        <v>531</v>
      </c>
      <c r="C72" s="727">
        <v>263</v>
      </c>
      <c r="D72" s="727">
        <f>C73</f>
        <v>108</v>
      </c>
      <c r="E72" s="184">
        <f>D73</f>
        <v>71</v>
      </c>
      <c r="F72" s="184">
        <f>E73</f>
        <v>70</v>
      </c>
      <c r="G72" s="184">
        <f>F73</f>
        <v>210</v>
      </c>
      <c r="H72" s="243"/>
      <c r="I72" s="753">
        <v>487.483</v>
      </c>
      <c r="J72" s="753">
        <v>951.35</v>
      </c>
      <c r="K72" s="753">
        <f>J73</f>
        <v>1967.1796229508197</v>
      </c>
      <c r="L72" s="753">
        <f t="shared" ref="L72:S72" si="59">K73</f>
        <v>2185.8296229508196</v>
      </c>
      <c r="M72" s="753">
        <f t="shared" si="59"/>
        <v>2230.8296229508196</v>
      </c>
      <c r="N72" s="753">
        <f t="shared" si="59"/>
        <v>1995.8296229508196</v>
      </c>
      <c r="O72" s="753">
        <f t="shared" si="59"/>
        <v>1595.8296229508196</v>
      </c>
      <c r="P72" s="753">
        <f t="shared" si="59"/>
        <v>1288.8296229508196</v>
      </c>
      <c r="Q72" s="753">
        <f t="shared" si="59"/>
        <v>972.82962295081961</v>
      </c>
      <c r="R72" s="753">
        <f t="shared" si="59"/>
        <v>637.82962295081961</v>
      </c>
      <c r="S72" s="753">
        <f t="shared" si="59"/>
        <v>294.82962295081961</v>
      </c>
      <c r="T72" s="753">
        <f>I72</f>
        <v>487.483</v>
      </c>
      <c r="U72" s="227">
        <f t="shared" si="22"/>
        <v>0.75481631212315936</v>
      </c>
      <c r="V72" s="227">
        <f t="shared" si="22"/>
        <v>0.65564370975478037</v>
      </c>
      <c r="W72" s="227">
        <f t="shared" si="22"/>
        <v>0.46223883673956095</v>
      </c>
      <c r="Y72" s="236"/>
      <c r="Z72" s="236"/>
      <c r="AA72" s="494"/>
      <c r="AB72" s="494"/>
      <c r="AC72" s="494"/>
      <c r="AD72" s="494"/>
      <c r="AE72" s="494"/>
      <c r="AF72" s="494"/>
      <c r="AG72" s="521"/>
    </row>
    <row r="73" spans="1:33">
      <c r="A73" s="615" t="s">
        <v>712</v>
      </c>
      <c r="B73" s="727" t="s">
        <v>532</v>
      </c>
      <c r="C73" s="727">
        <v>108</v>
      </c>
      <c r="D73" s="727">
        <f>D72+D56-D59-D49</f>
        <v>71</v>
      </c>
      <c r="E73" s="727">
        <f>E72+E56-E59-E49-22</f>
        <v>70</v>
      </c>
      <c r="F73" s="727">
        <f t="shared" ref="F73:G73" si="60">F72+F56-F59</f>
        <v>210</v>
      </c>
      <c r="G73" s="727">
        <f t="shared" si="60"/>
        <v>110</v>
      </c>
      <c r="H73" s="257"/>
      <c r="I73" s="757">
        <v>661.31799999999998</v>
      </c>
      <c r="J73" s="757">
        <v>1967.1796229508197</v>
      </c>
      <c r="K73" s="757">
        <v>2185.8296229508196</v>
      </c>
      <c r="L73" s="757">
        <v>2230.8296229508196</v>
      </c>
      <c r="M73" s="757">
        <f t="shared" ref="M73:S73" si="61">M72+M58-M60</f>
        <v>1995.8296229508196</v>
      </c>
      <c r="N73" s="757">
        <f t="shared" si="61"/>
        <v>1595.8296229508196</v>
      </c>
      <c r="O73" s="757">
        <f t="shared" si="61"/>
        <v>1288.8296229508196</v>
      </c>
      <c r="P73" s="757">
        <f t="shared" si="61"/>
        <v>972.82962295081961</v>
      </c>
      <c r="Q73" s="757">
        <f t="shared" si="61"/>
        <v>637.82962295081961</v>
      </c>
      <c r="R73" s="757">
        <f t="shared" si="61"/>
        <v>294.82962295081961</v>
      </c>
      <c r="S73" s="757">
        <f t="shared" si="61"/>
        <v>-3.770491803720688E-4</v>
      </c>
      <c r="T73" s="757">
        <f>S73</f>
        <v>-3.770491803720688E-4</v>
      </c>
      <c r="U73" s="227">
        <f t="shared" si="22"/>
        <v>0.65564370975478037</v>
      </c>
      <c r="V73" s="227">
        <f t="shared" si="22"/>
        <v>0.46223883673956095</v>
      </c>
      <c r="W73" s="227">
        <f t="shared" si="22"/>
        <v>-1.2788714261421559E-6</v>
      </c>
      <c r="Y73" s="236"/>
      <c r="Z73" s="236"/>
      <c r="AA73" s="494"/>
      <c r="AB73" s="494"/>
      <c r="AC73" s="494"/>
      <c r="AD73" s="494"/>
      <c r="AE73" s="494"/>
      <c r="AF73" s="494"/>
      <c r="AG73" s="521"/>
    </row>
    <row r="74" spans="1:33" s="501" customFormat="1" ht="12.75">
      <c r="A74" s="500"/>
      <c r="I74" s="502"/>
      <c r="J74" s="502"/>
      <c r="K74" s="502"/>
      <c r="L74" s="502"/>
      <c r="M74" s="502"/>
      <c r="N74" s="502"/>
      <c r="O74" s="502"/>
      <c r="P74" s="502"/>
      <c r="Q74" s="502"/>
      <c r="R74" s="502"/>
      <c r="S74" s="502"/>
      <c r="T74" s="502"/>
      <c r="U74" s="503"/>
      <c r="V74" s="503"/>
      <c r="W74" s="503"/>
      <c r="AA74" s="504"/>
      <c r="AB74" s="504"/>
      <c r="AC74" s="504"/>
      <c r="AD74" s="504"/>
      <c r="AE74" s="504"/>
      <c r="AF74" s="504"/>
    </row>
    <row r="75" spans="1:33" s="235" customFormat="1">
      <c r="A75" s="398"/>
      <c r="I75" s="399"/>
      <c r="J75" s="399"/>
      <c r="K75" s="502"/>
      <c r="L75" s="399"/>
      <c r="M75" s="399"/>
      <c r="N75" s="399"/>
      <c r="O75" s="399"/>
      <c r="P75" s="399"/>
      <c r="Q75" s="399"/>
      <c r="R75" s="399"/>
      <c r="S75" s="399"/>
      <c r="T75" s="399"/>
      <c r="U75" s="234"/>
      <c r="V75" s="234"/>
      <c r="W75" s="234"/>
      <c r="AA75" s="488"/>
      <c r="AB75" s="488"/>
      <c r="AC75" s="488"/>
      <c r="AD75" s="488"/>
      <c r="AE75" s="488"/>
      <c r="AF75" s="488"/>
    </row>
    <row r="76" spans="1:33" s="235" customFormat="1">
      <c r="A76" s="398"/>
      <c r="I76" s="399"/>
      <c r="J76" s="399"/>
      <c r="K76" s="399"/>
      <c r="L76" s="399"/>
      <c r="M76" s="399"/>
      <c r="N76" s="399"/>
      <c r="O76" s="399"/>
      <c r="P76" s="399"/>
      <c r="Q76" s="399"/>
      <c r="R76" s="399"/>
      <c r="S76" s="399"/>
      <c r="T76" s="399"/>
      <c r="U76" s="234"/>
      <c r="V76" s="234"/>
      <c r="W76" s="234"/>
      <c r="AA76" s="488"/>
      <c r="AB76" s="488"/>
      <c r="AC76" s="488"/>
      <c r="AD76" s="488"/>
      <c r="AE76" s="488"/>
      <c r="AF76" s="488"/>
    </row>
    <row r="77" spans="1:33">
      <c r="A77" s="349" t="s">
        <v>978</v>
      </c>
      <c r="B77" s="349"/>
      <c r="C77" s="349"/>
      <c r="E77" s="349"/>
      <c r="F77" s="180" t="s">
        <v>780</v>
      </c>
      <c r="I77" s="400"/>
      <c r="J77" s="400"/>
      <c r="K77" s="400"/>
      <c r="L77" s="400"/>
      <c r="M77" s="400"/>
      <c r="N77" s="400"/>
      <c r="O77" s="400"/>
      <c r="P77" s="400"/>
      <c r="Q77" s="400"/>
      <c r="R77" s="400"/>
      <c r="S77" s="226" t="s">
        <v>979</v>
      </c>
      <c r="T77" s="400"/>
      <c r="U77" s="400"/>
      <c r="V77" s="400"/>
      <c r="W77" s="400"/>
      <c r="X77" s="400"/>
      <c r="Y77" s="400"/>
    </row>
    <row r="78" spans="1:33">
      <c r="A78" s="349"/>
      <c r="B78" s="349"/>
      <c r="C78" s="349"/>
      <c r="E78" s="349"/>
      <c r="F78" s="180"/>
      <c r="I78" s="400"/>
      <c r="J78" s="400"/>
      <c r="K78" s="400"/>
      <c r="L78" s="400"/>
      <c r="M78" s="400"/>
      <c r="N78" s="400"/>
      <c r="O78" s="400"/>
      <c r="P78" s="400"/>
      <c r="Q78" s="400"/>
      <c r="R78" s="400"/>
      <c r="S78" s="226"/>
      <c r="T78" s="400"/>
      <c r="U78" s="400"/>
      <c r="V78" s="400"/>
      <c r="W78" s="400"/>
      <c r="X78" s="400"/>
      <c r="Y78" s="400"/>
    </row>
    <row r="79" spans="1:33">
      <c r="A79" s="349"/>
      <c r="B79" s="349"/>
      <c r="C79" s="349"/>
      <c r="E79" s="349"/>
      <c r="F79" s="180"/>
      <c r="I79" s="400"/>
      <c r="J79" s="400"/>
      <c r="K79" s="400"/>
      <c r="L79" s="400"/>
      <c r="M79" s="400"/>
      <c r="N79" s="400"/>
      <c r="O79" s="400"/>
      <c r="P79" s="400"/>
      <c r="Q79" s="400"/>
      <c r="R79" s="400"/>
      <c r="S79" s="226"/>
      <c r="T79" s="400"/>
      <c r="U79" s="400"/>
      <c r="V79" s="400"/>
      <c r="W79" s="400"/>
      <c r="X79" s="400"/>
      <c r="Y79" s="400"/>
    </row>
    <row r="80" spans="1:33">
      <c r="A80" s="181" t="s">
        <v>756</v>
      </c>
      <c r="B80" s="181"/>
      <c r="C80" s="181"/>
      <c r="D80" s="181"/>
      <c r="E80" s="181"/>
      <c r="F80" s="181"/>
      <c r="G80" s="181"/>
      <c r="H80" s="181"/>
      <c r="I80" s="181"/>
      <c r="J80" s="181"/>
      <c r="K80" s="181"/>
      <c r="L80" s="181"/>
      <c r="M80" s="181"/>
      <c r="N80" s="181"/>
      <c r="O80" s="181"/>
      <c r="P80" s="181"/>
      <c r="Q80" s="181"/>
      <c r="R80" s="181"/>
      <c r="S80" s="226" t="s">
        <v>757</v>
      </c>
      <c r="T80" s="181"/>
      <c r="U80" s="400"/>
      <c r="V80" s="400"/>
      <c r="W80" s="400"/>
      <c r="X80" s="400"/>
      <c r="Y80" s="400"/>
    </row>
    <row r="81" spans="1:25">
      <c r="A81" s="349"/>
      <c r="B81" s="349"/>
      <c r="C81" s="349"/>
      <c r="E81" s="349"/>
      <c r="F81" s="180"/>
      <c r="I81" s="400"/>
      <c r="J81" s="400"/>
      <c r="K81" s="400"/>
      <c r="L81" s="400"/>
      <c r="M81" s="400"/>
      <c r="N81" s="400"/>
      <c r="O81" s="400"/>
      <c r="P81" s="400"/>
      <c r="Q81" s="400"/>
      <c r="R81" s="400"/>
      <c r="S81" s="226"/>
      <c r="T81" s="400"/>
      <c r="U81" s="400"/>
      <c r="V81" s="400"/>
      <c r="W81" s="400"/>
      <c r="X81" s="400"/>
      <c r="Y81" s="400"/>
    </row>
    <row r="82" spans="1:25">
      <c r="A82" s="349"/>
      <c r="B82" s="349"/>
      <c r="C82" s="349"/>
      <c r="E82" s="349"/>
      <c r="F82" s="180"/>
      <c r="I82" s="400"/>
      <c r="J82" s="400"/>
      <c r="K82" s="400"/>
      <c r="L82" s="400"/>
      <c r="M82" s="400"/>
      <c r="N82" s="400"/>
      <c r="O82" s="400"/>
      <c r="P82" s="400"/>
      <c r="Q82" s="400"/>
      <c r="R82" s="400"/>
      <c r="S82" s="524"/>
      <c r="T82" s="400"/>
      <c r="U82" s="400"/>
      <c r="V82" s="400"/>
      <c r="W82" s="400"/>
      <c r="X82" s="400"/>
      <c r="Y82" s="400"/>
    </row>
    <row r="83" spans="1:25">
      <c r="A83" s="349" t="s">
        <v>758</v>
      </c>
      <c r="B83" s="349"/>
      <c r="C83" s="349"/>
      <c r="E83" s="349"/>
      <c r="F83" s="180"/>
      <c r="I83" s="400"/>
      <c r="J83" s="400"/>
      <c r="K83" s="400"/>
      <c r="L83" s="400"/>
      <c r="M83" s="400"/>
      <c r="N83" s="400"/>
      <c r="O83" s="400"/>
      <c r="P83" s="400"/>
      <c r="Q83" s="400"/>
      <c r="R83" s="400"/>
      <c r="S83" s="180" t="s">
        <v>1173</v>
      </c>
      <c r="T83" s="400"/>
      <c r="U83" s="400"/>
      <c r="V83" s="400"/>
      <c r="W83" s="400"/>
      <c r="X83" s="400"/>
      <c r="Y83" s="400"/>
    </row>
    <row r="84" spans="1:25">
      <c r="J84" s="401"/>
      <c r="K84" s="401"/>
      <c r="L84" s="401"/>
    </row>
  </sheetData>
  <mergeCells count="1">
    <mergeCell ref="A4:T4"/>
  </mergeCells>
  <printOptions horizontalCentered="1"/>
  <pageMargins left="0.39370078740157483" right="0.39370078740157483" top="0.39370078740157483" bottom="0.39370078740157483" header="0" footer="0"/>
  <pageSetup paperSize="9" scale="71" orientation="landscape" r:id="rId1"/>
</worksheet>
</file>

<file path=xl/worksheets/sheet12.xml><?xml version="1.0" encoding="utf-8"?>
<worksheet xmlns="http://schemas.openxmlformats.org/spreadsheetml/2006/main" xmlns:r="http://schemas.openxmlformats.org/officeDocument/2006/relationships">
  <dimension ref="A1:BS113"/>
  <sheetViews>
    <sheetView view="pageBreakPreview" topLeftCell="G13" zoomScaleSheetLayoutView="100" workbookViewId="0">
      <selection activeCell="AY37" sqref="AY37:BE37"/>
    </sheetView>
  </sheetViews>
  <sheetFormatPr defaultColWidth="1.25" defaultRowHeight="12.75"/>
  <cols>
    <col min="1" max="67" width="1.25" style="406"/>
    <col min="68" max="69" width="9.75" style="406" customWidth="1"/>
    <col min="70" max="71" width="6.75" style="406" customWidth="1"/>
    <col min="72" max="16384" width="1.25" style="406"/>
  </cols>
  <sheetData>
    <row r="1" spans="1:64" s="404" customFormat="1" ht="11.25">
      <c r="BL1" s="405" t="s">
        <v>789</v>
      </c>
    </row>
    <row r="2" spans="1:64" s="404" customFormat="1" ht="11.25">
      <c r="BL2" s="405" t="s">
        <v>23</v>
      </c>
    </row>
    <row r="3" spans="1:64" s="404" customFormat="1" ht="11.25">
      <c r="BL3" s="405" t="s">
        <v>73</v>
      </c>
    </row>
    <row r="5" spans="1:64" ht="18.75">
      <c r="A5" s="931" t="s">
        <v>790</v>
      </c>
      <c r="B5" s="931"/>
      <c r="C5" s="931"/>
      <c r="D5" s="931"/>
      <c r="E5" s="931"/>
      <c r="F5" s="931"/>
      <c r="G5" s="931"/>
      <c r="H5" s="931"/>
      <c r="I5" s="931"/>
      <c r="J5" s="931"/>
      <c r="K5" s="931"/>
      <c r="L5" s="931"/>
      <c r="M5" s="931"/>
      <c r="N5" s="931"/>
      <c r="O5" s="931"/>
      <c r="P5" s="931"/>
      <c r="Q5" s="931"/>
      <c r="R5" s="931"/>
      <c r="S5" s="931"/>
      <c r="T5" s="931"/>
      <c r="U5" s="931"/>
      <c r="V5" s="931"/>
      <c r="W5" s="931"/>
      <c r="X5" s="931"/>
      <c r="Y5" s="931"/>
      <c r="Z5" s="931"/>
      <c r="AA5" s="931"/>
      <c r="AB5" s="931"/>
      <c r="AC5" s="931"/>
      <c r="AD5" s="931"/>
      <c r="AE5" s="931"/>
      <c r="AF5" s="931"/>
      <c r="AG5" s="931"/>
      <c r="AH5" s="931"/>
      <c r="AI5" s="931"/>
      <c r="AJ5" s="931"/>
      <c r="AK5" s="931"/>
      <c r="AL5" s="931"/>
      <c r="AM5" s="931"/>
      <c r="AN5" s="931"/>
      <c r="AO5" s="931"/>
      <c r="AP5" s="931"/>
      <c r="AQ5" s="931"/>
      <c r="AR5" s="931"/>
      <c r="AS5" s="931"/>
      <c r="AT5" s="931"/>
      <c r="AU5" s="931"/>
      <c r="AV5" s="931"/>
      <c r="AW5" s="931"/>
      <c r="AX5" s="931"/>
      <c r="AY5" s="931"/>
      <c r="AZ5" s="931"/>
      <c r="BA5" s="931"/>
      <c r="BB5" s="931"/>
      <c r="BC5" s="931"/>
      <c r="BD5" s="931"/>
      <c r="BE5" s="931"/>
      <c r="BF5" s="931"/>
      <c r="BG5" s="931"/>
      <c r="BH5" s="931"/>
      <c r="BI5" s="931"/>
      <c r="BJ5" s="931"/>
      <c r="BK5" s="931"/>
      <c r="BL5" s="931"/>
    </row>
    <row r="6" spans="1:64" ht="18.75">
      <c r="A6" s="931" t="s">
        <v>791</v>
      </c>
      <c r="B6" s="931"/>
      <c r="C6" s="931"/>
      <c r="D6" s="931"/>
      <c r="E6" s="931"/>
      <c r="F6" s="931"/>
      <c r="G6" s="931"/>
      <c r="H6" s="931"/>
      <c r="I6" s="931"/>
      <c r="J6" s="931"/>
      <c r="K6" s="931"/>
      <c r="L6" s="931"/>
      <c r="M6" s="931"/>
      <c r="N6" s="931"/>
      <c r="O6" s="931"/>
      <c r="P6" s="931"/>
      <c r="Q6" s="931"/>
      <c r="R6" s="931"/>
      <c r="S6" s="931"/>
      <c r="T6" s="931"/>
      <c r="U6" s="931"/>
      <c r="V6" s="931"/>
      <c r="W6" s="931"/>
      <c r="X6" s="931"/>
      <c r="Y6" s="931"/>
      <c r="Z6" s="931"/>
      <c r="AA6" s="931"/>
      <c r="AB6" s="931"/>
      <c r="AC6" s="931"/>
      <c r="AD6" s="931"/>
      <c r="AE6" s="931"/>
      <c r="AF6" s="931"/>
      <c r="AG6" s="931"/>
      <c r="AH6" s="931"/>
      <c r="AI6" s="931"/>
      <c r="AJ6" s="931"/>
      <c r="AK6" s="931"/>
      <c r="AL6" s="931"/>
      <c r="AM6" s="931"/>
      <c r="AN6" s="931"/>
      <c r="AO6" s="931"/>
      <c r="AP6" s="931"/>
      <c r="AQ6" s="931"/>
      <c r="AR6" s="931"/>
      <c r="AS6" s="931"/>
      <c r="AT6" s="931"/>
      <c r="AU6" s="931"/>
      <c r="AV6" s="931"/>
      <c r="AW6" s="931"/>
      <c r="AX6" s="931"/>
      <c r="AY6" s="931"/>
      <c r="AZ6" s="931"/>
      <c r="BA6" s="931"/>
      <c r="BB6" s="931"/>
      <c r="BC6" s="931"/>
      <c r="BD6" s="931"/>
      <c r="BE6" s="931"/>
      <c r="BF6" s="931"/>
      <c r="BG6" s="931"/>
      <c r="BH6" s="931"/>
      <c r="BI6" s="931"/>
      <c r="BJ6" s="931"/>
      <c r="BK6" s="931"/>
      <c r="BL6" s="931"/>
    </row>
    <row r="7" spans="1:64">
      <c r="BL7" s="407" t="s">
        <v>1168</v>
      </c>
    </row>
    <row r="8" spans="1:64">
      <c r="BL8" s="407" t="s">
        <v>762</v>
      </c>
    </row>
    <row r="9" spans="1:64">
      <c r="BL9" s="407" t="s">
        <v>1167</v>
      </c>
    </row>
    <row r="10" spans="1:64">
      <c r="AX10" s="932"/>
      <c r="AY10" s="932"/>
      <c r="AZ10" s="932"/>
      <c r="BA10" s="932"/>
      <c r="BB10" s="932"/>
      <c r="BC10" s="932"/>
      <c r="BD10" s="932"/>
      <c r="BE10" s="932"/>
      <c r="BF10" s="932"/>
      <c r="BG10" s="932"/>
      <c r="BH10" s="932"/>
      <c r="BI10" s="932"/>
      <c r="BJ10" s="932"/>
      <c r="BK10" s="932"/>
      <c r="BL10" s="932"/>
    </row>
    <row r="11" spans="1:64" s="408" customFormat="1" ht="10.5">
      <c r="AR11" s="409"/>
      <c r="AS11" s="409"/>
      <c r="AT11" s="409"/>
      <c r="AU11" s="409"/>
      <c r="AV11" s="409"/>
      <c r="AW11" s="409"/>
      <c r="AX11" s="933"/>
      <c r="AY11" s="933"/>
      <c r="AZ11" s="933"/>
      <c r="BA11" s="933"/>
      <c r="BB11" s="933"/>
      <c r="BC11" s="933"/>
      <c r="BD11" s="933"/>
      <c r="BE11" s="933"/>
      <c r="BF11" s="933"/>
      <c r="BG11" s="933"/>
      <c r="BH11" s="933"/>
      <c r="BI11" s="933"/>
      <c r="BJ11" s="933"/>
      <c r="BK11" s="933"/>
      <c r="BL11" s="933"/>
    </row>
    <row r="12" spans="1:64">
      <c r="AR12" s="407" t="s">
        <v>792</v>
      </c>
      <c r="AS12" s="934"/>
      <c r="AT12" s="934"/>
      <c r="AU12" s="934"/>
      <c r="AV12" s="410" t="s">
        <v>793</v>
      </c>
      <c r="AW12" s="932"/>
      <c r="AX12" s="932"/>
      <c r="AY12" s="932"/>
      <c r="AZ12" s="932"/>
      <c r="BA12" s="932"/>
      <c r="BB12" s="932"/>
      <c r="BC12" s="932"/>
      <c r="BD12" s="932"/>
      <c r="BE12" s="932"/>
      <c r="BF12" s="411"/>
      <c r="BG12" s="412" t="s">
        <v>794</v>
      </c>
      <c r="BH12" s="935"/>
      <c r="BI12" s="935"/>
      <c r="BJ12" s="410" t="s">
        <v>795</v>
      </c>
      <c r="BK12" s="411"/>
    </row>
    <row r="13" spans="1:64">
      <c r="BL13" s="407" t="s">
        <v>796</v>
      </c>
    </row>
    <row r="15" spans="1:64" s="506" customFormat="1" ht="13.5" thickBot="1">
      <c r="BL15" s="507" t="s">
        <v>400</v>
      </c>
    </row>
    <row r="16" spans="1:64" s="506" customFormat="1">
      <c r="A16" s="941" t="s">
        <v>0</v>
      </c>
      <c r="B16" s="942"/>
      <c r="C16" s="942"/>
      <c r="D16" s="942"/>
      <c r="E16" s="942" t="s">
        <v>401</v>
      </c>
      <c r="F16" s="942"/>
      <c r="G16" s="942"/>
      <c r="H16" s="942"/>
      <c r="I16" s="942"/>
      <c r="J16" s="942"/>
      <c r="K16" s="942"/>
      <c r="L16" s="942"/>
      <c r="M16" s="942"/>
      <c r="N16" s="942"/>
      <c r="O16" s="942"/>
      <c r="P16" s="942"/>
      <c r="Q16" s="942"/>
      <c r="R16" s="942"/>
      <c r="S16" s="942"/>
      <c r="T16" s="942"/>
      <c r="U16" s="942"/>
      <c r="V16" s="942"/>
      <c r="W16" s="942"/>
      <c r="X16" s="942"/>
      <c r="Y16" s="942"/>
      <c r="Z16" s="942"/>
      <c r="AA16" s="942"/>
      <c r="AB16" s="942"/>
      <c r="AC16" s="942"/>
      <c r="AD16" s="942"/>
      <c r="AE16" s="942"/>
      <c r="AF16" s="942"/>
      <c r="AG16" s="942"/>
      <c r="AH16" s="942"/>
      <c r="AI16" s="942"/>
      <c r="AJ16" s="943"/>
      <c r="AK16" s="944">
        <v>2013</v>
      </c>
      <c r="AL16" s="945"/>
      <c r="AM16" s="945"/>
      <c r="AN16" s="945"/>
      <c r="AO16" s="945"/>
      <c r="AP16" s="945"/>
      <c r="AQ16" s="945"/>
      <c r="AR16" s="945"/>
      <c r="AS16" s="945"/>
      <c r="AT16" s="945"/>
      <c r="AU16" s="945"/>
      <c r="AV16" s="945"/>
      <c r="AW16" s="945"/>
      <c r="AX16" s="946"/>
      <c r="AY16" s="945">
        <v>2014</v>
      </c>
      <c r="AZ16" s="945"/>
      <c r="BA16" s="945"/>
      <c r="BB16" s="945"/>
      <c r="BC16" s="945"/>
      <c r="BD16" s="945"/>
      <c r="BE16" s="945"/>
      <c r="BF16" s="945"/>
      <c r="BG16" s="945"/>
      <c r="BH16" s="945"/>
      <c r="BI16" s="945"/>
      <c r="BJ16" s="945"/>
      <c r="BK16" s="945"/>
      <c r="BL16" s="947"/>
    </row>
    <row r="17" spans="1:71" s="506" customFormat="1" ht="13.5" thickBot="1">
      <c r="A17" s="936"/>
      <c r="B17" s="937"/>
      <c r="C17" s="937"/>
      <c r="D17" s="937"/>
      <c r="E17" s="937"/>
      <c r="F17" s="937"/>
      <c r="G17" s="937"/>
      <c r="H17" s="937"/>
      <c r="I17" s="937"/>
      <c r="J17" s="937"/>
      <c r="K17" s="937"/>
      <c r="L17" s="937"/>
      <c r="M17" s="937"/>
      <c r="N17" s="937"/>
      <c r="O17" s="937"/>
      <c r="P17" s="937"/>
      <c r="Q17" s="937"/>
      <c r="R17" s="937"/>
      <c r="S17" s="937"/>
      <c r="T17" s="937"/>
      <c r="U17" s="937"/>
      <c r="V17" s="937"/>
      <c r="W17" s="937"/>
      <c r="X17" s="937"/>
      <c r="Y17" s="937"/>
      <c r="Z17" s="937"/>
      <c r="AA17" s="937"/>
      <c r="AB17" s="937"/>
      <c r="AC17" s="937"/>
      <c r="AD17" s="937"/>
      <c r="AE17" s="937"/>
      <c r="AF17" s="937"/>
      <c r="AG17" s="937"/>
      <c r="AH17" s="937"/>
      <c r="AI17" s="937"/>
      <c r="AJ17" s="938"/>
      <c r="AK17" s="936" t="s">
        <v>91</v>
      </c>
      <c r="AL17" s="937"/>
      <c r="AM17" s="937"/>
      <c r="AN17" s="937"/>
      <c r="AO17" s="937"/>
      <c r="AP17" s="937"/>
      <c r="AQ17" s="937"/>
      <c r="AR17" s="937" t="s">
        <v>92</v>
      </c>
      <c r="AS17" s="937"/>
      <c r="AT17" s="937"/>
      <c r="AU17" s="937"/>
      <c r="AV17" s="937"/>
      <c r="AW17" s="937"/>
      <c r="AX17" s="939"/>
      <c r="AY17" s="940" t="s">
        <v>91</v>
      </c>
      <c r="AZ17" s="937"/>
      <c r="BA17" s="937"/>
      <c r="BB17" s="937"/>
      <c r="BC17" s="937"/>
      <c r="BD17" s="937"/>
      <c r="BE17" s="937"/>
      <c r="BF17" s="937" t="s">
        <v>92</v>
      </c>
      <c r="BG17" s="937"/>
      <c r="BH17" s="937"/>
      <c r="BI17" s="937"/>
      <c r="BJ17" s="937"/>
      <c r="BK17" s="937"/>
      <c r="BL17" s="937"/>
    </row>
    <row r="18" spans="1:71" s="506" customFormat="1" ht="13.5" thickBot="1">
      <c r="A18" s="956">
        <v>1</v>
      </c>
      <c r="B18" s="957"/>
      <c r="C18" s="957"/>
      <c r="D18" s="957"/>
      <c r="E18" s="957">
        <v>2</v>
      </c>
      <c r="F18" s="957"/>
      <c r="G18" s="957"/>
      <c r="H18" s="957"/>
      <c r="I18" s="957"/>
      <c r="J18" s="957"/>
      <c r="K18" s="957"/>
      <c r="L18" s="957"/>
      <c r="M18" s="957"/>
      <c r="N18" s="957"/>
      <c r="O18" s="957"/>
      <c r="P18" s="957"/>
      <c r="Q18" s="957"/>
      <c r="R18" s="957"/>
      <c r="S18" s="957"/>
      <c r="T18" s="957"/>
      <c r="U18" s="957"/>
      <c r="V18" s="957"/>
      <c r="W18" s="957"/>
      <c r="X18" s="957"/>
      <c r="Y18" s="957"/>
      <c r="Z18" s="957"/>
      <c r="AA18" s="957"/>
      <c r="AB18" s="957"/>
      <c r="AC18" s="957"/>
      <c r="AD18" s="957"/>
      <c r="AE18" s="957"/>
      <c r="AF18" s="957"/>
      <c r="AG18" s="957"/>
      <c r="AH18" s="957"/>
      <c r="AI18" s="957"/>
      <c r="AJ18" s="958"/>
      <c r="AK18" s="956">
        <v>3</v>
      </c>
      <c r="AL18" s="957"/>
      <c r="AM18" s="957"/>
      <c r="AN18" s="957"/>
      <c r="AO18" s="957"/>
      <c r="AP18" s="957"/>
      <c r="AQ18" s="957"/>
      <c r="AR18" s="957">
        <v>4</v>
      </c>
      <c r="AS18" s="957"/>
      <c r="AT18" s="957"/>
      <c r="AU18" s="957"/>
      <c r="AV18" s="957"/>
      <c r="AW18" s="957"/>
      <c r="AX18" s="959"/>
      <c r="AY18" s="960">
        <v>5</v>
      </c>
      <c r="AZ18" s="957"/>
      <c r="BA18" s="957"/>
      <c r="BB18" s="957"/>
      <c r="BC18" s="957"/>
      <c r="BD18" s="957"/>
      <c r="BE18" s="957"/>
      <c r="BF18" s="957">
        <v>6</v>
      </c>
      <c r="BG18" s="957"/>
      <c r="BH18" s="957"/>
      <c r="BI18" s="957"/>
      <c r="BJ18" s="957"/>
      <c r="BK18" s="957"/>
      <c r="BL18" s="959"/>
    </row>
    <row r="19" spans="1:71" s="508" customFormat="1">
      <c r="A19" s="948" t="s">
        <v>403</v>
      </c>
      <c r="B19" s="949"/>
      <c r="C19" s="949"/>
      <c r="D19" s="949"/>
      <c r="E19" s="950" t="s">
        <v>797</v>
      </c>
      <c r="F19" s="950"/>
      <c r="G19" s="950"/>
      <c r="H19" s="950"/>
      <c r="I19" s="950"/>
      <c r="J19" s="950"/>
      <c r="K19" s="950"/>
      <c r="L19" s="950"/>
      <c r="M19" s="950"/>
      <c r="N19" s="950"/>
      <c r="O19" s="950"/>
      <c r="P19" s="950"/>
      <c r="Q19" s="950"/>
      <c r="R19" s="950"/>
      <c r="S19" s="950"/>
      <c r="T19" s="950"/>
      <c r="U19" s="950"/>
      <c r="V19" s="950"/>
      <c r="W19" s="950"/>
      <c r="X19" s="950"/>
      <c r="Y19" s="950"/>
      <c r="Z19" s="950"/>
      <c r="AA19" s="950"/>
      <c r="AB19" s="950"/>
      <c r="AC19" s="950"/>
      <c r="AD19" s="950"/>
      <c r="AE19" s="950"/>
      <c r="AF19" s="950"/>
      <c r="AG19" s="950"/>
      <c r="AH19" s="950"/>
      <c r="AI19" s="950"/>
      <c r="AJ19" s="951"/>
      <c r="AK19" s="952">
        <f>AK21+AK24</f>
        <v>3347.8511114272869</v>
      </c>
      <c r="AL19" s="953"/>
      <c r="AM19" s="953"/>
      <c r="AN19" s="953"/>
      <c r="AO19" s="953"/>
      <c r="AP19" s="953"/>
      <c r="AQ19" s="953"/>
      <c r="AR19" s="953">
        <f t="shared" ref="AR19" si="0">AR21+AR24</f>
        <v>3620.419270246849</v>
      </c>
      <c r="AS19" s="953"/>
      <c r="AT19" s="953"/>
      <c r="AU19" s="953"/>
      <c r="AV19" s="953"/>
      <c r="AW19" s="953"/>
      <c r="AX19" s="954"/>
      <c r="AY19" s="955">
        <f t="shared" ref="AY19" si="1">AY21+AY24</f>
        <v>3670.2658439966476</v>
      </c>
      <c r="AZ19" s="953"/>
      <c r="BA19" s="953"/>
      <c r="BB19" s="953"/>
      <c r="BC19" s="953"/>
      <c r="BD19" s="953"/>
      <c r="BE19" s="953"/>
      <c r="BF19" s="953">
        <f t="shared" ref="BF19" si="2">BF21+BF24</f>
        <v>3630.6929804707938</v>
      </c>
      <c r="BG19" s="953"/>
      <c r="BH19" s="953"/>
      <c r="BI19" s="953"/>
      <c r="BJ19" s="953"/>
      <c r="BK19" s="953"/>
      <c r="BL19" s="954"/>
      <c r="BP19" s="525"/>
      <c r="BQ19" s="525"/>
      <c r="BR19" s="526"/>
      <c r="BS19" s="526"/>
    </row>
    <row r="20" spans="1:71" s="506" customFormat="1">
      <c r="A20" s="971"/>
      <c r="B20" s="972"/>
      <c r="C20" s="972"/>
      <c r="D20" s="972"/>
      <c r="E20" s="973" t="s">
        <v>159</v>
      </c>
      <c r="F20" s="974"/>
      <c r="G20" s="974"/>
      <c r="H20" s="974"/>
      <c r="I20" s="974"/>
      <c r="J20" s="974"/>
      <c r="K20" s="974"/>
      <c r="L20" s="974"/>
      <c r="M20" s="974"/>
      <c r="N20" s="974"/>
      <c r="O20" s="974"/>
      <c r="P20" s="974"/>
      <c r="Q20" s="974"/>
      <c r="R20" s="974"/>
      <c r="S20" s="974"/>
      <c r="T20" s="974"/>
      <c r="U20" s="974"/>
      <c r="V20" s="974"/>
      <c r="W20" s="974"/>
      <c r="X20" s="974"/>
      <c r="Y20" s="974"/>
      <c r="Z20" s="974"/>
      <c r="AA20" s="974"/>
      <c r="AB20" s="974"/>
      <c r="AC20" s="974"/>
      <c r="AD20" s="974"/>
      <c r="AE20" s="974"/>
      <c r="AF20" s="974"/>
      <c r="AG20" s="974"/>
      <c r="AH20" s="974"/>
      <c r="AI20" s="974"/>
      <c r="AJ20" s="975"/>
      <c r="AK20" s="976"/>
      <c r="AL20" s="977"/>
      <c r="AM20" s="977"/>
      <c r="AN20" s="977"/>
      <c r="AO20" s="977"/>
      <c r="AP20" s="977"/>
      <c r="AQ20" s="977"/>
      <c r="AR20" s="977"/>
      <c r="AS20" s="977"/>
      <c r="AT20" s="977"/>
      <c r="AU20" s="977"/>
      <c r="AV20" s="977"/>
      <c r="AW20" s="977"/>
      <c r="AX20" s="978"/>
      <c r="AY20" s="979"/>
      <c r="AZ20" s="977"/>
      <c r="BA20" s="977"/>
      <c r="BB20" s="977"/>
      <c r="BC20" s="977"/>
      <c r="BD20" s="977"/>
      <c r="BE20" s="977"/>
      <c r="BF20" s="977"/>
      <c r="BG20" s="977"/>
      <c r="BH20" s="977"/>
      <c r="BI20" s="977"/>
      <c r="BJ20" s="977"/>
      <c r="BK20" s="977"/>
      <c r="BL20" s="978"/>
    </row>
    <row r="21" spans="1:71" s="506" customFormat="1">
      <c r="A21" s="961" t="s">
        <v>1</v>
      </c>
      <c r="B21" s="962"/>
      <c r="C21" s="962"/>
      <c r="D21" s="963"/>
      <c r="E21" s="964" t="s">
        <v>798</v>
      </c>
      <c r="F21" s="964"/>
      <c r="G21" s="964"/>
      <c r="H21" s="964"/>
      <c r="I21" s="964"/>
      <c r="J21" s="964"/>
      <c r="K21" s="964"/>
      <c r="L21" s="964"/>
      <c r="M21" s="964"/>
      <c r="N21" s="964"/>
      <c r="O21" s="964"/>
      <c r="P21" s="964"/>
      <c r="Q21" s="964"/>
      <c r="R21" s="964"/>
      <c r="S21" s="964"/>
      <c r="T21" s="964"/>
      <c r="U21" s="964"/>
      <c r="V21" s="964"/>
      <c r="W21" s="964"/>
      <c r="X21" s="964"/>
      <c r="Y21" s="964"/>
      <c r="Z21" s="964"/>
      <c r="AA21" s="964"/>
      <c r="AB21" s="964"/>
      <c r="AC21" s="964"/>
      <c r="AD21" s="964"/>
      <c r="AE21" s="964"/>
      <c r="AF21" s="964"/>
      <c r="AG21" s="964"/>
      <c r="AH21" s="964"/>
      <c r="AI21" s="964"/>
      <c r="AJ21" s="965"/>
      <c r="AK21" s="966">
        <f>AK22+AK23</f>
        <v>3284.2386114272867</v>
      </c>
      <c r="AL21" s="967"/>
      <c r="AM21" s="967"/>
      <c r="AN21" s="967"/>
      <c r="AO21" s="967"/>
      <c r="AP21" s="967"/>
      <c r="AQ21" s="968"/>
      <c r="AR21" s="969">
        <f t="shared" ref="AR21" si="3">AR22+AR23</f>
        <v>3560.772799246849</v>
      </c>
      <c r="AS21" s="967"/>
      <c r="AT21" s="967"/>
      <c r="AU21" s="967"/>
      <c r="AV21" s="967"/>
      <c r="AW21" s="967"/>
      <c r="AX21" s="970"/>
      <c r="AY21" s="966">
        <f t="shared" ref="AY21" si="4">AY22+AY23</f>
        <v>3604.2139439966477</v>
      </c>
      <c r="AZ21" s="967"/>
      <c r="BA21" s="967"/>
      <c r="BB21" s="967"/>
      <c r="BC21" s="967"/>
      <c r="BD21" s="967"/>
      <c r="BE21" s="968"/>
      <c r="BF21" s="969">
        <f t="shared" ref="BF21" si="5">BF22+BF23</f>
        <v>3557.5504004707936</v>
      </c>
      <c r="BG21" s="967"/>
      <c r="BH21" s="967"/>
      <c r="BI21" s="967"/>
      <c r="BJ21" s="967"/>
      <c r="BK21" s="967"/>
      <c r="BL21" s="970"/>
    </row>
    <row r="22" spans="1:71" s="506" customFormat="1">
      <c r="A22" s="961" t="s">
        <v>111</v>
      </c>
      <c r="B22" s="962"/>
      <c r="C22" s="962"/>
      <c r="D22" s="963"/>
      <c r="E22" s="974" t="s">
        <v>765</v>
      </c>
      <c r="F22" s="974"/>
      <c r="G22" s="974"/>
      <c r="H22" s="974"/>
      <c r="I22" s="974"/>
      <c r="J22" s="974"/>
      <c r="K22" s="974"/>
      <c r="L22" s="974"/>
      <c r="M22" s="974"/>
      <c r="N22" s="974"/>
      <c r="O22" s="974"/>
      <c r="P22" s="974"/>
      <c r="Q22" s="974"/>
      <c r="R22" s="974"/>
      <c r="S22" s="974"/>
      <c r="T22" s="974"/>
      <c r="U22" s="974"/>
      <c r="V22" s="974"/>
      <c r="W22" s="974"/>
      <c r="X22" s="974"/>
      <c r="Y22" s="974"/>
      <c r="Z22" s="974"/>
      <c r="AA22" s="974"/>
      <c r="AB22" s="974"/>
      <c r="AC22" s="974"/>
      <c r="AD22" s="974"/>
      <c r="AE22" s="974"/>
      <c r="AF22" s="974"/>
      <c r="AG22" s="974"/>
      <c r="AH22" s="974"/>
      <c r="AI22" s="974"/>
      <c r="AJ22" s="980"/>
      <c r="AK22" s="966">
        <v>2011.0355869822868</v>
      </c>
      <c r="AL22" s="967"/>
      <c r="AM22" s="967"/>
      <c r="AN22" s="967"/>
      <c r="AO22" s="967"/>
      <c r="AP22" s="967"/>
      <c r="AQ22" s="968"/>
      <c r="AR22" s="969">
        <v>2312.0196591798785</v>
      </c>
      <c r="AS22" s="967"/>
      <c r="AT22" s="967"/>
      <c r="AU22" s="967"/>
      <c r="AV22" s="967"/>
      <c r="AW22" s="967"/>
      <c r="AX22" s="970"/>
      <c r="AY22" s="966">
        <v>2250.2723365126476</v>
      </c>
      <c r="AZ22" s="967"/>
      <c r="BA22" s="967"/>
      <c r="BB22" s="967"/>
      <c r="BC22" s="967"/>
      <c r="BD22" s="967"/>
      <c r="BE22" s="968"/>
      <c r="BF22" s="969">
        <v>2222.4566533622333</v>
      </c>
      <c r="BG22" s="967"/>
      <c r="BH22" s="967"/>
      <c r="BI22" s="967"/>
      <c r="BJ22" s="967"/>
      <c r="BK22" s="967"/>
      <c r="BL22" s="970"/>
      <c r="BP22" s="527"/>
      <c r="BQ22" s="527"/>
      <c r="BR22" s="526"/>
      <c r="BS22" s="526"/>
    </row>
    <row r="23" spans="1:71" s="506" customFormat="1">
      <c r="A23" s="961" t="s">
        <v>112</v>
      </c>
      <c r="B23" s="962"/>
      <c r="C23" s="962"/>
      <c r="D23" s="963"/>
      <c r="E23" s="974" t="s">
        <v>766</v>
      </c>
      <c r="F23" s="974"/>
      <c r="G23" s="974"/>
      <c r="H23" s="974"/>
      <c r="I23" s="974"/>
      <c r="J23" s="974"/>
      <c r="K23" s="974"/>
      <c r="L23" s="974"/>
      <c r="M23" s="974"/>
      <c r="N23" s="974"/>
      <c r="O23" s="974"/>
      <c r="P23" s="974"/>
      <c r="Q23" s="974"/>
      <c r="R23" s="974"/>
      <c r="S23" s="974"/>
      <c r="T23" s="974"/>
      <c r="U23" s="974"/>
      <c r="V23" s="974"/>
      <c r="W23" s="974"/>
      <c r="X23" s="974"/>
      <c r="Y23" s="974"/>
      <c r="Z23" s="974"/>
      <c r="AA23" s="974"/>
      <c r="AB23" s="974"/>
      <c r="AC23" s="974"/>
      <c r="AD23" s="974"/>
      <c r="AE23" s="974"/>
      <c r="AF23" s="974"/>
      <c r="AG23" s="974"/>
      <c r="AH23" s="974"/>
      <c r="AI23" s="974"/>
      <c r="AJ23" s="980"/>
      <c r="AK23" s="966">
        <v>1273.2030244450002</v>
      </c>
      <c r="AL23" s="967"/>
      <c r="AM23" s="967"/>
      <c r="AN23" s="967"/>
      <c r="AO23" s="967"/>
      <c r="AP23" s="967"/>
      <c r="AQ23" s="968"/>
      <c r="AR23" s="969">
        <v>1248.7531400669707</v>
      </c>
      <c r="AS23" s="967"/>
      <c r="AT23" s="967"/>
      <c r="AU23" s="967"/>
      <c r="AV23" s="967"/>
      <c r="AW23" s="967"/>
      <c r="AX23" s="970"/>
      <c r="AY23" s="966">
        <v>1353.9416074840003</v>
      </c>
      <c r="AZ23" s="967"/>
      <c r="BA23" s="967"/>
      <c r="BB23" s="967"/>
      <c r="BC23" s="967"/>
      <c r="BD23" s="967"/>
      <c r="BE23" s="968"/>
      <c r="BF23" s="969">
        <v>1335.0937471085604</v>
      </c>
      <c r="BG23" s="967"/>
      <c r="BH23" s="967"/>
      <c r="BI23" s="967"/>
      <c r="BJ23" s="967"/>
      <c r="BK23" s="967"/>
      <c r="BL23" s="970"/>
      <c r="BP23" s="527"/>
      <c r="BQ23" s="527"/>
      <c r="BR23" s="526"/>
      <c r="BS23" s="526"/>
    </row>
    <row r="24" spans="1:71" s="506" customFormat="1">
      <c r="A24" s="981" t="s">
        <v>2</v>
      </c>
      <c r="B24" s="982"/>
      <c r="C24" s="982"/>
      <c r="D24" s="982"/>
      <c r="E24" s="983" t="s">
        <v>405</v>
      </c>
      <c r="F24" s="964"/>
      <c r="G24" s="964"/>
      <c r="H24" s="964"/>
      <c r="I24" s="964"/>
      <c r="J24" s="964"/>
      <c r="K24" s="964"/>
      <c r="L24" s="964"/>
      <c r="M24" s="964"/>
      <c r="N24" s="964"/>
      <c r="O24" s="964"/>
      <c r="P24" s="964"/>
      <c r="Q24" s="964"/>
      <c r="R24" s="964"/>
      <c r="S24" s="964"/>
      <c r="T24" s="964"/>
      <c r="U24" s="964"/>
      <c r="V24" s="964"/>
      <c r="W24" s="964"/>
      <c r="X24" s="964"/>
      <c r="Y24" s="964"/>
      <c r="Z24" s="964"/>
      <c r="AA24" s="964"/>
      <c r="AB24" s="964"/>
      <c r="AC24" s="964"/>
      <c r="AD24" s="964"/>
      <c r="AE24" s="964"/>
      <c r="AF24" s="964"/>
      <c r="AG24" s="964"/>
      <c r="AH24" s="964"/>
      <c r="AI24" s="964"/>
      <c r="AJ24" s="965"/>
      <c r="AK24" s="984">
        <f>AK25+AK26</f>
        <v>63.612500000000004</v>
      </c>
      <c r="AL24" s="985"/>
      <c r="AM24" s="985"/>
      <c r="AN24" s="985"/>
      <c r="AO24" s="985"/>
      <c r="AP24" s="985"/>
      <c r="AQ24" s="985"/>
      <c r="AR24" s="985">
        <f t="shared" ref="AR24" si="6">AR25+AR26</f>
        <v>59.646471000000005</v>
      </c>
      <c r="AS24" s="985"/>
      <c r="AT24" s="985"/>
      <c r="AU24" s="985"/>
      <c r="AV24" s="985"/>
      <c r="AW24" s="985"/>
      <c r="AX24" s="986"/>
      <c r="AY24" s="968">
        <f t="shared" ref="AY24" si="7">AY25+AY26</f>
        <v>66.051899999999989</v>
      </c>
      <c r="AZ24" s="985"/>
      <c r="BA24" s="985"/>
      <c r="BB24" s="985"/>
      <c r="BC24" s="985"/>
      <c r="BD24" s="985"/>
      <c r="BE24" s="985"/>
      <c r="BF24" s="985">
        <f t="shared" ref="BF24" si="8">BF25+BF26</f>
        <v>73.142579999999995</v>
      </c>
      <c r="BG24" s="985"/>
      <c r="BH24" s="985"/>
      <c r="BI24" s="985"/>
      <c r="BJ24" s="985"/>
      <c r="BK24" s="985"/>
      <c r="BL24" s="986"/>
    </row>
    <row r="25" spans="1:71" s="506" customFormat="1" ht="12.75" customHeight="1">
      <c r="A25" s="981" t="s">
        <v>485</v>
      </c>
      <c r="B25" s="982"/>
      <c r="C25" s="982"/>
      <c r="D25" s="982"/>
      <c r="E25" s="983" t="s">
        <v>799</v>
      </c>
      <c r="F25" s="964"/>
      <c r="G25" s="964"/>
      <c r="H25" s="964"/>
      <c r="I25" s="964"/>
      <c r="J25" s="964"/>
      <c r="K25" s="964"/>
      <c r="L25" s="964"/>
      <c r="M25" s="964"/>
      <c r="N25" s="964"/>
      <c r="O25" s="964"/>
      <c r="P25" s="964"/>
      <c r="Q25" s="964"/>
      <c r="R25" s="964"/>
      <c r="S25" s="964"/>
      <c r="T25" s="964"/>
      <c r="U25" s="964"/>
      <c r="V25" s="964"/>
      <c r="W25" s="964"/>
      <c r="X25" s="964"/>
      <c r="Y25" s="964"/>
      <c r="Z25" s="964"/>
      <c r="AA25" s="964"/>
      <c r="AB25" s="964"/>
      <c r="AC25" s="964"/>
      <c r="AD25" s="964"/>
      <c r="AE25" s="964"/>
      <c r="AF25" s="964"/>
      <c r="AG25" s="964"/>
      <c r="AH25" s="964"/>
      <c r="AI25" s="964"/>
      <c r="AJ25" s="965"/>
      <c r="AK25" s="984">
        <v>45.925800000000002</v>
      </c>
      <c r="AL25" s="985"/>
      <c r="AM25" s="985"/>
      <c r="AN25" s="985"/>
      <c r="AO25" s="985"/>
      <c r="AP25" s="985"/>
      <c r="AQ25" s="985"/>
      <c r="AR25" s="985">
        <v>43.664371000000003</v>
      </c>
      <c r="AS25" s="985"/>
      <c r="AT25" s="985"/>
      <c r="AU25" s="985"/>
      <c r="AV25" s="985"/>
      <c r="AW25" s="985"/>
      <c r="AX25" s="986"/>
      <c r="AY25" s="968">
        <v>47.990799999999993</v>
      </c>
      <c r="AZ25" s="985"/>
      <c r="BA25" s="985"/>
      <c r="BB25" s="985"/>
      <c r="BC25" s="985"/>
      <c r="BD25" s="985"/>
      <c r="BE25" s="985"/>
      <c r="BF25" s="985">
        <v>55.207699999999996</v>
      </c>
      <c r="BG25" s="985"/>
      <c r="BH25" s="985"/>
      <c r="BI25" s="985"/>
      <c r="BJ25" s="985"/>
      <c r="BK25" s="985"/>
      <c r="BL25" s="986"/>
      <c r="BP25" s="527"/>
      <c r="BQ25" s="527"/>
      <c r="BR25" s="526"/>
      <c r="BS25" s="526"/>
    </row>
    <row r="26" spans="1:71" s="506" customFormat="1" ht="13.5" customHeight="1" thickBot="1">
      <c r="A26" s="981" t="s">
        <v>487</v>
      </c>
      <c r="B26" s="982"/>
      <c r="C26" s="982"/>
      <c r="D26" s="982"/>
      <c r="E26" s="983" t="s">
        <v>800</v>
      </c>
      <c r="F26" s="964"/>
      <c r="G26" s="964"/>
      <c r="H26" s="964"/>
      <c r="I26" s="964"/>
      <c r="J26" s="964"/>
      <c r="K26" s="964"/>
      <c r="L26" s="964"/>
      <c r="M26" s="964"/>
      <c r="N26" s="964"/>
      <c r="O26" s="964"/>
      <c r="P26" s="964"/>
      <c r="Q26" s="964"/>
      <c r="R26" s="964"/>
      <c r="S26" s="964"/>
      <c r="T26" s="964"/>
      <c r="U26" s="964"/>
      <c r="V26" s="964"/>
      <c r="W26" s="964"/>
      <c r="X26" s="964"/>
      <c r="Y26" s="964"/>
      <c r="Z26" s="964"/>
      <c r="AA26" s="964"/>
      <c r="AB26" s="964"/>
      <c r="AC26" s="964"/>
      <c r="AD26" s="964"/>
      <c r="AE26" s="964"/>
      <c r="AF26" s="964"/>
      <c r="AG26" s="964"/>
      <c r="AH26" s="964"/>
      <c r="AI26" s="964"/>
      <c r="AJ26" s="965"/>
      <c r="AK26" s="984">
        <v>17.686700000000002</v>
      </c>
      <c r="AL26" s="985"/>
      <c r="AM26" s="985"/>
      <c r="AN26" s="985"/>
      <c r="AO26" s="985"/>
      <c r="AP26" s="985"/>
      <c r="AQ26" s="985"/>
      <c r="AR26" s="985">
        <v>15.982100000000001</v>
      </c>
      <c r="AS26" s="985"/>
      <c r="AT26" s="985"/>
      <c r="AU26" s="985"/>
      <c r="AV26" s="985"/>
      <c r="AW26" s="985"/>
      <c r="AX26" s="986"/>
      <c r="AY26" s="968">
        <v>18.0611</v>
      </c>
      <c r="AZ26" s="985"/>
      <c r="BA26" s="985"/>
      <c r="BB26" s="985"/>
      <c r="BC26" s="985"/>
      <c r="BD26" s="985"/>
      <c r="BE26" s="985"/>
      <c r="BF26" s="985">
        <v>17.934879999999996</v>
      </c>
      <c r="BG26" s="985"/>
      <c r="BH26" s="985"/>
      <c r="BI26" s="985"/>
      <c r="BJ26" s="985"/>
      <c r="BK26" s="985"/>
      <c r="BL26" s="986"/>
      <c r="BP26" s="527"/>
      <c r="BQ26" s="527"/>
      <c r="BR26" s="526"/>
      <c r="BS26" s="526"/>
    </row>
    <row r="27" spans="1:71" s="508" customFormat="1">
      <c r="A27" s="987" t="s">
        <v>406</v>
      </c>
      <c r="B27" s="988"/>
      <c r="C27" s="988"/>
      <c r="D27" s="988"/>
      <c r="E27" s="989" t="s">
        <v>407</v>
      </c>
      <c r="F27" s="989"/>
      <c r="G27" s="989"/>
      <c r="H27" s="989"/>
      <c r="I27" s="989"/>
      <c r="J27" s="989"/>
      <c r="K27" s="989"/>
      <c r="L27" s="989"/>
      <c r="M27" s="989"/>
      <c r="N27" s="989"/>
      <c r="O27" s="989"/>
      <c r="P27" s="989"/>
      <c r="Q27" s="989"/>
      <c r="R27" s="989"/>
      <c r="S27" s="989"/>
      <c r="T27" s="989"/>
      <c r="U27" s="989"/>
      <c r="V27" s="989"/>
      <c r="W27" s="989"/>
      <c r="X27" s="989"/>
      <c r="Y27" s="989"/>
      <c r="Z27" s="989"/>
      <c r="AA27" s="989"/>
      <c r="AB27" s="989"/>
      <c r="AC27" s="989"/>
      <c r="AD27" s="989"/>
      <c r="AE27" s="989"/>
      <c r="AF27" s="989"/>
      <c r="AG27" s="989"/>
      <c r="AH27" s="989"/>
      <c r="AI27" s="989"/>
      <c r="AJ27" s="990"/>
      <c r="AK27" s="991">
        <f>AK28+AK33+AK34+AK35+AK36</f>
        <v>4435.7681654861035</v>
      </c>
      <c r="AL27" s="992"/>
      <c r="AM27" s="992"/>
      <c r="AN27" s="992"/>
      <c r="AO27" s="992"/>
      <c r="AP27" s="992"/>
      <c r="AQ27" s="992"/>
      <c r="AR27" s="992">
        <f t="shared" ref="AR27" si="9">AR28+AR33+AR34+AR35+AR36</f>
        <v>4537.5320048100011</v>
      </c>
      <c r="AS27" s="992"/>
      <c r="AT27" s="992"/>
      <c r="AU27" s="992"/>
      <c r="AV27" s="992"/>
      <c r="AW27" s="992"/>
      <c r="AX27" s="993"/>
      <c r="AY27" s="994">
        <f t="shared" ref="AY27" si="10">AY28+AY33+AY34+AY35+AY36</f>
        <v>4315.9968741653038</v>
      </c>
      <c r="AZ27" s="992"/>
      <c r="BA27" s="992"/>
      <c r="BB27" s="992"/>
      <c r="BC27" s="992"/>
      <c r="BD27" s="992"/>
      <c r="BE27" s="992"/>
      <c r="BF27" s="992">
        <f t="shared" ref="BF27" si="11">BF28+BF33+BF34+BF35+BF36</f>
        <v>5334.4325160000008</v>
      </c>
      <c r="BG27" s="992"/>
      <c r="BH27" s="992"/>
      <c r="BI27" s="992"/>
      <c r="BJ27" s="992"/>
      <c r="BK27" s="992"/>
      <c r="BL27" s="993"/>
      <c r="BP27" s="525"/>
      <c r="BQ27" s="525"/>
      <c r="BR27" s="526"/>
      <c r="BS27" s="526"/>
    </row>
    <row r="28" spans="1:71" s="508" customFormat="1">
      <c r="A28" s="995" t="s">
        <v>93</v>
      </c>
      <c r="B28" s="996"/>
      <c r="C28" s="996"/>
      <c r="D28" s="996"/>
      <c r="E28" s="997" t="s">
        <v>408</v>
      </c>
      <c r="F28" s="997"/>
      <c r="G28" s="997"/>
      <c r="H28" s="997"/>
      <c r="I28" s="997"/>
      <c r="J28" s="997"/>
      <c r="K28" s="997"/>
      <c r="L28" s="997"/>
      <c r="M28" s="997"/>
      <c r="N28" s="997"/>
      <c r="O28" s="997"/>
      <c r="P28" s="997"/>
      <c r="Q28" s="997"/>
      <c r="R28" s="997"/>
      <c r="S28" s="997"/>
      <c r="T28" s="997"/>
      <c r="U28" s="997"/>
      <c r="V28" s="997"/>
      <c r="W28" s="997"/>
      <c r="X28" s="997"/>
      <c r="Y28" s="997"/>
      <c r="Z28" s="997"/>
      <c r="AA28" s="997"/>
      <c r="AB28" s="997"/>
      <c r="AC28" s="997"/>
      <c r="AD28" s="997"/>
      <c r="AE28" s="997"/>
      <c r="AF28" s="997"/>
      <c r="AG28" s="997"/>
      <c r="AH28" s="997"/>
      <c r="AI28" s="997"/>
      <c r="AJ28" s="998"/>
      <c r="AK28" s="999">
        <f>AK30+AK31+AK32</f>
        <v>2922.2083953468227</v>
      </c>
      <c r="AL28" s="1000"/>
      <c r="AM28" s="1000"/>
      <c r="AN28" s="1000"/>
      <c r="AO28" s="1000"/>
      <c r="AP28" s="1000"/>
      <c r="AQ28" s="1000"/>
      <c r="AR28" s="1000">
        <f t="shared" ref="AR28" si="12">AR30+AR31+AR32</f>
        <v>2990.3113048099999</v>
      </c>
      <c r="AS28" s="1000"/>
      <c r="AT28" s="1000"/>
      <c r="AU28" s="1000"/>
      <c r="AV28" s="1000"/>
      <c r="AW28" s="1000"/>
      <c r="AX28" s="1001"/>
      <c r="AY28" s="1002">
        <f t="shared" ref="AY28" si="13">AY30+AY31+AY32</f>
        <v>2383.1690483530897</v>
      </c>
      <c r="AZ28" s="1000"/>
      <c r="BA28" s="1000"/>
      <c r="BB28" s="1000"/>
      <c r="BC28" s="1000"/>
      <c r="BD28" s="1000"/>
      <c r="BE28" s="1000"/>
      <c r="BF28" s="1000">
        <f t="shared" ref="BF28" si="14">BF30+BF31+BF32</f>
        <v>3409.0769499999997</v>
      </c>
      <c r="BG28" s="1000"/>
      <c r="BH28" s="1000"/>
      <c r="BI28" s="1000"/>
      <c r="BJ28" s="1000"/>
      <c r="BK28" s="1000"/>
      <c r="BL28" s="1001"/>
    </row>
    <row r="29" spans="1:71" s="506" customFormat="1">
      <c r="A29" s="971"/>
      <c r="B29" s="972"/>
      <c r="C29" s="972"/>
      <c r="D29" s="972"/>
      <c r="E29" s="974" t="s">
        <v>159</v>
      </c>
      <c r="F29" s="974"/>
      <c r="G29" s="974"/>
      <c r="H29" s="974"/>
      <c r="I29" s="974"/>
      <c r="J29" s="974"/>
      <c r="K29" s="974"/>
      <c r="L29" s="974"/>
      <c r="M29" s="974"/>
      <c r="N29" s="974"/>
      <c r="O29" s="974"/>
      <c r="P29" s="974"/>
      <c r="Q29" s="974"/>
      <c r="R29" s="974"/>
      <c r="S29" s="974"/>
      <c r="T29" s="974"/>
      <c r="U29" s="974"/>
      <c r="V29" s="974"/>
      <c r="W29" s="974"/>
      <c r="X29" s="974"/>
      <c r="Y29" s="974"/>
      <c r="Z29" s="974"/>
      <c r="AA29" s="974"/>
      <c r="AB29" s="974"/>
      <c r="AC29" s="974"/>
      <c r="AD29" s="974"/>
      <c r="AE29" s="974"/>
      <c r="AF29" s="974"/>
      <c r="AG29" s="974"/>
      <c r="AH29" s="974"/>
      <c r="AI29" s="974"/>
      <c r="AJ29" s="975"/>
      <c r="AK29" s="976"/>
      <c r="AL29" s="977"/>
      <c r="AM29" s="977"/>
      <c r="AN29" s="977"/>
      <c r="AO29" s="977"/>
      <c r="AP29" s="977"/>
      <c r="AQ29" s="977"/>
      <c r="AR29" s="977"/>
      <c r="AS29" s="977"/>
      <c r="AT29" s="977"/>
      <c r="AU29" s="977"/>
      <c r="AV29" s="977"/>
      <c r="AW29" s="977"/>
      <c r="AX29" s="978"/>
      <c r="AY29" s="979"/>
      <c r="AZ29" s="977"/>
      <c r="BA29" s="977"/>
      <c r="BB29" s="977"/>
      <c r="BC29" s="977"/>
      <c r="BD29" s="977"/>
      <c r="BE29" s="977"/>
      <c r="BF29" s="977"/>
      <c r="BG29" s="977"/>
      <c r="BH29" s="977"/>
      <c r="BI29" s="977"/>
      <c r="BJ29" s="977"/>
      <c r="BK29" s="977"/>
      <c r="BL29" s="978"/>
      <c r="BP29" s="527"/>
      <c r="BQ29" s="527"/>
    </row>
    <row r="30" spans="1:71" s="506" customFormat="1">
      <c r="A30" s="971" t="s">
        <v>1</v>
      </c>
      <c r="B30" s="972"/>
      <c r="C30" s="972"/>
      <c r="D30" s="972"/>
      <c r="E30" s="974" t="s">
        <v>409</v>
      </c>
      <c r="F30" s="974"/>
      <c r="G30" s="974"/>
      <c r="H30" s="974"/>
      <c r="I30" s="974"/>
      <c r="J30" s="974"/>
      <c r="K30" s="974"/>
      <c r="L30" s="974"/>
      <c r="M30" s="974"/>
      <c r="N30" s="974"/>
      <c r="O30" s="974"/>
      <c r="P30" s="974"/>
      <c r="Q30" s="974"/>
      <c r="R30" s="974"/>
      <c r="S30" s="974"/>
      <c r="T30" s="974"/>
      <c r="U30" s="974"/>
      <c r="V30" s="974"/>
      <c r="W30" s="974"/>
      <c r="X30" s="974"/>
      <c r="Y30" s="974"/>
      <c r="Z30" s="974"/>
      <c r="AA30" s="974"/>
      <c r="AB30" s="974"/>
      <c r="AC30" s="974"/>
      <c r="AD30" s="974"/>
      <c r="AE30" s="974"/>
      <c r="AF30" s="974"/>
      <c r="AG30" s="974"/>
      <c r="AH30" s="974"/>
      <c r="AI30" s="974"/>
      <c r="AJ30" s="975"/>
      <c r="AK30" s="976">
        <v>1117.3976488839076</v>
      </c>
      <c r="AL30" s="977"/>
      <c r="AM30" s="977"/>
      <c r="AN30" s="977"/>
      <c r="AO30" s="977"/>
      <c r="AP30" s="977"/>
      <c r="AQ30" s="977"/>
      <c r="AR30" s="977">
        <v>1127.3397048099998</v>
      </c>
      <c r="AS30" s="977"/>
      <c r="AT30" s="977"/>
      <c r="AU30" s="977"/>
      <c r="AV30" s="977"/>
      <c r="AW30" s="977"/>
      <c r="AX30" s="978"/>
      <c r="AY30" s="979">
        <v>1230.7027585053347</v>
      </c>
      <c r="AZ30" s="977"/>
      <c r="BA30" s="977"/>
      <c r="BB30" s="977"/>
      <c r="BC30" s="977"/>
      <c r="BD30" s="977"/>
      <c r="BE30" s="977"/>
      <c r="BF30" s="977">
        <v>1205.8701999999998</v>
      </c>
      <c r="BG30" s="977"/>
      <c r="BH30" s="977"/>
      <c r="BI30" s="977"/>
      <c r="BJ30" s="977"/>
      <c r="BK30" s="977"/>
      <c r="BL30" s="978"/>
      <c r="BP30" s="527"/>
      <c r="BQ30" s="527"/>
    </row>
    <row r="31" spans="1:71" s="506" customFormat="1">
      <c r="A31" s="971" t="s">
        <v>2</v>
      </c>
      <c r="B31" s="972"/>
      <c r="C31" s="972"/>
      <c r="D31" s="972"/>
      <c r="E31" s="974" t="s">
        <v>410</v>
      </c>
      <c r="F31" s="974"/>
      <c r="G31" s="974"/>
      <c r="H31" s="974"/>
      <c r="I31" s="974"/>
      <c r="J31" s="974"/>
      <c r="K31" s="974"/>
      <c r="L31" s="974"/>
      <c r="M31" s="974"/>
      <c r="N31" s="974"/>
      <c r="O31" s="974"/>
      <c r="P31" s="974"/>
      <c r="Q31" s="974"/>
      <c r="R31" s="974"/>
      <c r="S31" s="974"/>
      <c r="T31" s="974"/>
      <c r="U31" s="974"/>
      <c r="V31" s="974"/>
      <c r="W31" s="974"/>
      <c r="X31" s="974"/>
      <c r="Y31" s="974"/>
      <c r="Z31" s="974"/>
      <c r="AA31" s="974"/>
      <c r="AB31" s="974"/>
      <c r="AC31" s="974"/>
      <c r="AD31" s="974"/>
      <c r="AE31" s="974"/>
      <c r="AF31" s="974"/>
      <c r="AG31" s="974"/>
      <c r="AH31" s="974"/>
      <c r="AI31" s="974"/>
      <c r="AJ31" s="975"/>
      <c r="AK31" s="976">
        <v>147.14370536291523</v>
      </c>
      <c r="AL31" s="977"/>
      <c r="AM31" s="977"/>
      <c r="AN31" s="977"/>
      <c r="AO31" s="977"/>
      <c r="AP31" s="977"/>
      <c r="AQ31" s="977"/>
      <c r="AR31" s="977">
        <v>166.98520000000002</v>
      </c>
      <c r="AS31" s="977"/>
      <c r="AT31" s="977"/>
      <c r="AU31" s="977"/>
      <c r="AV31" s="977"/>
      <c r="AW31" s="977"/>
      <c r="AX31" s="978"/>
      <c r="AY31" s="979">
        <v>169.13874904775486</v>
      </c>
      <c r="AZ31" s="977"/>
      <c r="BA31" s="977"/>
      <c r="BB31" s="977"/>
      <c r="BC31" s="977"/>
      <c r="BD31" s="977"/>
      <c r="BE31" s="977"/>
      <c r="BF31" s="977">
        <v>147.62467999999998</v>
      </c>
      <c r="BG31" s="977"/>
      <c r="BH31" s="977"/>
      <c r="BI31" s="977"/>
      <c r="BJ31" s="977"/>
      <c r="BK31" s="977"/>
      <c r="BL31" s="978"/>
      <c r="BP31" s="527"/>
      <c r="BQ31" s="527"/>
    </row>
    <row r="32" spans="1:71" s="506" customFormat="1">
      <c r="A32" s="971" t="s">
        <v>6</v>
      </c>
      <c r="B32" s="972"/>
      <c r="C32" s="972"/>
      <c r="D32" s="972"/>
      <c r="E32" s="974" t="s">
        <v>411</v>
      </c>
      <c r="F32" s="974"/>
      <c r="G32" s="974"/>
      <c r="H32" s="974"/>
      <c r="I32" s="974"/>
      <c r="J32" s="974"/>
      <c r="K32" s="974"/>
      <c r="L32" s="974"/>
      <c r="M32" s="974"/>
      <c r="N32" s="974"/>
      <c r="O32" s="974"/>
      <c r="P32" s="974"/>
      <c r="Q32" s="974"/>
      <c r="R32" s="974"/>
      <c r="S32" s="974"/>
      <c r="T32" s="974"/>
      <c r="U32" s="974"/>
      <c r="V32" s="974"/>
      <c r="W32" s="974"/>
      <c r="X32" s="974"/>
      <c r="Y32" s="974"/>
      <c r="Z32" s="974"/>
      <c r="AA32" s="974"/>
      <c r="AB32" s="974"/>
      <c r="AC32" s="974"/>
      <c r="AD32" s="974"/>
      <c r="AE32" s="974"/>
      <c r="AF32" s="974"/>
      <c r="AG32" s="974"/>
      <c r="AH32" s="974"/>
      <c r="AI32" s="974"/>
      <c r="AJ32" s="975"/>
      <c r="AK32" s="976">
        <v>1657.6670410999998</v>
      </c>
      <c r="AL32" s="977"/>
      <c r="AM32" s="977"/>
      <c r="AN32" s="977"/>
      <c r="AO32" s="977"/>
      <c r="AP32" s="977"/>
      <c r="AQ32" s="977"/>
      <c r="AR32" s="977">
        <v>1695.9864</v>
      </c>
      <c r="AS32" s="977"/>
      <c r="AT32" s="977"/>
      <c r="AU32" s="977"/>
      <c r="AV32" s="977"/>
      <c r="AW32" s="977"/>
      <c r="AX32" s="978"/>
      <c r="AY32" s="979">
        <v>983.32754080000007</v>
      </c>
      <c r="AZ32" s="977"/>
      <c r="BA32" s="977"/>
      <c r="BB32" s="977"/>
      <c r="BC32" s="977"/>
      <c r="BD32" s="977"/>
      <c r="BE32" s="977"/>
      <c r="BF32" s="977">
        <v>2055.5820699999999</v>
      </c>
      <c r="BG32" s="977"/>
      <c r="BH32" s="977"/>
      <c r="BI32" s="977"/>
      <c r="BJ32" s="977"/>
      <c r="BK32" s="977"/>
      <c r="BL32" s="978"/>
      <c r="BP32" s="527"/>
      <c r="BQ32" s="527"/>
    </row>
    <row r="33" spans="1:71" s="508" customFormat="1">
      <c r="A33" s="995" t="s">
        <v>3</v>
      </c>
      <c r="B33" s="996"/>
      <c r="C33" s="996"/>
      <c r="D33" s="996"/>
      <c r="E33" s="997" t="s">
        <v>412</v>
      </c>
      <c r="F33" s="997"/>
      <c r="G33" s="997"/>
      <c r="H33" s="997"/>
      <c r="I33" s="997"/>
      <c r="J33" s="997"/>
      <c r="K33" s="997"/>
      <c r="L33" s="997"/>
      <c r="M33" s="997"/>
      <c r="N33" s="997"/>
      <c r="O33" s="997"/>
      <c r="P33" s="997"/>
      <c r="Q33" s="997"/>
      <c r="R33" s="997"/>
      <c r="S33" s="997"/>
      <c r="T33" s="997"/>
      <c r="U33" s="997"/>
      <c r="V33" s="997"/>
      <c r="W33" s="997"/>
      <c r="X33" s="997"/>
      <c r="Y33" s="997"/>
      <c r="Z33" s="997"/>
      <c r="AA33" s="997"/>
      <c r="AB33" s="997"/>
      <c r="AC33" s="997"/>
      <c r="AD33" s="997"/>
      <c r="AE33" s="997"/>
      <c r="AF33" s="997"/>
      <c r="AG33" s="997"/>
      <c r="AH33" s="997"/>
      <c r="AI33" s="997"/>
      <c r="AJ33" s="998"/>
      <c r="AK33" s="999">
        <v>966.98173995138086</v>
      </c>
      <c r="AL33" s="1000"/>
      <c r="AM33" s="1000"/>
      <c r="AN33" s="1000"/>
      <c r="AO33" s="1000"/>
      <c r="AP33" s="1000"/>
      <c r="AQ33" s="1000"/>
      <c r="AR33" s="1000">
        <v>1002.9632999999999</v>
      </c>
      <c r="AS33" s="1000"/>
      <c r="AT33" s="1000"/>
      <c r="AU33" s="1000"/>
      <c r="AV33" s="1000"/>
      <c r="AW33" s="1000"/>
      <c r="AX33" s="1001"/>
      <c r="AY33" s="1002">
        <v>1141.9020264759999</v>
      </c>
      <c r="AZ33" s="1000"/>
      <c r="BA33" s="1000"/>
      <c r="BB33" s="1000"/>
      <c r="BC33" s="1000"/>
      <c r="BD33" s="1000"/>
      <c r="BE33" s="1000"/>
      <c r="BF33" s="1000">
        <v>1173.927619</v>
      </c>
      <c r="BG33" s="1000"/>
      <c r="BH33" s="1000"/>
      <c r="BI33" s="1000"/>
      <c r="BJ33" s="1000"/>
      <c r="BK33" s="1000"/>
      <c r="BL33" s="1001"/>
      <c r="BP33" s="525"/>
      <c r="BQ33" s="525"/>
    </row>
    <row r="34" spans="1:71" s="508" customFormat="1">
      <c r="A34" s="995" t="s">
        <v>413</v>
      </c>
      <c r="B34" s="996"/>
      <c r="C34" s="996"/>
      <c r="D34" s="996"/>
      <c r="E34" s="997" t="s">
        <v>414</v>
      </c>
      <c r="F34" s="997"/>
      <c r="G34" s="997"/>
      <c r="H34" s="997"/>
      <c r="I34" s="997"/>
      <c r="J34" s="997"/>
      <c r="K34" s="997"/>
      <c r="L34" s="997"/>
      <c r="M34" s="997"/>
      <c r="N34" s="997"/>
      <c r="O34" s="997"/>
      <c r="P34" s="997"/>
      <c r="Q34" s="997"/>
      <c r="R34" s="997"/>
      <c r="S34" s="997"/>
      <c r="T34" s="997"/>
      <c r="U34" s="997"/>
      <c r="V34" s="997"/>
      <c r="W34" s="997"/>
      <c r="X34" s="997"/>
      <c r="Y34" s="997"/>
      <c r="Z34" s="997"/>
      <c r="AA34" s="997"/>
      <c r="AB34" s="997"/>
      <c r="AC34" s="997"/>
      <c r="AD34" s="997"/>
      <c r="AE34" s="997"/>
      <c r="AF34" s="997"/>
      <c r="AG34" s="997"/>
      <c r="AH34" s="997"/>
      <c r="AI34" s="997"/>
      <c r="AJ34" s="998"/>
      <c r="AK34" s="999">
        <v>80.400499999999994</v>
      </c>
      <c r="AL34" s="1000"/>
      <c r="AM34" s="1000"/>
      <c r="AN34" s="1000"/>
      <c r="AO34" s="1000"/>
      <c r="AP34" s="1000"/>
      <c r="AQ34" s="1000"/>
      <c r="AR34" s="1000">
        <v>77.538499999999999</v>
      </c>
      <c r="AS34" s="1000"/>
      <c r="AT34" s="1000"/>
      <c r="AU34" s="1000"/>
      <c r="AV34" s="1000"/>
      <c r="AW34" s="1000"/>
      <c r="AX34" s="1001"/>
      <c r="AY34" s="1002">
        <v>150.46100000000001</v>
      </c>
      <c r="AZ34" s="1000"/>
      <c r="BA34" s="1000"/>
      <c r="BB34" s="1000"/>
      <c r="BC34" s="1000"/>
      <c r="BD34" s="1000"/>
      <c r="BE34" s="1000"/>
      <c r="BF34" s="1000">
        <v>149.58894000000001</v>
      </c>
      <c r="BG34" s="1000"/>
      <c r="BH34" s="1000"/>
      <c r="BI34" s="1000"/>
      <c r="BJ34" s="1000"/>
      <c r="BK34" s="1000"/>
      <c r="BL34" s="1001"/>
      <c r="BP34" s="525"/>
      <c r="BQ34" s="525"/>
    </row>
    <row r="35" spans="1:71" s="508" customFormat="1">
      <c r="A35" s="995" t="s">
        <v>415</v>
      </c>
      <c r="B35" s="996"/>
      <c r="C35" s="996"/>
      <c r="D35" s="996"/>
      <c r="E35" s="997" t="s">
        <v>801</v>
      </c>
      <c r="F35" s="997"/>
      <c r="G35" s="997"/>
      <c r="H35" s="997"/>
      <c r="I35" s="997"/>
      <c r="J35" s="997"/>
      <c r="K35" s="997"/>
      <c r="L35" s="997"/>
      <c r="M35" s="997"/>
      <c r="N35" s="997"/>
      <c r="O35" s="997"/>
      <c r="P35" s="997"/>
      <c r="Q35" s="997"/>
      <c r="R35" s="997"/>
      <c r="S35" s="997"/>
      <c r="T35" s="997"/>
      <c r="U35" s="997"/>
      <c r="V35" s="997"/>
      <c r="W35" s="997"/>
      <c r="X35" s="997"/>
      <c r="Y35" s="997"/>
      <c r="Z35" s="997"/>
      <c r="AA35" s="997"/>
      <c r="AB35" s="997"/>
      <c r="AC35" s="997"/>
      <c r="AD35" s="997"/>
      <c r="AE35" s="997"/>
      <c r="AF35" s="997"/>
      <c r="AG35" s="997"/>
      <c r="AH35" s="997"/>
      <c r="AI35" s="997"/>
      <c r="AJ35" s="998"/>
      <c r="AK35" s="999">
        <v>28.380599999999998</v>
      </c>
      <c r="AL35" s="1000"/>
      <c r="AM35" s="1000"/>
      <c r="AN35" s="1000"/>
      <c r="AO35" s="1000"/>
      <c r="AP35" s="1000"/>
      <c r="AQ35" s="1000"/>
      <c r="AR35" s="1000">
        <v>27.924799999999998</v>
      </c>
      <c r="AS35" s="1000"/>
      <c r="AT35" s="1000"/>
      <c r="AU35" s="1000"/>
      <c r="AV35" s="1000"/>
      <c r="AW35" s="1000"/>
      <c r="AX35" s="1001"/>
      <c r="AY35" s="1002">
        <v>83.086399999999998</v>
      </c>
      <c r="AZ35" s="1000"/>
      <c r="BA35" s="1000"/>
      <c r="BB35" s="1000"/>
      <c r="BC35" s="1000"/>
      <c r="BD35" s="1000"/>
      <c r="BE35" s="1000"/>
      <c r="BF35" s="1000">
        <v>83.474980000000002</v>
      </c>
      <c r="BG35" s="1000"/>
      <c r="BH35" s="1000"/>
      <c r="BI35" s="1000"/>
      <c r="BJ35" s="1000"/>
      <c r="BK35" s="1000"/>
      <c r="BL35" s="1001"/>
      <c r="BP35" s="525"/>
      <c r="BQ35" s="525"/>
    </row>
    <row r="36" spans="1:71" s="508" customFormat="1">
      <c r="A36" s="995" t="s">
        <v>417</v>
      </c>
      <c r="B36" s="996"/>
      <c r="C36" s="996"/>
      <c r="D36" s="996"/>
      <c r="E36" s="997" t="s">
        <v>418</v>
      </c>
      <c r="F36" s="997"/>
      <c r="G36" s="997"/>
      <c r="H36" s="997"/>
      <c r="I36" s="997"/>
      <c r="J36" s="997"/>
      <c r="K36" s="997"/>
      <c r="L36" s="997"/>
      <c r="M36" s="997"/>
      <c r="N36" s="997"/>
      <c r="O36" s="997"/>
      <c r="P36" s="997"/>
      <c r="Q36" s="997"/>
      <c r="R36" s="997"/>
      <c r="S36" s="997"/>
      <c r="T36" s="997"/>
      <c r="U36" s="997"/>
      <c r="V36" s="997"/>
      <c r="W36" s="997"/>
      <c r="X36" s="997"/>
      <c r="Y36" s="997"/>
      <c r="Z36" s="997"/>
      <c r="AA36" s="997"/>
      <c r="AB36" s="997"/>
      <c r="AC36" s="997"/>
      <c r="AD36" s="997"/>
      <c r="AE36" s="997"/>
      <c r="AF36" s="997"/>
      <c r="AG36" s="997"/>
      <c r="AH36" s="997"/>
      <c r="AI36" s="997"/>
      <c r="AJ36" s="998"/>
      <c r="AK36" s="999">
        <f>AK38+AK39+AK40</f>
        <v>437.7969301879001</v>
      </c>
      <c r="AL36" s="1000"/>
      <c r="AM36" s="1000"/>
      <c r="AN36" s="1000"/>
      <c r="AO36" s="1000"/>
      <c r="AP36" s="1000"/>
      <c r="AQ36" s="1000"/>
      <c r="AR36" s="1000">
        <f t="shared" ref="AR36" si="15">AR38+AR39+AR40</f>
        <v>438.79410000000064</v>
      </c>
      <c r="AS36" s="1000"/>
      <c r="AT36" s="1000"/>
      <c r="AU36" s="1000"/>
      <c r="AV36" s="1000"/>
      <c r="AW36" s="1000"/>
      <c r="AX36" s="1001"/>
      <c r="AY36" s="1002">
        <f t="shared" ref="AY36" si="16">AY38+AY39+AY40</f>
        <v>557.3783993362141</v>
      </c>
      <c r="AZ36" s="1000"/>
      <c r="BA36" s="1000"/>
      <c r="BB36" s="1000"/>
      <c r="BC36" s="1000"/>
      <c r="BD36" s="1000"/>
      <c r="BE36" s="1000"/>
      <c r="BF36" s="1000">
        <f t="shared" ref="BF36" si="17">BF38+BF39+BF40</f>
        <v>518.36402700000156</v>
      </c>
      <c r="BG36" s="1000"/>
      <c r="BH36" s="1000"/>
      <c r="BI36" s="1000"/>
      <c r="BJ36" s="1000"/>
      <c r="BK36" s="1000"/>
      <c r="BL36" s="1001"/>
      <c r="BP36" s="525"/>
      <c r="BQ36" s="525"/>
    </row>
    <row r="37" spans="1:71" s="506" customFormat="1">
      <c r="A37" s="971"/>
      <c r="B37" s="972"/>
      <c r="C37" s="972"/>
      <c r="D37" s="972"/>
      <c r="E37" s="974" t="s">
        <v>159</v>
      </c>
      <c r="F37" s="974"/>
      <c r="G37" s="974"/>
      <c r="H37" s="974"/>
      <c r="I37" s="974"/>
      <c r="J37" s="974"/>
      <c r="K37" s="974"/>
      <c r="L37" s="974"/>
      <c r="M37" s="974"/>
      <c r="N37" s="974"/>
      <c r="O37" s="974"/>
      <c r="P37" s="974"/>
      <c r="Q37" s="974"/>
      <c r="R37" s="974"/>
      <c r="S37" s="974"/>
      <c r="T37" s="974"/>
      <c r="U37" s="974"/>
      <c r="V37" s="974"/>
      <c r="W37" s="974"/>
      <c r="X37" s="974"/>
      <c r="Y37" s="974"/>
      <c r="Z37" s="974"/>
      <c r="AA37" s="974"/>
      <c r="AB37" s="974"/>
      <c r="AC37" s="974"/>
      <c r="AD37" s="974"/>
      <c r="AE37" s="974"/>
      <c r="AF37" s="974"/>
      <c r="AG37" s="974"/>
      <c r="AH37" s="974"/>
      <c r="AI37" s="974"/>
      <c r="AJ37" s="975"/>
      <c r="AK37" s="976"/>
      <c r="AL37" s="977"/>
      <c r="AM37" s="977"/>
      <c r="AN37" s="977"/>
      <c r="AO37" s="977"/>
      <c r="AP37" s="977"/>
      <c r="AQ37" s="977"/>
      <c r="AR37" s="977"/>
      <c r="AS37" s="977"/>
      <c r="AT37" s="977"/>
      <c r="AU37" s="977"/>
      <c r="AV37" s="977"/>
      <c r="AW37" s="977"/>
      <c r="AX37" s="978"/>
      <c r="AY37" s="979"/>
      <c r="AZ37" s="977"/>
      <c r="BA37" s="977"/>
      <c r="BB37" s="977"/>
      <c r="BC37" s="977"/>
      <c r="BD37" s="977"/>
      <c r="BE37" s="977"/>
      <c r="BF37" s="977"/>
      <c r="BG37" s="977"/>
      <c r="BH37" s="977"/>
      <c r="BI37" s="977"/>
      <c r="BJ37" s="977"/>
      <c r="BK37" s="977"/>
      <c r="BL37" s="978"/>
      <c r="BP37" s="527"/>
      <c r="BQ37" s="527"/>
    </row>
    <row r="38" spans="1:71" s="506" customFormat="1">
      <c r="A38" s="971" t="s">
        <v>354</v>
      </c>
      <c r="B38" s="972"/>
      <c r="C38" s="972"/>
      <c r="D38" s="972"/>
      <c r="E38" s="974" t="s">
        <v>419</v>
      </c>
      <c r="F38" s="974"/>
      <c r="G38" s="974"/>
      <c r="H38" s="974"/>
      <c r="I38" s="974"/>
      <c r="J38" s="974"/>
      <c r="K38" s="974"/>
      <c r="L38" s="974"/>
      <c r="M38" s="974"/>
      <c r="N38" s="974"/>
      <c r="O38" s="974"/>
      <c r="P38" s="974"/>
      <c r="Q38" s="974"/>
      <c r="R38" s="974"/>
      <c r="S38" s="974"/>
      <c r="T38" s="974"/>
      <c r="U38" s="974"/>
      <c r="V38" s="974"/>
      <c r="W38" s="974"/>
      <c r="X38" s="974"/>
      <c r="Y38" s="974"/>
      <c r="Z38" s="974"/>
      <c r="AA38" s="974"/>
      <c r="AB38" s="974"/>
      <c r="AC38" s="974"/>
      <c r="AD38" s="974"/>
      <c r="AE38" s="974"/>
      <c r="AF38" s="974"/>
      <c r="AG38" s="974"/>
      <c r="AH38" s="974"/>
      <c r="AI38" s="974"/>
      <c r="AJ38" s="975"/>
      <c r="AK38" s="976">
        <v>140.261</v>
      </c>
      <c r="AL38" s="977"/>
      <c r="AM38" s="977"/>
      <c r="AN38" s="977"/>
      <c r="AO38" s="977"/>
      <c r="AP38" s="977"/>
      <c r="AQ38" s="977"/>
      <c r="AR38" s="977">
        <v>124.8968</v>
      </c>
      <c r="AS38" s="977"/>
      <c r="AT38" s="977"/>
      <c r="AU38" s="977"/>
      <c r="AV38" s="977"/>
      <c r="AW38" s="977"/>
      <c r="AX38" s="978"/>
      <c r="AY38" s="979">
        <v>171.88</v>
      </c>
      <c r="AZ38" s="977"/>
      <c r="BA38" s="977"/>
      <c r="BB38" s="977"/>
      <c r="BC38" s="977"/>
      <c r="BD38" s="977"/>
      <c r="BE38" s="977"/>
      <c r="BF38" s="977">
        <v>157.89070000000001</v>
      </c>
      <c r="BG38" s="977"/>
      <c r="BH38" s="977"/>
      <c r="BI38" s="977"/>
      <c r="BJ38" s="977"/>
      <c r="BK38" s="977"/>
      <c r="BL38" s="978"/>
      <c r="BP38" s="527"/>
      <c r="BQ38" s="527"/>
    </row>
    <row r="39" spans="1:71" s="506" customFormat="1">
      <c r="A39" s="971" t="s">
        <v>358</v>
      </c>
      <c r="B39" s="972"/>
      <c r="C39" s="972"/>
      <c r="D39" s="972"/>
      <c r="E39" s="974" t="s">
        <v>420</v>
      </c>
      <c r="F39" s="974"/>
      <c r="G39" s="974"/>
      <c r="H39" s="974"/>
      <c r="I39" s="974"/>
      <c r="J39" s="974"/>
      <c r="K39" s="974"/>
      <c r="L39" s="974"/>
      <c r="M39" s="974"/>
      <c r="N39" s="974"/>
      <c r="O39" s="974"/>
      <c r="P39" s="974"/>
      <c r="Q39" s="974"/>
      <c r="R39" s="974"/>
      <c r="S39" s="974"/>
      <c r="T39" s="974"/>
      <c r="U39" s="974"/>
      <c r="V39" s="974"/>
      <c r="W39" s="974"/>
      <c r="X39" s="974"/>
      <c r="Y39" s="974"/>
      <c r="Z39" s="974"/>
      <c r="AA39" s="974"/>
      <c r="AB39" s="974"/>
      <c r="AC39" s="974"/>
      <c r="AD39" s="974"/>
      <c r="AE39" s="974"/>
      <c r="AF39" s="974"/>
      <c r="AG39" s="974"/>
      <c r="AH39" s="974"/>
      <c r="AI39" s="974"/>
      <c r="AJ39" s="975"/>
      <c r="AK39" s="976">
        <v>25.907299999999999</v>
      </c>
      <c r="AL39" s="977"/>
      <c r="AM39" s="977"/>
      <c r="AN39" s="977"/>
      <c r="AO39" s="977"/>
      <c r="AP39" s="977"/>
      <c r="AQ39" s="977"/>
      <c r="AR39" s="977">
        <v>22.330099999999998</v>
      </c>
      <c r="AS39" s="977"/>
      <c r="AT39" s="977"/>
      <c r="AU39" s="977"/>
      <c r="AV39" s="977"/>
      <c r="AW39" s="977"/>
      <c r="AX39" s="978"/>
      <c r="AY39" s="979">
        <v>24.008920879446773</v>
      </c>
      <c r="AZ39" s="977"/>
      <c r="BA39" s="977"/>
      <c r="BB39" s="977"/>
      <c r="BC39" s="977"/>
      <c r="BD39" s="977"/>
      <c r="BE39" s="977"/>
      <c r="BF39" s="977">
        <v>22.525809999999996</v>
      </c>
      <c r="BG39" s="977"/>
      <c r="BH39" s="977"/>
      <c r="BI39" s="977"/>
      <c r="BJ39" s="977"/>
      <c r="BK39" s="977"/>
      <c r="BL39" s="978"/>
      <c r="BP39" s="527"/>
      <c r="BQ39" s="527"/>
    </row>
    <row r="40" spans="1:71" s="506" customFormat="1" ht="13.5" thickBot="1">
      <c r="A40" s="1011" t="s">
        <v>360</v>
      </c>
      <c r="B40" s="982"/>
      <c r="C40" s="982"/>
      <c r="D40" s="982"/>
      <c r="E40" s="964" t="s">
        <v>421</v>
      </c>
      <c r="F40" s="964"/>
      <c r="G40" s="964"/>
      <c r="H40" s="964"/>
      <c r="I40" s="964"/>
      <c r="J40" s="964"/>
      <c r="K40" s="964"/>
      <c r="L40" s="964"/>
      <c r="M40" s="964"/>
      <c r="N40" s="964"/>
      <c r="O40" s="964"/>
      <c r="P40" s="964"/>
      <c r="Q40" s="964"/>
      <c r="R40" s="964"/>
      <c r="S40" s="964"/>
      <c r="T40" s="964"/>
      <c r="U40" s="964"/>
      <c r="V40" s="964"/>
      <c r="W40" s="964"/>
      <c r="X40" s="964"/>
      <c r="Y40" s="964"/>
      <c r="Z40" s="964"/>
      <c r="AA40" s="964"/>
      <c r="AB40" s="964"/>
      <c r="AC40" s="964"/>
      <c r="AD40" s="964"/>
      <c r="AE40" s="964"/>
      <c r="AF40" s="964"/>
      <c r="AG40" s="964"/>
      <c r="AH40" s="964"/>
      <c r="AI40" s="964"/>
      <c r="AJ40" s="965"/>
      <c r="AK40" s="984">
        <v>271.62863018790011</v>
      </c>
      <c r="AL40" s="985"/>
      <c r="AM40" s="985"/>
      <c r="AN40" s="985"/>
      <c r="AO40" s="985"/>
      <c r="AP40" s="985"/>
      <c r="AQ40" s="985"/>
      <c r="AR40" s="985">
        <v>291.56720000000064</v>
      </c>
      <c r="AS40" s="985"/>
      <c r="AT40" s="985"/>
      <c r="AU40" s="985"/>
      <c r="AV40" s="985"/>
      <c r="AW40" s="985"/>
      <c r="AX40" s="986"/>
      <c r="AY40" s="968">
        <v>361.48947845676736</v>
      </c>
      <c r="AZ40" s="985"/>
      <c r="BA40" s="985"/>
      <c r="BB40" s="985"/>
      <c r="BC40" s="985"/>
      <c r="BD40" s="985"/>
      <c r="BE40" s="985"/>
      <c r="BF40" s="985">
        <v>337.94751700000154</v>
      </c>
      <c r="BG40" s="985"/>
      <c r="BH40" s="985"/>
      <c r="BI40" s="985"/>
      <c r="BJ40" s="985"/>
      <c r="BK40" s="985"/>
      <c r="BL40" s="986"/>
      <c r="BP40" s="527"/>
      <c r="BQ40" s="527"/>
    </row>
    <row r="41" spans="1:71" s="508" customFormat="1" ht="13.5" thickBot="1">
      <c r="A41" s="1003" t="s">
        <v>422</v>
      </c>
      <c r="B41" s="1004"/>
      <c r="C41" s="1004"/>
      <c r="D41" s="1004"/>
      <c r="E41" s="1005" t="s">
        <v>802</v>
      </c>
      <c r="F41" s="1005"/>
      <c r="G41" s="1005"/>
      <c r="H41" s="1005"/>
      <c r="I41" s="1005"/>
      <c r="J41" s="1005"/>
      <c r="K41" s="1005"/>
      <c r="L41" s="1005"/>
      <c r="M41" s="1005"/>
      <c r="N41" s="1005"/>
      <c r="O41" s="1005"/>
      <c r="P41" s="1005"/>
      <c r="Q41" s="1005"/>
      <c r="R41" s="1005"/>
      <c r="S41" s="1005"/>
      <c r="T41" s="1005"/>
      <c r="U41" s="1005"/>
      <c r="V41" s="1005"/>
      <c r="W41" s="1005"/>
      <c r="X41" s="1005"/>
      <c r="Y41" s="1005"/>
      <c r="Z41" s="1005"/>
      <c r="AA41" s="1005"/>
      <c r="AB41" s="1005"/>
      <c r="AC41" s="1005"/>
      <c r="AD41" s="1005"/>
      <c r="AE41" s="1005"/>
      <c r="AF41" s="1005"/>
      <c r="AG41" s="1005"/>
      <c r="AH41" s="1005"/>
      <c r="AI41" s="1005"/>
      <c r="AJ41" s="1006"/>
      <c r="AK41" s="1007">
        <v>-1087.9170540588161</v>
      </c>
      <c r="AL41" s="1008"/>
      <c r="AM41" s="1008"/>
      <c r="AN41" s="1008"/>
      <c r="AO41" s="1008"/>
      <c r="AP41" s="1008"/>
      <c r="AQ41" s="1008"/>
      <c r="AR41" s="1008">
        <v>-917.11273456315052</v>
      </c>
      <c r="AS41" s="1008"/>
      <c r="AT41" s="1008"/>
      <c r="AU41" s="1008"/>
      <c r="AV41" s="1008"/>
      <c r="AW41" s="1008"/>
      <c r="AX41" s="1009"/>
      <c r="AY41" s="1010">
        <v>-645.7310301686548</v>
      </c>
      <c r="AZ41" s="1008"/>
      <c r="BA41" s="1008"/>
      <c r="BB41" s="1008"/>
      <c r="BC41" s="1008"/>
      <c r="BD41" s="1008"/>
      <c r="BE41" s="1008"/>
      <c r="BF41" s="1008">
        <v>-1703.739535529206</v>
      </c>
      <c r="BG41" s="1008"/>
      <c r="BH41" s="1008"/>
      <c r="BI41" s="1008"/>
      <c r="BJ41" s="1008"/>
      <c r="BK41" s="1008"/>
      <c r="BL41" s="1009"/>
      <c r="BP41" s="525"/>
      <c r="BQ41" s="525"/>
      <c r="BR41" s="526"/>
      <c r="BS41" s="526"/>
    </row>
    <row r="42" spans="1:71" s="508" customFormat="1">
      <c r="A42" s="987" t="s">
        <v>424</v>
      </c>
      <c r="B42" s="988"/>
      <c r="C42" s="988"/>
      <c r="D42" s="988"/>
      <c r="E42" s="989" t="s">
        <v>425</v>
      </c>
      <c r="F42" s="989"/>
      <c r="G42" s="989"/>
      <c r="H42" s="989"/>
      <c r="I42" s="989"/>
      <c r="J42" s="989"/>
      <c r="K42" s="989"/>
      <c r="L42" s="989"/>
      <c r="M42" s="989"/>
      <c r="N42" s="989"/>
      <c r="O42" s="989"/>
      <c r="P42" s="989"/>
      <c r="Q42" s="989"/>
      <c r="R42" s="989"/>
      <c r="S42" s="989"/>
      <c r="T42" s="989"/>
      <c r="U42" s="989"/>
      <c r="V42" s="989"/>
      <c r="W42" s="989"/>
      <c r="X42" s="989"/>
      <c r="Y42" s="989"/>
      <c r="Z42" s="989"/>
      <c r="AA42" s="989"/>
      <c r="AB42" s="989"/>
      <c r="AC42" s="989"/>
      <c r="AD42" s="989"/>
      <c r="AE42" s="989"/>
      <c r="AF42" s="989"/>
      <c r="AG42" s="989"/>
      <c r="AH42" s="989"/>
      <c r="AI42" s="989"/>
      <c r="AJ42" s="990"/>
      <c r="AK42" s="1020">
        <v>1113.5170823095743</v>
      </c>
      <c r="AL42" s="1021"/>
      <c r="AM42" s="1021"/>
      <c r="AN42" s="1021"/>
      <c r="AO42" s="1021"/>
      <c r="AP42" s="1021"/>
      <c r="AQ42" s="1021"/>
      <c r="AR42" s="1021">
        <v>1144.1991600000001</v>
      </c>
      <c r="AS42" s="1021"/>
      <c r="AT42" s="1021"/>
      <c r="AU42" s="1021"/>
      <c r="AV42" s="1021"/>
      <c r="AW42" s="1021"/>
      <c r="AX42" s="1022"/>
      <c r="AY42" s="1023">
        <v>124.59407600000003</v>
      </c>
      <c r="AZ42" s="1021"/>
      <c r="BA42" s="1021"/>
      <c r="BB42" s="1021"/>
      <c r="BC42" s="1021"/>
      <c r="BD42" s="1021"/>
      <c r="BE42" s="1021"/>
      <c r="BF42" s="1021">
        <v>1196.6706187999998</v>
      </c>
      <c r="BG42" s="1021"/>
      <c r="BH42" s="1021"/>
      <c r="BI42" s="1021"/>
      <c r="BJ42" s="1021"/>
      <c r="BK42" s="1021"/>
      <c r="BL42" s="1022"/>
      <c r="BP42" s="525"/>
      <c r="BQ42" s="525"/>
    </row>
    <row r="43" spans="1:71" s="506" customFormat="1">
      <c r="A43" s="971" t="s">
        <v>93</v>
      </c>
      <c r="B43" s="972"/>
      <c r="C43" s="972"/>
      <c r="D43" s="972"/>
      <c r="E43" s="974" t="s">
        <v>426</v>
      </c>
      <c r="F43" s="974"/>
      <c r="G43" s="974"/>
      <c r="H43" s="974"/>
      <c r="I43" s="974"/>
      <c r="J43" s="974"/>
      <c r="K43" s="974"/>
      <c r="L43" s="974"/>
      <c r="M43" s="974"/>
      <c r="N43" s="974"/>
      <c r="O43" s="974"/>
      <c r="P43" s="974"/>
      <c r="Q43" s="974"/>
      <c r="R43" s="974"/>
      <c r="S43" s="974"/>
      <c r="T43" s="974"/>
      <c r="U43" s="974"/>
      <c r="V43" s="974"/>
      <c r="W43" s="974"/>
      <c r="X43" s="974"/>
      <c r="Y43" s="974"/>
      <c r="Z43" s="974"/>
      <c r="AA43" s="974"/>
      <c r="AB43" s="974"/>
      <c r="AC43" s="974"/>
      <c r="AD43" s="974"/>
      <c r="AE43" s="974"/>
      <c r="AF43" s="974"/>
      <c r="AG43" s="974"/>
      <c r="AH43" s="974"/>
      <c r="AI43" s="974"/>
      <c r="AJ43" s="975"/>
      <c r="AK43" s="1012">
        <v>1171.807</v>
      </c>
      <c r="AL43" s="1013"/>
      <c r="AM43" s="1013"/>
      <c r="AN43" s="1013"/>
      <c r="AO43" s="1013"/>
      <c r="AP43" s="1013"/>
      <c r="AQ43" s="1013"/>
      <c r="AR43" s="1013">
        <v>1314.5509999999999</v>
      </c>
      <c r="AS43" s="1013"/>
      <c r="AT43" s="1013"/>
      <c r="AU43" s="1013"/>
      <c r="AV43" s="1013"/>
      <c r="AW43" s="1013"/>
      <c r="AX43" s="1014"/>
      <c r="AY43" s="1015">
        <v>194.33099999999999</v>
      </c>
      <c r="AZ43" s="1013"/>
      <c r="BA43" s="1013"/>
      <c r="BB43" s="1013"/>
      <c r="BC43" s="1013"/>
      <c r="BD43" s="1013"/>
      <c r="BE43" s="1013"/>
      <c r="BF43" s="1013">
        <v>1307.5549999999998</v>
      </c>
      <c r="BG43" s="1013"/>
      <c r="BH43" s="1013"/>
      <c r="BI43" s="1013"/>
      <c r="BJ43" s="1013"/>
      <c r="BK43" s="1013"/>
      <c r="BL43" s="1014"/>
      <c r="BP43" s="527"/>
      <c r="BQ43" s="527"/>
    </row>
    <row r="44" spans="1:71" s="506" customFormat="1">
      <c r="A44" s="971"/>
      <c r="B44" s="972"/>
      <c r="C44" s="972"/>
      <c r="D44" s="972"/>
      <c r="E44" s="974" t="s">
        <v>427</v>
      </c>
      <c r="F44" s="974"/>
      <c r="G44" s="974"/>
      <c r="H44" s="974"/>
      <c r="I44" s="974"/>
      <c r="J44" s="974"/>
      <c r="K44" s="974"/>
      <c r="L44" s="974"/>
      <c r="M44" s="974"/>
      <c r="N44" s="974"/>
      <c r="O44" s="974"/>
      <c r="P44" s="974"/>
      <c r="Q44" s="974"/>
      <c r="R44" s="974"/>
      <c r="S44" s="974"/>
      <c r="T44" s="974"/>
      <c r="U44" s="974"/>
      <c r="V44" s="974"/>
      <c r="W44" s="974"/>
      <c r="X44" s="974"/>
      <c r="Y44" s="974"/>
      <c r="Z44" s="974"/>
      <c r="AA44" s="974"/>
      <c r="AB44" s="974"/>
      <c r="AC44" s="974"/>
      <c r="AD44" s="974"/>
      <c r="AE44" s="974"/>
      <c r="AF44" s="974"/>
      <c r="AG44" s="974"/>
      <c r="AH44" s="974"/>
      <c r="AI44" s="974"/>
      <c r="AJ44" s="975"/>
      <c r="AK44" s="1012"/>
      <c r="AL44" s="1013"/>
      <c r="AM44" s="1013"/>
      <c r="AN44" s="1013"/>
      <c r="AO44" s="1013"/>
      <c r="AP44" s="1013"/>
      <c r="AQ44" s="1013"/>
      <c r="AR44" s="1013"/>
      <c r="AS44" s="1013"/>
      <c r="AT44" s="1013"/>
      <c r="AU44" s="1013"/>
      <c r="AV44" s="1013"/>
      <c r="AW44" s="1013"/>
      <c r="AX44" s="1014"/>
      <c r="AY44" s="1015"/>
      <c r="AZ44" s="1013"/>
      <c r="BA44" s="1013"/>
      <c r="BB44" s="1013"/>
      <c r="BC44" s="1013"/>
      <c r="BD44" s="1013"/>
      <c r="BE44" s="1013"/>
      <c r="BF44" s="1013"/>
      <c r="BG44" s="1013"/>
      <c r="BH44" s="1013"/>
      <c r="BI44" s="1013"/>
      <c r="BJ44" s="1013"/>
      <c r="BK44" s="1013"/>
      <c r="BL44" s="1014"/>
      <c r="BP44" s="527"/>
      <c r="BQ44" s="527"/>
    </row>
    <row r="45" spans="1:71" s="506" customFormat="1">
      <c r="A45" s="961" t="s">
        <v>1</v>
      </c>
      <c r="B45" s="962"/>
      <c r="C45" s="962"/>
      <c r="D45" s="963"/>
      <c r="E45" s="965" t="s">
        <v>803</v>
      </c>
      <c r="F45" s="1108"/>
      <c r="G45" s="1108"/>
      <c r="H45" s="1108"/>
      <c r="I45" s="1108"/>
      <c r="J45" s="1108"/>
      <c r="K45" s="1108"/>
      <c r="L45" s="1108"/>
      <c r="M45" s="1108"/>
      <c r="N45" s="1108"/>
      <c r="O45" s="1108"/>
      <c r="P45" s="1108"/>
      <c r="Q45" s="1108"/>
      <c r="R45" s="1108"/>
      <c r="S45" s="1108"/>
      <c r="T45" s="1108"/>
      <c r="U45" s="1108"/>
      <c r="V45" s="1108"/>
      <c r="W45" s="1108"/>
      <c r="X45" s="1108"/>
      <c r="Y45" s="1108"/>
      <c r="Z45" s="1108"/>
      <c r="AA45" s="1108"/>
      <c r="AB45" s="1108"/>
      <c r="AC45" s="1108"/>
      <c r="AD45" s="1108"/>
      <c r="AE45" s="1108"/>
      <c r="AF45" s="1108"/>
      <c r="AG45" s="1108"/>
      <c r="AH45" s="1108"/>
      <c r="AI45" s="1108"/>
      <c r="AJ45" s="1108"/>
      <c r="AK45" s="1097">
        <v>9.0999999999999998E-2</v>
      </c>
      <c r="AL45" s="1098"/>
      <c r="AM45" s="1098"/>
      <c r="AN45" s="1098"/>
      <c r="AO45" s="1098"/>
      <c r="AP45" s="1098"/>
      <c r="AQ45" s="1019"/>
      <c r="AR45" s="1102">
        <v>0</v>
      </c>
      <c r="AS45" s="1098"/>
      <c r="AT45" s="1098"/>
      <c r="AU45" s="1098"/>
      <c r="AV45" s="1098"/>
      <c r="AW45" s="1098"/>
      <c r="AX45" s="1103"/>
      <c r="AY45" s="1098">
        <v>0</v>
      </c>
      <c r="AZ45" s="1098"/>
      <c r="BA45" s="1098"/>
      <c r="BB45" s="1098"/>
      <c r="BC45" s="1098"/>
      <c r="BD45" s="1098"/>
      <c r="BE45" s="1019"/>
      <c r="BF45" s="1102">
        <v>0</v>
      </c>
      <c r="BG45" s="1098"/>
      <c r="BH45" s="1098"/>
      <c r="BI45" s="1098"/>
      <c r="BJ45" s="1098"/>
      <c r="BK45" s="1098"/>
      <c r="BL45" s="1103"/>
      <c r="BP45" s="527"/>
      <c r="BQ45" s="527"/>
    </row>
    <row r="46" spans="1:71" s="506" customFormat="1">
      <c r="A46" s="1094"/>
      <c r="B46" s="1095"/>
      <c r="C46" s="1095"/>
      <c r="D46" s="1096"/>
      <c r="E46" s="1106" t="s">
        <v>804</v>
      </c>
      <c r="F46" s="1107"/>
      <c r="G46" s="1107"/>
      <c r="H46" s="1107"/>
      <c r="I46" s="1107"/>
      <c r="J46" s="1107"/>
      <c r="K46" s="1107"/>
      <c r="L46" s="1107"/>
      <c r="M46" s="1107"/>
      <c r="N46" s="1107"/>
      <c r="O46" s="1107"/>
      <c r="P46" s="1107"/>
      <c r="Q46" s="1107"/>
      <c r="R46" s="1107"/>
      <c r="S46" s="1107"/>
      <c r="T46" s="1107"/>
      <c r="U46" s="1107"/>
      <c r="V46" s="1107"/>
      <c r="W46" s="1107"/>
      <c r="X46" s="1107"/>
      <c r="Y46" s="1107"/>
      <c r="Z46" s="1107"/>
      <c r="AA46" s="1107"/>
      <c r="AB46" s="1107"/>
      <c r="AC46" s="1107"/>
      <c r="AD46" s="1107"/>
      <c r="AE46" s="1107"/>
      <c r="AF46" s="1107"/>
      <c r="AG46" s="1107"/>
      <c r="AH46" s="1107"/>
      <c r="AI46" s="1107"/>
      <c r="AJ46" s="1107"/>
      <c r="AK46" s="1099"/>
      <c r="AL46" s="1100"/>
      <c r="AM46" s="1100"/>
      <c r="AN46" s="1100"/>
      <c r="AO46" s="1100"/>
      <c r="AP46" s="1100"/>
      <c r="AQ46" s="1101"/>
      <c r="AR46" s="1104"/>
      <c r="AS46" s="1100"/>
      <c r="AT46" s="1100"/>
      <c r="AU46" s="1100"/>
      <c r="AV46" s="1100"/>
      <c r="AW46" s="1100"/>
      <c r="AX46" s="1105"/>
      <c r="AY46" s="1100"/>
      <c r="AZ46" s="1100"/>
      <c r="BA46" s="1100"/>
      <c r="BB46" s="1100"/>
      <c r="BC46" s="1100"/>
      <c r="BD46" s="1100"/>
      <c r="BE46" s="1101"/>
      <c r="BF46" s="1104"/>
      <c r="BG46" s="1100"/>
      <c r="BH46" s="1100"/>
      <c r="BI46" s="1100"/>
      <c r="BJ46" s="1100"/>
      <c r="BK46" s="1100"/>
      <c r="BL46" s="1105"/>
      <c r="BP46" s="527"/>
      <c r="BQ46" s="527"/>
    </row>
    <row r="47" spans="1:71" s="506" customFormat="1">
      <c r="A47" s="971" t="s">
        <v>2</v>
      </c>
      <c r="B47" s="972"/>
      <c r="C47" s="972"/>
      <c r="D47" s="972"/>
      <c r="E47" s="974" t="s">
        <v>429</v>
      </c>
      <c r="F47" s="974"/>
      <c r="G47" s="974"/>
      <c r="H47" s="974"/>
      <c r="I47" s="974"/>
      <c r="J47" s="974"/>
      <c r="K47" s="974"/>
      <c r="L47" s="974"/>
      <c r="M47" s="974"/>
      <c r="N47" s="974"/>
      <c r="O47" s="974"/>
      <c r="P47" s="974"/>
      <c r="Q47" s="974"/>
      <c r="R47" s="974"/>
      <c r="S47" s="974"/>
      <c r="T47" s="974"/>
      <c r="U47" s="974"/>
      <c r="V47" s="974"/>
      <c r="W47" s="974"/>
      <c r="X47" s="974"/>
      <c r="Y47" s="974"/>
      <c r="Z47" s="974"/>
      <c r="AA47" s="974"/>
      <c r="AB47" s="974"/>
      <c r="AC47" s="974"/>
      <c r="AD47" s="974"/>
      <c r="AE47" s="974"/>
      <c r="AF47" s="974"/>
      <c r="AG47" s="974"/>
      <c r="AH47" s="974"/>
      <c r="AI47" s="974"/>
      <c r="AJ47" s="975"/>
      <c r="AK47" s="1012">
        <v>0.85</v>
      </c>
      <c r="AL47" s="1013"/>
      <c r="AM47" s="1013"/>
      <c r="AN47" s="1013"/>
      <c r="AO47" s="1013"/>
      <c r="AP47" s="1013"/>
      <c r="AQ47" s="1013"/>
      <c r="AR47" s="1013">
        <v>6.61</v>
      </c>
      <c r="AS47" s="1013"/>
      <c r="AT47" s="1013"/>
      <c r="AU47" s="1013"/>
      <c r="AV47" s="1013"/>
      <c r="AW47" s="1013"/>
      <c r="AX47" s="1014"/>
      <c r="AY47" s="1015">
        <v>4.5309999999999997</v>
      </c>
      <c r="AZ47" s="1013"/>
      <c r="BA47" s="1013"/>
      <c r="BB47" s="1013"/>
      <c r="BC47" s="1013"/>
      <c r="BD47" s="1013"/>
      <c r="BE47" s="1013"/>
      <c r="BF47" s="1013">
        <v>8.142100000000001</v>
      </c>
      <c r="BG47" s="1013"/>
      <c r="BH47" s="1013"/>
      <c r="BI47" s="1013"/>
      <c r="BJ47" s="1013"/>
      <c r="BK47" s="1013"/>
      <c r="BL47" s="1014"/>
      <c r="BP47" s="527"/>
      <c r="BQ47" s="527"/>
    </row>
    <row r="48" spans="1:71" s="506" customFormat="1">
      <c r="A48" s="971" t="s">
        <v>3</v>
      </c>
      <c r="B48" s="972"/>
      <c r="C48" s="972"/>
      <c r="D48" s="972"/>
      <c r="E48" s="974" t="s">
        <v>430</v>
      </c>
      <c r="F48" s="974"/>
      <c r="G48" s="974"/>
      <c r="H48" s="974"/>
      <c r="I48" s="974"/>
      <c r="J48" s="974"/>
      <c r="K48" s="974"/>
      <c r="L48" s="974"/>
      <c r="M48" s="974"/>
      <c r="N48" s="974"/>
      <c r="O48" s="974"/>
      <c r="P48" s="974"/>
      <c r="Q48" s="974"/>
      <c r="R48" s="974"/>
      <c r="S48" s="974"/>
      <c r="T48" s="974"/>
      <c r="U48" s="974"/>
      <c r="V48" s="974"/>
      <c r="W48" s="974"/>
      <c r="X48" s="974"/>
      <c r="Y48" s="974"/>
      <c r="Z48" s="974"/>
      <c r="AA48" s="974"/>
      <c r="AB48" s="974"/>
      <c r="AC48" s="974"/>
      <c r="AD48" s="974"/>
      <c r="AE48" s="974"/>
      <c r="AF48" s="974"/>
      <c r="AG48" s="974"/>
      <c r="AH48" s="974"/>
      <c r="AI48" s="974"/>
      <c r="AJ48" s="975"/>
      <c r="AK48" s="1012">
        <v>58.28991769042559</v>
      </c>
      <c r="AL48" s="1013"/>
      <c r="AM48" s="1013"/>
      <c r="AN48" s="1013"/>
      <c r="AO48" s="1013"/>
      <c r="AP48" s="1013"/>
      <c r="AQ48" s="1013"/>
      <c r="AR48" s="1013">
        <v>170.35183999999992</v>
      </c>
      <c r="AS48" s="1013"/>
      <c r="AT48" s="1013"/>
      <c r="AU48" s="1013"/>
      <c r="AV48" s="1013"/>
      <c r="AW48" s="1013"/>
      <c r="AX48" s="1014"/>
      <c r="AY48" s="1015">
        <v>69.736923999999973</v>
      </c>
      <c r="AZ48" s="1013"/>
      <c r="BA48" s="1013"/>
      <c r="BB48" s="1013"/>
      <c r="BC48" s="1013"/>
      <c r="BD48" s="1013"/>
      <c r="BE48" s="1013"/>
      <c r="BF48" s="1013">
        <v>110.88438120000001</v>
      </c>
      <c r="BG48" s="1013"/>
      <c r="BH48" s="1013"/>
      <c r="BI48" s="1013"/>
      <c r="BJ48" s="1013"/>
      <c r="BK48" s="1013"/>
      <c r="BL48" s="1014"/>
      <c r="BP48" s="527"/>
      <c r="BQ48" s="527"/>
    </row>
    <row r="49" spans="1:64" s="506" customFormat="1">
      <c r="A49" s="971"/>
      <c r="B49" s="972"/>
      <c r="C49" s="972"/>
      <c r="D49" s="972"/>
      <c r="E49" s="974" t="s">
        <v>427</v>
      </c>
      <c r="F49" s="974"/>
      <c r="G49" s="974"/>
      <c r="H49" s="974"/>
      <c r="I49" s="974"/>
      <c r="J49" s="974"/>
      <c r="K49" s="974"/>
      <c r="L49" s="974"/>
      <c r="M49" s="974"/>
      <c r="N49" s="974"/>
      <c r="O49" s="974"/>
      <c r="P49" s="974"/>
      <c r="Q49" s="974"/>
      <c r="R49" s="974"/>
      <c r="S49" s="974"/>
      <c r="T49" s="974"/>
      <c r="U49" s="974"/>
      <c r="V49" s="974"/>
      <c r="W49" s="974"/>
      <c r="X49" s="974"/>
      <c r="Y49" s="974"/>
      <c r="Z49" s="974"/>
      <c r="AA49" s="974"/>
      <c r="AB49" s="974"/>
      <c r="AC49" s="974"/>
      <c r="AD49" s="974"/>
      <c r="AE49" s="974"/>
      <c r="AF49" s="974"/>
      <c r="AG49" s="974"/>
      <c r="AH49" s="974"/>
      <c r="AI49" s="974"/>
      <c r="AJ49" s="975"/>
      <c r="AK49" s="1012"/>
      <c r="AL49" s="1013"/>
      <c r="AM49" s="1013"/>
      <c r="AN49" s="1013"/>
      <c r="AO49" s="1013"/>
      <c r="AP49" s="1013"/>
      <c r="AQ49" s="1013"/>
      <c r="AR49" s="1013"/>
      <c r="AS49" s="1013"/>
      <c r="AT49" s="1013"/>
      <c r="AU49" s="1013"/>
      <c r="AV49" s="1013"/>
      <c r="AW49" s="1013"/>
      <c r="AX49" s="1014"/>
      <c r="AY49" s="1015"/>
      <c r="AZ49" s="1013"/>
      <c r="BA49" s="1013"/>
      <c r="BB49" s="1013"/>
      <c r="BC49" s="1013"/>
      <c r="BD49" s="1013"/>
      <c r="BE49" s="1013"/>
      <c r="BF49" s="1013"/>
      <c r="BG49" s="1013"/>
      <c r="BH49" s="1013"/>
      <c r="BI49" s="1013"/>
      <c r="BJ49" s="1013"/>
      <c r="BK49" s="1013"/>
      <c r="BL49" s="1014"/>
    </row>
    <row r="50" spans="1:64" s="506" customFormat="1" ht="13.5" thickBot="1">
      <c r="A50" s="981" t="s">
        <v>4</v>
      </c>
      <c r="B50" s="982"/>
      <c r="C50" s="982"/>
      <c r="D50" s="982"/>
      <c r="E50" s="964" t="s">
        <v>431</v>
      </c>
      <c r="F50" s="964"/>
      <c r="G50" s="964"/>
      <c r="H50" s="964"/>
      <c r="I50" s="964"/>
      <c r="J50" s="964"/>
      <c r="K50" s="964"/>
      <c r="L50" s="964"/>
      <c r="M50" s="964"/>
      <c r="N50" s="964"/>
      <c r="O50" s="964"/>
      <c r="P50" s="964"/>
      <c r="Q50" s="964"/>
      <c r="R50" s="964"/>
      <c r="S50" s="964"/>
      <c r="T50" s="964"/>
      <c r="U50" s="964"/>
      <c r="V50" s="964"/>
      <c r="W50" s="964"/>
      <c r="X50" s="964"/>
      <c r="Y50" s="964"/>
      <c r="Z50" s="964"/>
      <c r="AA50" s="964"/>
      <c r="AB50" s="964"/>
      <c r="AC50" s="964"/>
      <c r="AD50" s="964"/>
      <c r="AE50" s="964"/>
      <c r="AF50" s="964"/>
      <c r="AG50" s="964"/>
      <c r="AH50" s="964"/>
      <c r="AI50" s="964"/>
      <c r="AJ50" s="965"/>
      <c r="AK50" s="1016">
        <v>22.209</v>
      </c>
      <c r="AL50" s="1017"/>
      <c r="AM50" s="1017"/>
      <c r="AN50" s="1017"/>
      <c r="AO50" s="1017"/>
      <c r="AP50" s="1017"/>
      <c r="AQ50" s="1017"/>
      <c r="AR50" s="1017">
        <v>3.23</v>
      </c>
      <c r="AS50" s="1017"/>
      <c r="AT50" s="1017"/>
      <c r="AU50" s="1017"/>
      <c r="AV50" s="1017"/>
      <c r="AW50" s="1017"/>
      <c r="AX50" s="1018"/>
      <c r="AY50" s="1019">
        <v>43.23</v>
      </c>
      <c r="AZ50" s="1017"/>
      <c r="BA50" s="1017"/>
      <c r="BB50" s="1017"/>
      <c r="BC50" s="1017"/>
      <c r="BD50" s="1017"/>
      <c r="BE50" s="1017"/>
      <c r="BF50" s="1017">
        <v>34.765999999999998</v>
      </c>
      <c r="BG50" s="1017"/>
      <c r="BH50" s="1017"/>
      <c r="BI50" s="1017"/>
      <c r="BJ50" s="1017"/>
      <c r="BK50" s="1017"/>
      <c r="BL50" s="1018"/>
    </row>
    <row r="51" spans="1:64" s="508" customFormat="1" ht="13.5" thickBot="1">
      <c r="A51" s="1003" t="s">
        <v>432</v>
      </c>
      <c r="B51" s="1004"/>
      <c r="C51" s="1004"/>
      <c r="D51" s="1004"/>
      <c r="E51" s="1005" t="s">
        <v>805</v>
      </c>
      <c r="F51" s="1005"/>
      <c r="G51" s="1005"/>
      <c r="H51" s="1005"/>
      <c r="I51" s="1005"/>
      <c r="J51" s="1005"/>
      <c r="K51" s="1005"/>
      <c r="L51" s="1005"/>
      <c r="M51" s="1005"/>
      <c r="N51" s="1005"/>
      <c r="O51" s="1005"/>
      <c r="P51" s="1005"/>
      <c r="Q51" s="1005"/>
      <c r="R51" s="1005"/>
      <c r="S51" s="1005"/>
      <c r="T51" s="1005"/>
      <c r="U51" s="1005"/>
      <c r="V51" s="1005"/>
      <c r="W51" s="1005"/>
      <c r="X51" s="1005"/>
      <c r="Y51" s="1005"/>
      <c r="Z51" s="1005"/>
      <c r="AA51" s="1005"/>
      <c r="AB51" s="1005"/>
      <c r="AC51" s="1005"/>
      <c r="AD51" s="1005"/>
      <c r="AE51" s="1005"/>
      <c r="AF51" s="1005"/>
      <c r="AG51" s="1005"/>
      <c r="AH51" s="1005"/>
      <c r="AI51" s="1005"/>
      <c r="AJ51" s="1006"/>
      <c r="AK51" s="1007">
        <f>AK41+AK42</f>
        <v>25.600028250758214</v>
      </c>
      <c r="AL51" s="1008"/>
      <c r="AM51" s="1008"/>
      <c r="AN51" s="1008"/>
      <c r="AO51" s="1008"/>
      <c r="AP51" s="1008"/>
      <c r="AQ51" s="1008"/>
      <c r="AR51" s="1008">
        <f>AR41+AR42</f>
        <v>227.08642543684959</v>
      </c>
      <c r="AS51" s="1008"/>
      <c r="AT51" s="1008"/>
      <c r="AU51" s="1008"/>
      <c r="AV51" s="1008"/>
      <c r="AW51" s="1008"/>
      <c r="AX51" s="1009"/>
      <c r="AY51" s="1010">
        <f>AY41+AY42</f>
        <v>-521.13695416865471</v>
      </c>
      <c r="AZ51" s="1008"/>
      <c r="BA51" s="1008"/>
      <c r="BB51" s="1008"/>
      <c r="BC51" s="1008"/>
      <c r="BD51" s="1008"/>
      <c r="BE51" s="1008"/>
      <c r="BF51" s="1008">
        <f>BF41+BF42</f>
        <v>-507.06891672920619</v>
      </c>
      <c r="BG51" s="1008"/>
      <c r="BH51" s="1008"/>
      <c r="BI51" s="1008"/>
      <c r="BJ51" s="1008"/>
      <c r="BK51" s="1008"/>
      <c r="BL51" s="1009"/>
    </row>
    <row r="52" spans="1:64" s="508" customFormat="1" ht="13.5" thickBot="1">
      <c r="A52" s="1003" t="s">
        <v>434</v>
      </c>
      <c r="B52" s="1004"/>
      <c r="C52" s="1004"/>
      <c r="D52" s="1004"/>
      <c r="E52" s="1005" t="s">
        <v>253</v>
      </c>
      <c r="F52" s="1005"/>
      <c r="G52" s="1005"/>
      <c r="H52" s="1005"/>
      <c r="I52" s="1005"/>
      <c r="J52" s="1005"/>
      <c r="K52" s="1005"/>
      <c r="L52" s="1005"/>
      <c r="M52" s="1005"/>
      <c r="N52" s="1005"/>
      <c r="O52" s="1005"/>
      <c r="P52" s="1005"/>
      <c r="Q52" s="1005"/>
      <c r="R52" s="1005"/>
      <c r="S52" s="1005"/>
      <c r="T52" s="1005"/>
      <c r="U52" s="1005"/>
      <c r="V52" s="1005"/>
      <c r="W52" s="1005"/>
      <c r="X52" s="1005"/>
      <c r="Y52" s="1005"/>
      <c r="Z52" s="1005"/>
      <c r="AA52" s="1005"/>
      <c r="AB52" s="1005"/>
      <c r="AC52" s="1005"/>
      <c r="AD52" s="1005"/>
      <c r="AE52" s="1005"/>
      <c r="AF52" s="1005"/>
      <c r="AG52" s="1005"/>
      <c r="AH52" s="1005"/>
      <c r="AI52" s="1005"/>
      <c r="AJ52" s="1006"/>
      <c r="AK52" s="1007">
        <v>1.1452056501516847</v>
      </c>
      <c r="AL52" s="1008"/>
      <c r="AM52" s="1008"/>
      <c r="AN52" s="1008"/>
      <c r="AO52" s="1008"/>
      <c r="AP52" s="1008"/>
      <c r="AQ52" s="1008"/>
      <c r="AR52" s="1008">
        <v>-58.929000000000002</v>
      </c>
      <c r="AS52" s="1008"/>
      <c r="AT52" s="1008"/>
      <c r="AU52" s="1008"/>
      <c r="AV52" s="1008"/>
      <c r="AW52" s="1008"/>
      <c r="AX52" s="1009"/>
      <c r="AY52" s="1010">
        <v>90.809884337875758</v>
      </c>
      <c r="AZ52" s="1008"/>
      <c r="BA52" s="1008"/>
      <c r="BB52" s="1008"/>
      <c r="BC52" s="1008"/>
      <c r="BD52" s="1008"/>
      <c r="BE52" s="1008"/>
      <c r="BF52" s="1008">
        <v>81.285899999999998</v>
      </c>
      <c r="BG52" s="1008"/>
      <c r="BH52" s="1008"/>
      <c r="BI52" s="1008"/>
      <c r="BJ52" s="1008"/>
      <c r="BK52" s="1008"/>
      <c r="BL52" s="1009"/>
    </row>
    <row r="53" spans="1:64" s="508" customFormat="1" ht="13.5" thickBot="1">
      <c r="A53" s="1003" t="s">
        <v>435</v>
      </c>
      <c r="B53" s="1004"/>
      <c r="C53" s="1004"/>
      <c r="D53" s="1004"/>
      <c r="E53" s="1005" t="s">
        <v>290</v>
      </c>
      <c r="F53" s="1005"/>
      <c r="G53" s="1005"/>
      <c r="H53" s="1005"/>
      <c r="I53" s="1005"/>
      <c r="J53" s="1005"/>
      <c r="K53" s="1005"/>
      <c r="L53" s="1005"/>
      <c r="M53" s="1005"/>
      <c r="N53" s="1005"/>
      <c r="O53" s="1005"/>
      <c r="P53" s="1005"/>
      <c r="Q53" s="1005"/>
      <c r="R53" s="1005"/>
      <c r="S53" s="1005"/>
      <c r="T53" s="1005"/>
      <c r="U53" s="1005"/>
      <c r="V53" s="1005"/>
      <c r="W53" s="1005"/>
      <c r="X53" s="1005"/>
      <c r="Y53" s="1005"/>
      <c r="Z53" s="1005"/>
      <c r="AA53" s="1005"/>
      <c r="AB53" s="1005"/>
      <c r="AC53" s="1005"/>
      <c r="AD53" s="1005"/>
      <c r="AE53" s="1005"/>
      <c r="AF53" s="1005"/>
      <c r="AG53" s="1005"/>
      <c r="AH53" s="1005"/>
      <c r="AI53" s="1005"/>
      <c r="AJ53" s="1006"/>
      <c r="AK53" s="1007">
        <f>AK51+AK52</f>
        <v>26.745233900909898</v>
      </c>
      <c r="AL53" s="1008"/>
      <c r="AM53" s="1008"/>
      <c r="AN53" s="1008"/>
      <c r="AO53" s="1008"/>
      <c r="AP53" s="1008"/>
      <c r="AQ53" s="1008"/>
      <c r="AR53" s="1008">
        <f>AR51+AR52</f>
        <v>168.15742543684959</v>
      </c>
      <c r="AS53" s="1008"/>
      <c r="AT53" s="1008"/>
      <c r="AU53" s="1008"/>
      <c r="AV53" s="1008"/>
      <c r="AW53" s="1008"/>
      <c r="AX53" s="1009"/>
      <c r="AY53" s="1010">
        <f>AY51+AY52</f>
        <v>-430.32706983077895</v>
      </c>
      <c r="AZ53" s="1008"/>
      <c r="BA53" s="1008"/>
      <c r="BB53" s="1008"/>
      <c r="BC53" s="1008"/>
      <c r="BD53" s="1008"/>
      <c r="BE53" s="1008"/>
      <c r="BF53" s="1008">
        <f>BF51+BF52</f>
        <v>-425.78301672920622</v>
      </c>
      <c r="BG53" s="1008"/>
      <c r="BH53" s="1008"/>
      <c r="BI53" s="1008"/>
      <c r="BJ53" s="1008"/>
      <c r="BK53" s="1008"/>
      <c r="BL53" s="1009"/>
    </row>
    <row r="54" spans="1:64" s="508" customFormat="1">
      <c r="A54" s="987" t="s">
        <v>437</v>
      </c>
      <c r="B54" s="988"/>
      <c r="C54" s="988"/>
      <c r="D54" s="988"/>
      <c r="E54" s="989" t="s">
        <v>438</v>
      </c>
      <c r="F54" s="989"/>
      <c r="G54" s="989"/>
      <c r="H54" s="989"/>
      <c r="I54" s="989"/>
      <c r="J54" s="989"/>
      <c r="K54" s="989"/>
      <c r="L54" s="989"/>
      <c r="M54" s="989"/>
      <c r="N54" s="989"/>
      <c r="O54" s="989"/>
      <c r="P54" s="989"/>
      <c r="Q54" s="989"/>
      <c r="R54" s="989"/>
      <c r="S54" s="989"/>
      <c r="T54" s="989"/>
      <c r="U54" s="989"/>
      <c r="V54" s="989"/>
      <c r="W54" s="989"/>
      <c r="X54" s="989"/>
      <c r="Y54" s="989"/>
      <c r="Z54" s="989"/>
      <c r="AA54" s="989"/>
      <c r="AB54" s="989"/>
      <c r="AC54" s="989"/>
      <c r="AD54" s="989"/>
      <c r="AE54" s="989"/>
      <c r="AF54" s="989"/>
      <c r="AG54" s="989"/>
      <c r="AH54" s="989"/>
      <c r="AI54" s="989"/>
      <c r="AJ54" s="990"/>
      <c r="AK54" s="1020"/>
      <c r="AL54" s="1021"/>
      <c r="AM54" s="1021"/>
      <c r="AN54" s="1021"/>
      <c r="AO54" s="1021"/>
      <c r="AP54" s="1021"/>
      <c r="AQ54" s="1021"/>
      <c r="AR54" s="1021"/>
      <c r="AS54" s="1021"/>
      <c r="AT54" s="1021"/>
      <c r="AU54" s="1021"/>
      <c r="AV54" s="1021"/>
      <c r="AW54" s="1021"/>
      <c r="AX54" s="1022"/>
      <c r="AY54" s="1023"/>
      <c r="AZ54" s="1021"/>
      <c r="BA54" s="1021"/>
      <c r="BB54" s="1021"/>
      <c r="BC54" s="1021"/>
      <c r="BD54" s="1021"/>
      <c r="BE54" s="1021"/>
      <c r="BF54" s="1021"/>
      <c r="BG54" s="1021"/>
      <c r="BH54" s="1021"/>
      <c r="BI54" s="1021"/>
      <c r="BJ54" s="1021"/>
      <c r="BK54" s="1021"/>
      <c r="BL54" s="1022"/>
    </row>
    <row r="55" spans="1:64" s="506" customFormat="1">
      <c r="A55" s="971"/>
      <c r="B55" s="972"/>
      <c r="C55" s="972"/>
      <c r="D55" s="972"/>
      <c r="E55" s="974" t="s">
        <v>159</v>
      </c>
      <c r="F55" s="974"/>
      <c r="G55" s="974"/>
      <c r="H55" s="974"/>
      <c r="I55" s="974"/>
      <c r="J55" s="974"/>
      <c r="K55" s="974"/>
      <c r="L55" s="974"/>
      <c r="M55" s="974"/>
      <c r="N55" s="974"/>
      <c r="O55" s="974"/>
      <c r="P55" s="974"/>
      <c r="Q55" s="974"/>
      <c r="R55" s="974"/>
      <c r="S55" s="974"/>
      <c r="T55" s="974"/>
      <c r="U55" s="974"/>
      <c r="V55" s="974"/>
      <c r="W55" s="974"/>
      <c r="X55" s="974"/>
      <c r="Y55" s="974"/>
      <c r="Z55" s="974"/>
      <c r="AA55" s="974"/>
      <c r="AB55" s="974"/>
      <c r="AC55" s="974"/>
      <c r="AD55" s="974"/>
      <c r="AE55" s="974"/>
      <c r="AF55" s="974"/>
      <c r="AG55" s="974"/>
      <c r="AH55" s="974"/>
      <c r="AI55" s="974"/>
      <c r="AJ55" s="975"/>
      <c r="AK55" s="1012"/>
      <c r="AL55" s="1013"/>
      <c r="AM55" s="1013"/>
      <c r="AN55" s="1013"/>
      <c r="AO55" s="1013"/>
      <c r="AP55" s="1013"/>
      <c r="AQ55" s="1013"/>
      <c r="AR55" s="1013"/>
      <c r="AS55" s="1013"/>
      <c r="AT55" s="1013"/>
      <c r="AU55" s="1013"/>
      <c r="AV55" s="1013"/>
      <c r="AW55" s="1013"/>
      <c r="AX55" s="1014"/>
      <c r="AY55" s="1015"/>
      <c r="AZ55" s="1013"/>
      <c r="BA55" s="1013"/>
      <c r="BB55" s="1013"/>
      <c r="BC55" s="1013"/>
      <c r="BD55" s="1013"/>
      <c r="BE55" s="1013"/>
      <c r="BF55" s="1013"/>
      <c r="BG55" s="1013"/>
      <c r="BH55" s="1013"/>
      <c r="BI55" s="1013"/>
      <c r="BJ55" s="1013"/>
      <c r="BK55" s="1013"/>
      <c r="BL55" s="1014"/>
    </row>
    <row r="56" spans="1:64" s="506" customFormat="1">
      <c r="A56" s="971" t="s">
        <v>93</v>
      </c>
      <c r="B56" s="972"/>
      <c r="C56" s="972"/>
      <c r="D56" s="972"/>
      <c r="E56" s="974" t="s">
        <v>439</v>
      </c>
      <c r="F56" s="974"/>
      <c r="G56" s="974"/>
      <c r="H56" s="974"/>
      <c r="I56" s="974"/>
      <c r="J56" s="974"/>
      <c r="K56" s="974"/>
      <c r="L56" s="974"/>
      <c r="M56" s="974"/>
      <c r="N56" s="974"/>
      <c r="O56" s="974"/>
      <c r="P56" s="974"/>
      <c r="Q56" s="974"/>
      <c r="R56" s="974"/>
      <c r="S56" s="974"/>
      <c r="T56" s="974"/>
      <c r="U56" s="974"/>
      <c r="V56" s="974"/>
      <c r="W56" s="974"/>
      <c r="X56" s="974"/>
      <c r="Y56" s="974"/>
      <c r="Z56" s="974"/>
      <c r="AA56" s="974"/>
      <c r="AB56" s="974"/>
      <c r="AC56" s="974"/>
      <c r="AD56" s="974"/>
      <c r="AE56" s="974"/>
      <c r="AF56" s="974"/>
      <c r="AG56" s="974"/>
      <c r="AH56" s="974"/>
      <c r="AI56" s="974"/>
      <c r="AJ56" s="975"/>
      <c r="AK56" s="1012"/>
      <c r="AL56" s="1013"/>
      <c r="AM56" s="1013"/>
      <c r="AN56" s="1013"/>
      <c r="AO56" s="1013"/>
      <c r="AP56" s="1013"/>
      <c r="AQ56" s="1013"/>
      <c r="AR56" s="1013"/>
      <c r="AS56" s="1013"/>
      <c r="AT56" s="1013"/>
      <c r="AU56" s="1013"/>
      <c r="AV56" s="1013"/>
      <c r="AW56" s="1013"/>
      <c r="AX56" s="1014"/>
      <c r="AY56" s="1015"/>
      <c r="AZ56" s="1013"/>
      <c r="BA56" s="1013"/>
      <c r="BB56" s="1013"/>
      <c r="BC56" s="1013"/>
      <c r="BD56" s="1013"/>
      <c r="BE56" s="1013"/>
      <c r="BF56" s="1013"/>
      <c r="BG56" s="1013"/>
      <c r="BH56" s="1013"/>
      <c r="BI56" s="1013"/>
      <c r="BJ56" s="1013"/>
      <c r="BK56" s="1013"/>
      <c r="BL56" s="1014"/>
    </row>
    <row r="57" spans="1:64" s="506" customFormat="1">
      <c r="A57" s="971" t="s">
        <v>3</v>
      </c>
      <c r="B57" s="972"/>
      <c r="C57" s="972"/>
      <c r="D57" s="972"/>
      <c r="E57" s="974" t="s">
        <v>440</v>
      </c>
      <c r="F57" s="974"/>
      <c r="G57" s="974"/>
      <c r="H57" s="974"/>
      <c r="I57" s="974"/>
      <c r="J57" s="974"/>
      <c r="K57" s="974"/>
      <c r="L57" s="974"/>
      <c r="M57" s="974"/>
      <c r="N57" s="974"/>
      <c r="O57" s="974"/>
      <c r="P57" s="974"/>
      <c r="Q57" s="974"/>
      <c r="R57" s="974"/>
      <c r="S57" s="974"/>
      <c r="T57" s="974"/>
      <c r="U57" s="974"/>
      <c r="V57" s="974"/>
      <c r="W57" s="974"/>
      <c r="X57" s="974"/>
      <c r="Y57" s="974"/>
      <c r="Z57" s="974"/>
      <c r="AA57" s="974"/>
      <c r="AB57" s="974"/>
      <c r="AC57" s="974"/>
      <c r="AD57" s="974"/>
      <c r="AE57" s="974"/>
      <c r="AF57" s="974"/>
      <c r="AG57" s="974"/>
      <c r="AH57" s="974"/>
      <c r="AI57" s="974"/>
      <c r="AJ57" s="975"/>
      <c r="AK57" s="1012"/>
      <c r="AL57" s="1013"/>
      <c r="AM57" s="1013"/>
      <c r="AN57" s="1013"/>
      <c r="AO57" s="1013"/>
      <c r="AP57" s="1013"/>
      <c r="AQ57" s="1013"/>
      <c r="AR57" s="1013"/>
      <c r="AS57" s="1013"/>
      <c r="AT57" s="1013"/>
      <c r="AU57" s="1013"/>
      <c r="AV57" s="1013"/>
      <c r="AW57" s="1013"/>
      <c r="AX57" s="1014"/>
      <c r="AY57" s="1015"/>
      <c r="AZ57" s="1013"/>
      <c r="BA57" s="1013"/>
      <c r="BB57" s="1013"/>
      <c r="BC57" s="1013"/>
      <c r="BD57" s="1013"/>
      <c r="BE57" s="1013"/>
      <c r="BF57" s="1013"/>
      <c r="BG57" s="1013"/>
      <c r="BH57" s="1013"/>
      <c r="BI57" s="1013"/>
      <c r="BJ57" s="1013"/>
      <c r="BK57" s="1013"/>
      <c r="BL57" s="1014"/>
    </row>
    <row r="58" spans="1:64" s="506" customFormat="1" ht="12.75" customHeight="1">
      <c r="A58" s="971" t="s">
        <v>413</v>
      </c>
      <c r="B58" s="972"/>
      <c r="C58" s="972"/>
      <c r="D58" s="972"/>
      <c r="E58" s="973" t="s">
        <v>441</v>
      </c>
      <c r="F58" s="974"/>
      <c r="G58" s="974"/>
      <c r="H58" s="974"/>
      <c r="I58" s="974"/>
      <c r="J58" s="974"/>
      <c r="K58" s="974"/>
      <c r="L58" s="974"/>
      <c r="M58" s="974"/>
      <c r="N58" s="974"/>
      <c r="O58" s="974"/>
      <c r="P58" s="974"/>
      <c r="Q58" s="974"/>
      <c r="R58" s="974"/>
      <c r="S58" s="974"/>
      <c r="T58" s="974"/>
      <c r="U58" s="974"/>
      <c r="V58" s="974"/>
      <c r="W58" s="974"/>
      <c r="X58" s="974"/>
      <c r="Y58" s="974"/>
      <c r="Z58" s="974"/>
      <c r="AA58" s="974"/>
      <c r="AB58" s="974"/>
      <c r="AC58" s="974"/>
      <c r="AD58" s="974"/>
      <c r="AE58" s="974"/>
      <c r="AF58" s="974"/>
      <c r="AG58" s="974"/>
      <c r="AH58" s="974"/>
      <c r="AI58" s="974"/>
      <c r="AJ58" s="975"/>
      <c r="AK58" s="1012"/>
      <c r="AL58" s="1013"/>
      <c r="AM58" s="1013"/>
      <c r="AN58" s="1013"/>
      <c r="AO58" s="1013"/>
      <c r="AP58" s="1013"/>
      <c r="AQ58" s="1013"/>
      <c r="AR58" s="1013"/>
      <c r="AS58" s="1013"/>
      <c r="AT58" s="1013"/>
      <c r="AU58" s="1013"/>
      <c r="AV58" s="1013"/>
      <c r="AW58" s="1013"/>
      <c r="AX58" s="1014"/>
      <c r="AY58" s="1015"/>
      <c r="AZ58" s="1013"/>
      <c r="BA58" s="1013"/>
      <c r="BB58" s="1013"/>
      <c r="BC58" s="1013"/>
      <c r="BD58" s="1013"/>
      <c r="BE58" s="1013"/>
      <c r="BF58" s="1013"/>
      <c r="BG58" s="1013"/>
      <c r="BH58" s="1013"/>
      <c r="BI58" s="1013"/>
      <c r="BJ58" s="1013"/>
      <c r="BK58" s="1013"/>
      <c r="BL58" s="1014"/>
    </row>
    <row r="59" spans="1:64" s="506" customFormat="1" ht="13.5" customHeight="1" thickBot="1">
      <c r="A59" s="981" t="s">
        <v>415</v>
      </c>
      <c r="B59" s="982"/>
      <c r="C59" s="982"/>
      <c r="D59" s="982"/>
      <c r="E59" s="983" t="s">
        <v>442</v>
      </c>
      <c r="F59" s="964"/>
      <c r="G59" s="964"/>
      <c r="H59" s="964"/>
      <c r="I59" s="964"/>
      <c r="J59" s="964"/>
      <c r="K59" s="964"/>
      <c r="L59" s="964"/>
      <c r="M59" s="964"/>
      <c r="N59" s="964"/>
      <c r="O59" s="964"/>
      <c r="P59" s="964"/>
      <c r="Q59" s="964"/>
      <c r="R59" s="964"/>
      <c r="S59" s="964"/>
      <c r="T59" s="964"/>
      <c r="U59" s="964"/>
      <c r="V59" s="964"/>
      <c r="W59" s="964"/>
      <c r="X59" s="964"/>
      <c r="Y59" s="964"/>
      <c r="Z59" s="964"/>
      <c r="AA59" s="964"/>
      <c r="AB59" s="964"/>
      <c r="AC59" s="964"/>
      <c r="AD59" s="964"/>
      <c r="AE59" s="964"/>
      <c r="AF59" s="964"/>
      <c r="AG59" s="964"/>
      <c r="AH59" s="964"/>
      <c r="AI59" s="964"/>
      <c r="AJ59" s="965"/>
      <c r="AK59" s="1016"/>
      <c r="AL59" s="1017"/>
      <c r="AM59" s="1017"/>
      <c r="AN59" s="1017"/>
      <c r="AO59" s="1017"/>
      <c r="AP59" s="1017"/>
      <c r="AQ59" s="1017"/>
      <c r="AR59" s="1017"/>
      <c r="AS59" s="1017"/>
      <c r="AT59" s="1017"/>
      <c r="AU59" s="1017"/>
      <c r="AV59" s="1017"/>
      <c r="AW59" s="1017"/>
      <c r="AX59" s="1018"/>
      <c r="AY59" s="1019"/>
      <c r="AZ59" s="1017"/>
      <c r="BA59" s="1017"/>
      <c r="BB59" s="1017"/>
      <c r="BC59" s="1017"/>
      <c r="BD59" s="1017"/>
      <c r="BE59" s="1017"/>
      <c r="BF59" s="1017"/>
      <c r="BG59" s="1017"/>
      <c r="BH59" s="1017"/>
      <c r="BI59" s="1017"/>
      <c r="BJ59" s="1017"/>
      <c r="BK59" s="1017"/>
      <c r="BL59" s="1018"/>
    </row>
    <row r="60" spans="1:64" s="508" customFormat="1">
      <c r="A60" s="987" t="s">
        <v>443</v>
      </c>
      <c r="B60" s="988"/>
      <c r="C60" s="988"/>
      <c r="D60" s="988"/>
      <c r="E60" s="989" t="s">
        <v>444</v>
      </c>
      <c r="F60" s="989"/>
      <c r="G60" s="989"/>
      <c r="H60" s="989"/>
      <c r="I60" s="989"/>
      <c r="J60" s="989"/>
      <c r="K60" s="989"/>
      <c r="L60" s="989"/>
      <c r="M60" s="989"/>
      <c r="N60" s="989"/>
      <c r="O60" s="989"/>
      <c r="P60" s="989"/>
      <c r="Q60" s="989"/>
      <c r="R60" s="989"/>
      <c r="S60" s="989"/>
      <c r="T60" s="989"/>
      <c r="U60" s="989"/>
      <c r="V60" s="989"/>
      <c r="W60" s="989"/>
      <c r="X60" s="989"/>
      <c r="Y60" s="989"/>
      <c r="Z60" s="989"/>
      <c r="AA60" s="989"/>
      <c r="AB60" s="989"/>
      <c r="AC60" s="989"/>
      <c r="AD60" s="989"/>
      <c r="AE60" s="989"/>
      <c r="AF60" s="989"/>
      <c r="AG60" s="989"/>
      <c r="AH60" s="989"/>
      <c r="AI60" s="989"/>
      <c r="AJ60" s="990"/>
      <c r="AK60" s="1020">
        <v>42.293211484198345</v>
      </c>
      <c r="AL60" s="1021"/>
      <c r="AM60" s="1021"/>
      <c r="AN60" s="1021"/>
      <c r="AO60" s="1021"/>
      <c r="AP60" s="1021"/>
      <c r="AQ60" s="1021"/>
      <c r="AR60" s="1021">
        <v>-70.757999999999996</v>
      </c>
      <c r="AS60" s="1021"/>
      <c r="AT60" s="1021"/>
      <c r="AU60" s="1021"/>
      <c r="AV60" s="1021"/>
      <c r="AW60" s="1021"/>
      <c r="AX60" s="1022"/>
      <c r="AY60" s="1023">
        <v>333.34899591604443</v>
      </c>
      <c r="AZ60" s="1021"/>
      <c r="BA60" s="1021"/>
      <c r="BB60" s="1021"/>
      <c r="BC60" s="1021"/>
      <c r="BD60" s="1021"/>
      <c r="BE60" s="1021"/>
      <c r="BF60" s="1021">
        <v>538.96500000000003</v>
      </c>
      <c r="BG60" s="1021"/>
      <c r="BH60" s="1021"/>
      <c r="BI60" s="1021"/>
      <c r="BJ60" s="1021"/>
      <c r="BK60" s="1021"/>
      <c r="BL60" s="1022"/>
    </row>
    <row r="61" spans="1:64" s="506" customFormat="1">
      <c r="A61" s="971" t="s">
        <v>93</v>
      </c>
      <c r="B61" s="972"/>
      <c r="C61" s="972"/>
      <c r="D61" s="972"/>
      <c r="E61" s="974" t="s">
        <v>445</v>
      </c>
      <c r="F61" s="974"/>
      <c r="G61" s="974"/>
      <c r="H61" s="974"/>
      <c r="I61" s="974"/>
      <c r="J61" s="974"/>
      <c r="K61" s="974"/>
      <c r="L61" s="974"/>
      <c r="M61" s="974"/>
      <c r="N61" s="974"/>
      <c r="O61" s="974"/>
      <c r="P61" s="974"/>
      <c r="Q61" s="974"/>
      <c r="R61" s="974"/>
      <c r="S61" s="974"/>
      <c r="T61" s="974"/>
      <c r="U61" s="974"/>
      <c r="V61" s="974"/>
      <c r="W61" s="974"/>
      <c r="X61" s="974"/>
      <c r="Y61" s="974"/>
      <c r="Z61" s="974"/>
      <c r="AA61" s="974"/>
      <c r="AB61" s="974"/>
      <c r="AC61" s="974"/>
      <c r="AD61" s="974"/>
      <c r="AE61" s="974"/>
      <c r="AF61" s="974"/>
      <c r="AG61" s="974"/>
      <c r="AH61" s="974"/>
      <c r="AI61" s="974"/>
      <c r="AJ61" s="975"/>
      <c r="AK61" s="1012">
        <f>AK60</f>
        <v>42.293211484198345</v>
      </c>
      <c r="AL61" s="1013"/>
      <c r="AM61" s="1013"/>
      <c r="AN61" s="1013"/>
      <c r="AO61" s="1013"/>
      <c r="AP61" s="1013"/>
      <c r="AQ61" s="1013"/>
      <c r="AR61" s="1013"/>
      <c r="AS61" s="1013"/>
      <c r="AT61" s="1013"/>
      <c r="AU61" s="1013"/>
      <c r="AV61" s="1013"/>
      <c r="AW61" s="1013"/>
      <c r="AX61" s="1014"/>
      <c r="AY61" s="1015">
        <f>AY60</f>
        <v>333.34899591604443</v>
      </c>
      <c r="AZ61" s="1013"/>
      <c r="BA61" s="1013"/>
      <c r="BB61" s="1013"/>
      <c r="BC61" s="1013"/>
      <c r="BD61" s="1013"/>
      <c r="BE61" s="1013"/>
      <c r="BF61" s="1013">
        <f>BF60</f>
        <v>538.96500000000003</v>
      </c>
      <c r="BG61" s="1013"/>
      <c r="BH61" s="1013"/>
      <c r="BI61" s="1013"/>
      <c r="BJ61" s="1013"/>
      <c r="BK61" s="1013"/>
      <c r="BL61" s="1014"/>
    </row>
    <row r="62" spans="1:64" s="506" customFormat="1">
      <c r="A62" s="971" t="s">
        <v>3</v>
      </c>
      <c r="B62" s="972"/>
      <c r="C62" s="972"/>
      <c r="D62" s="972"/>
      <c r="E62" s="974" t="s">
        <v>446</v>
      </c>
      <c r="F62" s="974"/>
      <c r="G62" s="974"/>
      <c r="H62" s="974"/>
      <c r="I62" s="974"/>
      <c r="J62" s="974"/>
      <c r="K62" s="974"/>
      <c r="L62" s="974"/>
      <c r="M62" s="974"/>
      <c r="N62" s="974"/>
      <c r="O62" s="974"/>
      <c r="P62" s="974"/>
      <c r="Q62" s="974"/>
      <c r="R62" s="974"/>
      <c r="S62" s="974"/>
      <c r="T62" s="974"/>
      <c r="U62" s="974"/>
      <c r="V62" s="974"/>
      <c r="W62" s="974"/>
      <c r="X62" s="974"/>
      <c r="Y62" s="974"/>
      <c r="Z62" s="974"/>
      <c r="AA62" s="974"/>
      <c r="AB62" s="974"/>
      <c r="AC62" s="974"/>
      <c r="AD62" s="974"/>
      <c r="AE62" s="974"/>
      <c r="AF62" s="974"/>
      <c r="AG62" s="974"/>
      <c r="AH62" s="974"/>
      <c r="AI62" s="974"/>
      <c r="AJ62" s="975"/>
      <c r="AK62" s="1012"/>
      <c r="AL62" s="1013"/>
      <c r="AM62" s="1013"/>
      <c r="AN62" s="1013"/>
      <c r="AO62" s="1013"/>
      <c r="AP62" s="1013"/>
      <c r="AQ62" s="1013"/>
      <c r="AR62" s="1013">
        <f>AR60</f>
        <v>-70.757999999999996</v>
      </c>
      <c r="AS62" s="1013"/>
      <c r="AT62" s="1013"/>
      <c r="AU62" s="1013"/>
      <c r="AV62" s="1013"/>
      <c r="AW62" s="1013"/>
      <c r="AX62" s="1014"/>
      <c r="AY62" s="1015"/>
      <c r="AZ62" s="1013"/>
      <c r="BA62" s="1013"/>
      <c r="BB62" s="1013"/>
      <c r="BC62" s="1013"/>
      <c r="BD62" s="1013"/>
      <c r="BE62" s="1013"/>
      <c r="BF62" s="1013"/>
      <c r="BG62" s="1013"/>
      <c r="BH62" s="1013"/>
      <c r="BI62" s="1013"/>
      <c r="BJ62" s="1013"/>
      <c r="BK62" s="1013"/>
      <c r="BL62" s="1014"/>
    </row>
    <row r="63" spans="1:64" s="506" customFormat="1" ht="13.5" thickBot="1">
      <c r="A63" s="1024"/>
      <c r="B63" s="1025"/>
      <c r="C63" s="1025"/>
      <c r="D63" s="1025"/>
      <c r="E63" s="1026" t="s">
        <v>977</v>
      </c>
      <c r="F63" s="1026"/>
      <c r="G63" s="1026"/>
      <c r="H63" s="1026"/>
      <c r="I63" s="1026"/>
      <c r="J63" s="1026"/>
      <c r="K63" s="1026"/>
      <c r="L63" s="1026"/>
      <c r="M63" s="1026"/>
      <c r="N63" s="1026"/>
      <c r="O63" s="1026"/>
      <c r="P63" s="1026"/>
      <c r="Q63" s="1026"/>
      <c r="R63" s="1026"/>
      <c r="S63" s="1026"/>
      <c r="T63" s="1026"/>
      <c r="U63" s="1026"/>
      <c r="V63" s="1026"/>
      <c r="W63" s="1026"/>
      <c r="X63" s="1026"/>
      <c r="Y63" s="1026"/>
      <c r="Z63" s="1026"/>
      <c r="AA63" s="1026"/>
      <c r="AB63" s="1026"/>
      <c r="AC63" s="1026"/>
      <c r="AD63" s="1026"/>
      <c r="AE63" s="1026"/>
      <c r="AF63" s="1026"/>
      <c r="AG63" s="1026"/>
      <c r="AH63" s="1026"/>
      <c r="AI63" s="1026"/>
      <c r="AJ63" s="1027"/>
      <c r="AK63" s="1028"/>
      <c r="AL63" s="1029"/>
      <c r="AM63" s="1029"/>
      <c r="AN63" s="1029"/>
      <c r="AO63" s="1029"/>
      <c r="AP63" s="1029"/>
      <c r="AQ63" s="1029"/>
      <c r="AR63" s="1029"/>
      <c r="AS63" s="1029"/>
      <c r="AT63" s="1029"/>
      <c r="AU63" s="1029"/>
      <c r="AV63" s="1029"/>
      <c r="AW63" s="1029"/>
      <c r="AX63" s="1030"/>
      <c r="AY63" s="1031"/>
      <c r="AZ63" s="1029"/>
      <c r="BA63" s="1029"/>
      <c r="BB63" s="1029"/>
      <c r="BC63" s="1029"/>
      <c r="BD63" s="1029"/>
      <c r="BE63" s="1029"/>
      <c r="BF63" s="1029"/>
      <c r="BG63" s="1029"/>
      <c r="BH63" s="1029"/>
      <c r="BI63" s="1029"/>
      <c r="BJ63" s="1029"/>
      <c r="BK63" s="1029"/>
      <c r="BL63" s="1030"/>
    </row>
    <row r="64" spans="1:64" s="506" customFormat="1">
      <c r="A64" s="987" t="s">
        <v>448</v>
      </c>
      <c r="B64" s="988"/>
      <c r="C64" s="988"/>
      <c r="D64" s="988"/>
      <c r="E64" s="989" t="s">
        <v>449</v>
      </c>
      <c r="F64" s="989"/>
      <c r="G64" s="989"/>
      <c r="H64" s="989"/>
      <c r="I64" s="989"/>
      <c r="J64" s="989"/>
      <c r="K64" s="989"/>
      <c r="L64" s="989"/>
      <c r="M64" s="989"/>
      <c r="N64" s="989"/>
      <c r="O64" s="989"/>
      <c r="P64" s="989"/>
      <c r="Q64" s="989"/>
      <c r="R64" s="989"/>
      <c r="S64" s="989"/>
      <c r="T64" s="989"/>
      <c r="U64" s="989"/>
      <c r="V64" s="989"/>
      <c r="W64" s="989"/>
      <c r="X64" s="989"/>
      <c r="Y64" s="989"/>
      <c r="Z64" s="989"/>
      <c r="AA64" s="989"/>
      <c r="AB64" s="989"/>
      <c r="AC64" s="989"/>
      <c r="AD64" s="989"/>
      <c r="AE64" s="989"/>
      <c r="AF64" s="989"/>
      <c r="AG64" s="989"/>
      <c r="AH64" s="989"/>
      <c r="AI64" s="989"/>
      <c r="AJ64" s="990"/>
      <c r="AK64" s="1020">
        <v>104.40797010128281</v>
      </c>
      <c r="AL64" s="1021"/>
      <c r="AM64" s="1021"/>
      <c r="AN64" s="1021"/>
      <c r="AO64" s="1021"/>
      <c r="AP64" s="1021"/>
      <c r="AQ64" s="1021"/>
      <c r="AR64" s="1021">
        <v>-118.129</v>
      </c>
      <c r="AS64" s="1021"/>
      <c r="AT64" s="1021"/>
      <c r="AU64" s="1021"/>
      <c r="AV64" s="1021"/>
      <c r="AW64" s="1021"/>
      <c r="AX64" s="1022"/>
      <c r="AY64" s="1023">
        <v>52.247821370994906</v>
      </c>
      <c r="AZ64" s="1021"/>
      <c r="BA64" s="1021"/>
      <c r="BB64" s="1021"/>
      <c r="BC64" s="1021"/>
      <c r="BD64" s="1021"/>
      <c r="BE64" s="1021"/>
      <c r="BF64" s="1021">
        <v>722.48800000000006</v>
      </c>
      <c r="BG64" s="1021"/>
      <c r="BH64" s="1021"/>
      <c r="BI64" s="1021"/>
      <c r="BJ64" s="1021"/>
      <c r="BK64" s="1021"/>
      <c r="BL64" s="1022"/>
    </row>
    <row r="65" spans="1:64" s="506" customFormat="1">
      <c r="A65" s="971" t="s">
        <v>93</v>
      </c>
      <c r="B65" s="972"/>
      <c r="C65" s="972"/>
      <c r="D65" s="972"/>
      <c r="E65" s="974" t="s">
        <v>450</v>
      </c>
      <c r="F65" s="974"/>
      <c r="G65" s="974"/>
      <c r="H65" s="974"/>
      <c r="I65" s="974"/>
      <c r="J65" s="974"/>
      <c r="K65" s="974"/>
      <c r="L65" s="974"/>
      <c r="M65" s="974"/>
      <c r="N65" s="974"/>
      <c r="O65" s="974"/>
      <c r="P65" s="974"/>
      <c r="Q65" s="974"/>
      <c r="R65" s="974"/>
      <c r="S65" s="974"/>
      <c r="T65" s="974"/>
      <c r="U65" s="974"/>
      <c r="V65" s="974"/>
      <c r="W65" s="974"/>
      <c r="X65" s="974"/>
      <c r="Y65" s="974"/>
      <c r="Z65" s="974"/>
      <c r="AA65" s="974"/>
      <c r="AB65" s="974"/>
      <c r="AC65" s="974"/>
      <c r="AD65" s="974"/>
      <c r="AE65" s="974"/>
      <c r="AF65" s="974"/>
      <c r="AG65" s="974"/>
      <c r="AH65" s="974"/>
      <c r="AI65" s="974"/>
      <c r="AJ65" s="975"/>
      <c r="AK65" s="1012">
        <f>AK64</f>
        <v>104.40797010128281</v>
      </c>
      <c r="AL65" s="1013"/>
      <c r="AM65" s="1013"/>
      <c r="AN65" s="1013"/>
      <c r="AO65" s="1013"/>
      <c r="AP65" s="1013"/>
      <c r="AQ65" s="1013"/>
      <c r="AR65" s="1013"/>
      <c r="AS65" s="1013"/>
      <c r="AT65" s="1013"/>
      <c r="AU65" s="1013"/>
      <c r="AV65" s="1013"/>
      <c r="AW65" s="1013"/>
      <c r="AX65" s="1014"/>
      <c r="AY65" s="1015">
        <f>AY64</f>
        <v>52.247821370994906</v>
      </c>
      <c r="AZ65" s="1013"/>
      <c r="BA65" s="1013"/>
      <c r="BB65" s="1013"/>
      <c r="BC65" s="1013"/>
      <c r="BD65" s="1013"/>
      <c r="BE65" s="1013"/>
      <c r="BF65" s="1013">
        <f>BF64</f>
        <v>722.48800000000006</v>
      </c>
      <c r="BG65" s="1013"/>
      <c r="BH65" s="1013"/>
      <c r="BI65" s="1013"/>
      <c r="BJ65" s="1013"/>
      <c r="BK65" s="1013"/>
      <c r="BL65" s="1014"/>
    </row>
    <row r="66" spans="1:64" s="506" customFormat="1">
      <c r="A66" s="971" t="s">
        <v>3</v>
      </c>
      <c r="B66" s="972"/>
      <c r="C66" s="972"/>
      <c r="D66" s="972"/>
      <c r="E66" s="974" t="s">
        <v>451</v>
      </c>
      <c r="F66" s="974"/>
      <c r="G66" s="974"/>
      <c r="H66" s="974"/>
      <c r="I66" s="974"/>
      <c r="J66" s="974"/>
      <c r="K66" s="974"/>
      <c r="L66" s="974"/>
      <c r="M66" s="974"/>
      <c r="N66" s="974"/>
      <c r="O66" s="974"/>
      <c r="P66" s="974"/>
      <c r="Q66" s="974"/>
      <c r="R66" s="974"/>
      <c r="S66" s="974"/>
      <c r="T66" s="974"/>
      <c r="U66" s="974"/>
      <c r="V66" s="974"/>
      <c r="W66" s="974"/>
      <c r="X66" s="974"/>
      <c r="Y66" s="974"/>
      <c r="Z66" s="974"/>
      <c r="AA66" s="974"/>
      <c r="AB66" s="974"/>
      <c r="AC66" s="974"/>
      <c r="AD66" s="974"/>
      <c r="AE66" s="974"/>
      <c r="AF66" s="974"/>
      <c r="AG66" s="974"/>
      <c r="AH66" s="974"/>
      <c r="AI66" s="974"/>
      <c r="AJ66" s="975"/>
      <c r="AK66" s="1012"/>
      <c r="AL66" s="1013"/>
      <c r="AM66" s="1013"/>
      <c r="AN66" s="1013"/>
      <c r="AO66" s="1013"/>
      <c r="AP66" s="1013"/>
      <c r="AQ66" s="1013"/>
      <c r="AR66" s="1013">
        <f>AR64</f>
        <v>-118.129</v>
      </c>
      <c r="AS66" s="1013"/>
      <c r="AT66" s="1013"/>
      <c r="AU66" s="1013"/>
      <c r="AV66" s="1013"/>
      <c r="AW66" s="1013"/>
      <c r="AX66" s="1014"/>
      <c r="AY66" s="1015"/>
      <c r="AZ66" s="1013"/>
      <c r="BA66" s="1013"/>
      <c r="BB66" s="1013"/>
      <c r="BC66" s="1013"/>
      <c r="BD66" s="1013"/>
      <c r="BE66" s="1013"/>
      <c r="BF66" s="1013"/>
      <c r="BG66" s="1013"/>
      <c r="BH66" s="1013"/>
      <c r="BI66" s="1013"/>
      <c r="BJ66" s="1013"/>
      <c r="BK66" s="1013"/>
      <c r="BL66" s="1014"/>
    </row>
    <row r="67" spans="1:64" s="506" customFormat="1" ht="13.5" customHeight="1" thickBot="1">
      <c r="A67" s="1024"/>
      <c r="B67" s="1025"/>
      <c r="C67" s="1025"/>
      <c r="D67" s="1025"/>
      <c r="E67" s="1036" t="s">
        <v>977</v>
      </c>
      <c r="F67" s="1026"/>
      <c r="G67" s="1026"/>
      <c r="H67" s="1026"/>
      <c r="I67" s="1026"/>
      <c r="J67" s="1026"/>
      <c r="K67" s="1026"/>
      <c r="L67" s="1026"/>
      <c r="M67" s="1026"/>
      <c r="N67" s="1026"/>
      <c r="O67" s="1026"/>
      <c r="P67" s="1026"/>
      <c r="Q67" s="1026"/>
      <c r="R67" s="1026"/>
      <c r="S67" s="1026"/>
      <c r="T67" s="1026"/>
      <c r="U67" s="1026"/>
      <c r="V67" s="1026"/>
      <c r="W67" s="1026"/>
      <c r="X67" s="1026"/>
      <c r="Y67" s="1026"/>
      <c r="Z67" s="1026"/>
      <c r="AA67" s="1026"/>
      <c r="AB67" s="1026"/>
      <c r="AC67" s="1026"/>
      <c r="AD67" s="1026"/>
      <c r="AE67" s="1026"/>
      <c r="AF67" s="1026"/>
      <c r="AG67" s="1026"/>
      <c r="AH67" s="1026"/>
      <c r="AI67" s="1026"/>
      <c r="AJ67" s="1027"/>
      <c r="AK67" s="1028"/>
      <c r="AL67" s="1029"/>
      <c r="AM67" s="1029"/>
      <c r="AN67" s="1029"/>
      <c r="AO67" s="1029"/>
      <c r="AP67" s="1029"/>
      <c r="AQ67" s="1029"/>
      <c r="AR67" s="1029"/>
      <c r="AS67" s="1029"/>
      <c r="AT67" s="1029"/>
      <c r="AU67" s="1029"/>
      <c r="AV67" s="1029"/>
      <c r="AW67" s="1029"/>
      <c r="AX67" s="1030"/>
      <c r="AY67" s="1031"/>
      <c r="AZ67" s="1029"/>
      <c r="BA67" s="1029"/>
      <c r="BB67" s="1029"/>
      <c r="BC67" s="1029"/>
      <c r="BD67" s="1029"/>
      <c r="BE67" s="1029"/>
      <c r="BF67" s="1029"/>
      <c r="BG67" s="1029"/>
      <c r="BH67" s="1029"/>
      <c r="BI67" s="1029"/>
      <c r="BJ67" s="1029"/>
      <c r="BK67" s="1029"/>
      <c r="BL67" s="1030"/>
    </row>
    <row r="68" spans="1:64" s="506" customFormat="1">
      <c r="A68" s="948" t="s">
        <v>452</v>
      </c>
      <c r="B68" s="949"/>
      <c r="C68" s="949"/>
      <c r="D68" s="949"/>
      <c r="E68" s="950" t="s">
        <v>453</v>
      </c>
      <c r="F68" s="950"/>
      <c r="G68" s="950"/>
      <c r="H68" s="950"/>
      <c r="I68" s="950"/>
      <c r="J68" s="950"/>
      <c r="K68" s="950"/>
      <c r="L68" s="950"/>
      <c r="M68" s="950"/>
      <c r="N68" s="950"/>
      <c r="O68" s="950"/>
      <c r="P68" s="950"/>
      <c r="Q68" s="950"/>
      <c r="R68" s="950"/>
      <c r="S68" s="950"/>
      <c r="T68" s="950"/>
      <c r="U68" s="950"/>
      <c r="V68" s="950"/>
      <c r="W68" s="950"/>
      <c r="X68" s="950"/>
      <c r="Y68" s="950"/>
      <c r="Z68" s="950"/>
      <c r="AA68" s="950"/>
      <c r="AB68" s="950"/>
      <c r="AC68" s="950"/>
      <c r="AD68" s="950"/>
      <c r="AE68" s="950"/>
      <c r="AF68" s="950"/>
      <c r="AG68" s="950"/>
      <c r="AH68" s="950"/>
      <c r="AI68" s="950"/>
      <c r="AJ68" s="951"/>
      <c r="AK68" s="1032">
        <v>538</v>
      </c>
      <c r="AL68" s="1033"/>
      <c r="AM68" s="1033"/>
      <c r="AN68" s="1033"/>
      <c r="AO68" s="1033"/>
      <c r="AP68" s="1033"/>
      <c r="AQ68" s="1033"/>
      <c r="AR68" s="1033">
        <v>442.8</v>
      </c>
      <c r="AS68" s="1033"/>
      <c r="AT68" s="1033"/>
      <c r="AU68" s="1033"/>
      <c r="AV68" s="1033"/>
      <c r="AW68" s="1033"/>
      <c r="AX68" s="1034"/>
      <c r="AY68" s="1035">
        <v>936</v>
      </c>
      <c r="AZ68" s="1033"/>
      <c r="BA68" s="1033"/>
      <c r="BB68" s="1033"/>
      <c r="BC68" s="1033"/>
      <c r="BD68" s="1033"/>
      <c r="BE68" s="1033"/>
      <c r="BF68" s="1033">
        <v>1015.42</v>
      </c>
      <c r="BG68" s="1033"/>
      <c r="BH68" s="1033"/>
      <c r="BI68" s="1033"/>
      <c r="BJ68" s="1033"/>
      <c r="BK68" s="1033"/>
      <c r="BL68" s="1034"/>
    </row>
    <row r="69" spans="1:64" s="506" customFormat="1">
      <c r="A69" s="971"/>
      <c r="B69" s="972"/>
      <c r="C69" s="972"/>
      <c r="D69" s="972"/>
      <c r="E69" s="974" t="s">
        <v>454</v>
      </c>
      <c r="F69" s="974"/>
      <c r="G69" s="974"/>
      <c r="H69" s="974"/>
      <c r="I69" s="974"/>
      <c r="J69" s="974"/>
      <c r="K69" s="974"/>
      <c r="L69" s="974"/>
      <c r="M69" s="974"/>
      <c r="N69" s="974"/>
      <c r="O69" s="974"/>
      <c r="P69" s="974"/>
      <c r="Q69" s="974"/>
      <c r="R69" s="974"/>
      <c r="S69" s="974"/>
      <c r="T69" s="974"/>
      <c r="U69" s="974"/>
      <c r="V69" s="974"/>
      <c r="W69" s="974"/>
      <c r="X69" s="974"/>
      <c r="Y69" s="974"/>
      <c r="Z69" s="974"/>
      <c r="AA69" s="974"/>
      <c r="AB69" s="974"/>
      <c r="AC69" s="974"/>
      <c r="AD69" s="974"/>
      <c r="AE69" s="974"/>
      <c r="AF69" s="974"/>
      <c r="AG69" s="974"/>
      <c r="AH69" s="974"/>
      <c r="AI69" s="974"/>
      <c r="AJ69" s="975"/>
      <c r="AK69" s="1012"/>
      <c r="AL69" s="1013"/>
      <c r="AM69" s="1013"/>
      <c r="AN69" s="1013"/>
      <c r="AO69" s="1013"/>
      <c r="AP69" s="1013"/>
      <c r="AQ69" s="1013"/>
      <c r="AR69" s="1013"/>
      <c r="AS69" s="1013"/>
      <c r="AT69" s="1013"/>
      <c r="AU69" s="1013"/>
      <c r="AV69" s="1013"/>
      <c r="AW69" s="1013"/>
      <c r="AX69" s="1014"/>
      <c r="AY69" s="1015"/>
      <c r="AZ69" s="1013"/>
      <c r="BA69" s="1013"/>
      <c r="BB69" s="1013"/>
      <c r="BC69" s="1013"/>
      <c r="BD69" s="1013"/>
      <c r="BE69" s="1013"/>
      <c r="BF69" s="1013"/>
      <c r="BG69" s="1013"/>
      <c r="BH69" s="1013"/>
      <c r="BI69" s="1013"/>
      <c r="BJ69" s="1013"/>
      <c r="BK69" s="1013"/>
      <c r="BL69" s="1014"/>
    </row>
    <row r="70" spans="1:64" s="506" customFormat="1">
      <c r="A70" s="971" t="s">
        <v>93</v>
      </c>
      <c r="B70" s="972"/>
      <c r="C70" s="972"/>
      <c r="D70" s="972"/>
      <c r="E70" s="974" t="s">
        <v>455</v>
      </c>
      <c r="F70" s="974"/>
      <c r="G70" s="974"/>
      <c r="H70" s="974"/>
      <c r="I70" s="974"/>
      <c r="J70" s="974"/>
      <c r="K70" s="974"/>
      <c r="L70" s="974"/>
      <c r="M70" s="974"/>
      <c r="N70" s="974"/>
      <c r="O70" s="974"/>
      <c r="P70" s="974"/>
      <c r="Q70" s="974"/>
      <c r="R70" s="974"/>
      <c r="S70" s="974"/>
      <c r="T70" s="974"/>
      <c r="U70" s="974"/>
      <c r="V70" s="974"/>
      <c r="W70" s="974"/>
      <c r="X70" s="974"/>
      <c r="Y70" s="974"/>
      <c r="Z70" s="974"/>
      <c r="AA70" s="974"/>
      <c r="AB70" s="974"/>
      <c r="AC70" s="974"/>
      <c r="AD70" s="974"/>
      <c r="AE70" s="974"/>
      <c r="AF70" s="974"/>
      <c r="AG70" s="974"/>
      <c r="AH70" s="974"/>
      <c r="AI70" s="974"/>
      <c r="AJ70" s="975"/>
      <c r="AK70" s="1012"/>
      <c r="AL70" s="1013"/>
      <c r="AM70" s="1013"/>
      <c r="AN70" s="1013"/>
      <c r="AO70" s="1013"/>
      <c r="AP70" s="1013"/>
      <c r="AQ70" s="1013"/>
      <c r="AR70" s="1013"/>
      <c r="AS70" s="1013"/>
      <c r="AT70" s="1013"/>
      <c r="AU70" s="1013"/>
      <c r="AV70" s="1013"/>
      <c r="AW70" s="1013"/>
      <c r="AX70" s="1014"/>
      <c r="AY70" s="1015"/>
      <c r="AZ70" s="1013"/>
      <c r="BA70" s="1013"/>
      <c r="BB70" s="1013"/>
      <c r="BC70" s="1013"/>
      <c r="BD70" s="1013"/>
      <c r="BE70" s="1013"/>
      <c r="BF70" s="1013"/>
      <c r="BG70" s="1013"/>
      <c r="BH70" s="1013"/>
      <c r="BI70" s="1013"/>
      <c r="BJ70" s="1013"/>
      <c r="BK70" s="1013"/>
      <c r="BL70" s="1014"/>
    </row>
    <row r="71" spans="1:64" s="506" customFormat="1">
      <c r="A71" s="1037" t="s">
        <v>1</v>
      </c>
      <c r="B71" s="972"/>
      <c r="C71" s="972"/>
      <c r="D71" s="972"/>
      <c r="E71" s="974" t="s">
        <v>806</v>
      </c>
      <c r="F71" s="974"/>
      <c r="G71" s="974"/>
      <c r="H71" s="974"/>
      <c r="I71" s="974"/>
      <c r="J71" s="974"/>
      <c r="K71" s="974"/>
      <c r="L71" s="974"/>
      <c r="M71" s="974"/>
      <c r="N71" s="974"/>
      <c r="O71" s="974"/>
      <c r="P71" s="974"/>
      <c r="Q71" s="974"/>
      <c r="R71" s="974"/>
      <c r="S71" s="974"/>
      <c r="T71" s="974"/>
      <c r="U71" s="974"/>
      <c r="V71" s="974"/>
      <c r="W71" s="974"/>
      <c r="X71" s="974"/>
      <c r="Y71" s="974"/>
      <c r="Z71" s="974"/>
      <c r="AA71" s="974"/>
      <c r="AB71" s="974"/>
      <c r="AC71" s="974"/>
      <c r="AD71" s="974"/>
      <c r="AE71" s="974"/>
      <c r="AF71" s="974"/>
      <c r="AG71" s="974"/>
      <c r="AH71" s="974"/>
      <c r="AI71" s="974"/>
      <c r="AJ71" s="975"/>
      <c r="AK71" s="1012"/>
      <c r="AL71" s="1013"/>
      <c r="AM71" s="1013"/>
      <c r="AN71" s="1013"/>
      <c r="AO71" s="1013"/>
      <c r="AP71" s="1013"/>
      <c r="AQ71" s="1013"/>
      <c r="AR71" s="1013"/>
      <c r="AS71" s="1013"/>
      <c r="AT71" s="1013"/>
      <c r="AU71" s="1013"/>
      <c r="AV71" s="1013"/>
      <c r="AW71" s="1013"/>
      <c r="AX71" s="1014"/>
      <c r="AY71" s="1015"/>
      <c r="AZ71" s="1013"/>
      <c r="BA71" s="1013"/>
      <c r="BB71" s="1013"/>
      <c r="BC71" s="1013"/>
      <c r="BD71" s="1013"/>
      <c r="BE71" s="1013"/>
      <c r="BF71" s="1013"/>
      <c r="BG71" s="1013"/>
      <c r="BH71" s="1013"/>
      <c r="BI71" s="1013"/>
      <c r="BJ71" s="1013"/>
      <c r="BK71" s="1013"/>
      <c r="BL71" s="1014"/>
    </row>
    <row r="72" spans="1:64" s="506" customFormat="1" ht="13.5" thickBot="1">
      <c r="A72" s="971" t="s">
        <v>3</v>
      </c>
      <c r="B72" s="972"/>
      <c r="C72" s="972"/>
      <c r="D72" s="972"/>
      <c r="E72" s="974" t="s">
        <v>627</v>
      </c>
      <c r="F72" s="974"/>
      <c r="G72" s="974"/>
      <c r="H72" s="974"/>
      <c r="I72" s="974"/>
      <c r="J72" s="974"/>
      <c r="K72" s="974"/>
      <c r="L72" s="974"/>
      <c r="M72" s="974"/>
      <c r="N72" s="974"/>
      <c r="O72" s="974"/>
      <c r="P72" s="974"/>
      <c r="Q72" s="974"/>
      <c r="R72" s="974"/>
      <c r="S72" s="974"/>
      <c r="T72" s="974"/>
      <c r="U72" s="974"/>
      <c r="V72" s="974"/>
      <c r="W72" s="974"/>
      <c r="X72" s="974"/>
      <c r="Y72" s="974"/>
      <c r="Z72" s="974"/>
      <c r="AA72" s="974"/>
      <c r="AB72" s="974"/>
      <c r="AC72" s="974"/>
      <c r="AD72" s="974"/>
      <c r="AE72" s="974"/>
      <c r="AF72" s="974"/>
      <c r="AG72" s="974"/>
      <c r="AH72" s="974"/>
      <c r="AI72" s="974"/>
      <c r="AJ72" s="975"/>
      <c r="AK72" s="1012">
        <f>AK68</f>
        <v>538</v>
      </c>
      <c r="AL72" s="1013"/>
      <c r="AM72" s="1013"/>
      <c r="AN72" s="1013"/>
      <c r="AO72" s="1013"/>
      <c r="AP72" s="1013"/>
      <c r="AQ72" s="1013"/>
      <c r="AR72" s="1013">
        <f>AR68</f>
        <v>442.8</v>
      </c>
      <c r="AS72" s="1013"/>
      <c r="AT72" s="1013"/>
      <c r="AU72" s="1013"/>
      <c r="AV72" s="1013"/>
      <c r="AW72" s="1013"/>
      <c r="AX72" s="1014"/>
      <c r="AY72" s="1015">
        <f>AY68</f>
        <v>936</v>
      </c>
      <c r="AZ72" s="1013"/>
      <c r="BA72" s="1013"/>
      <c r="BB72" s="1013"/>
      <c r="BC72" s="1013"/>
      <c r="BD72" s="1013"/>
      <c r="BE72" s="1013"/>
      <c r="BF72" s="1013">
        <f>BF68</f>
        <v>1015.42</v>
      </c>
      <c r="BG72" s="1013"/>
      <c r="BH72" s="1013"/>
      <c r="BI72" s="1013"/>
      <c r="BJ72" s="1013"/>
      <c r="BK72" s="1013"/>
      <c r="BL72" s="1014"/>
    </row>
    <row r="73" spans="1:64" s="506" customFormat="1">
      <c r="A73" s="987" t="s">
        <v>457</v>
      </c>
      <c r="B73" s="988"/>
      <c r="C73" s="988"/>
      <c r="D73" s="988"/>
      <c r="E73" s="989" t="s">
        <v>807</v>
      </c>
      <c r="F73" s="989"/>
      <c r="G73" s="989"/>
      <c r="H73" s="989"/>
      <c r="I73" s="989"/>
      <c r="J73" s="989"/>
      <c r="K73" s="989"/>
      <c r="L73" s="989"/>
      <c r="M73" s="989"/>
      <c r="N73" s="989"/>
      <c r="O73" s="989"/>
      <c r="P73" s="989"/>
      <c r="Q73" s="989"/>
      <c r="R73" s="989"/>
      <c r="S73" s="989"/>
      <c r="T73" s="989"/>
      <c r="U73" s="989"/>
      <c r="V73" s="989"/>
      <c r="W73" s="989"/>
      <c r="X73" s="989"/>
      <c r="Y73" s="989"/>
      <c r="Z73" s="989"/>
      <c r="AA73" s="989"/>
      <c r="AB73" s="989"/>
      <c r="AC73" s="989"/>
      <c r="AD73" s="989"/>
      <c r="AE73" s="989"/>
      <c r="AF73" s="989"/>
      <c r="AG73" s="989"/>
      <c r="AH73" s="989"/>
      <c r="AI73" s="989"/>
      <c r="AJ73" s="990"/>
      <c r="AK73" s="1020">
        <v>538</v>
      </c>
      <c r="AL73" s="1021"/>
      <c r="AM73" s="1021"/>
      <c r="AN73" s="1021"/>
      <c r="AO73" s="1021"/>
      <c r="AP73" s="1021"/>
      <c r="AQ73" s="1021"/>
      <c r="AR73" s="1021">
        <v>542.79999999999995</v>
      </c>
      <c r="AS73" s="1021"/>
      <c r="AT73" s="1021"/>
      <c r="AU73" s="1021"/>
      <c r="AV73" s="1021"/>
      <c r="AW73" s="1021"/>
      <c r="AX73" s="1022"/>
      <c r="AY73" s="1023">
        <v>397</v>
      </c>
      <c r="AZ73" s="1021"/>
      <c r="BA73" s="1021"/>
      <c r="BB73" s="1021"/>
      <c r="BC73" s="1021"/>
      <c r="BD73" s="1021"/>
      <c r="BE73" s="1021"/>
      <c r="BF73" s="1021">
        <v>638.46</v>
      </c>
      <c r="BG73" s="1021"/>
      <c r="BH73" s="1021"/>
      <c r="BI73" s="1021"/>
      <c r="BJ73" s="1021"/>
      <c r="BK73" s="1021"/>
      <c r="BL73" s="1022"/>
    </row>
    <row r="74" spans="1:64" s="506" customFormat="1" ht="12.75" customHeight="1">
      <c r="A74" s="971"/>
      <c r="B74" s="972"/>
      <c r="C74" s="972"/>
      <c r="D74" s="972"/>
      <c r="E74" s="973" t="s">
        <v>459</v>
      </c>
      <c r="F74" s="974"/>
      <c r="G74" s="974"/>
      <c r="H74" s="974"/>
      <c r="I74" s="974"/>
      <c r="J74" s="974"/>
      <c r="K74" s="974"/>
      <c r="L74" s="974"/>
      <c r="M74" s="974"/>
      <c r="N74" s="974"/>
      <c r="O74" s="974"/>
      <c r="P74" s="974"/>
      <c r="Q74" s="974"/>
      <c r="R74" s="974"/>
      <c r="S74" s="974"/>
      <c r="T74" s="974"/>
      <c r="U74" s="974"/>
      <c r="V74" s="974"/>
      <c r="W74" s="974"/>
      <c r="X74" s="974"/>
      <c r="Y74" s="974"/>
      <c r="Z74" s="974"/>
      <c r="AA74" s="974"/>
      <c r="AB74" s="974"/>
      <c r="AC74" s="974"/>
      <c r="AD74" s="974"/>
      <c r="AE74" s="974"/>
      <c r="AF74" s="974"/>
      <c r="AG74" s="974"/>
      <c r="AH74" s="974"/>
      <c r="AI74" s="974"/>
      <c r="AJ74" s="975"/>
      <c r="AK74" s="1012"/>
      <c r="AL74" s="1013"/>
      <c r="AM74" s="1013"/>
      <c r="AN74" s="1013"/>
      <c r="AO74" s="1013"/>
      <c r="AP74" s="1013"/>
      <c r="AQ74" s="1013"/>
      <c r="AR74" s="1013"/>
      <c r="AS74" s="1013"/>
      <c r="AT74" s="1013"/>
      <c r="AU74" s="1013"/>
      <c r="AV74" s="1013"/>
      <c r="AW74" s="1013"/>
      <c r="AX74" s="1014"/>
      <c r="AY74" s="1015"/>
      <c r="AZ74" s="1013"/>
      <c r="BA74" s="1013"/>
      <c r="BB74" s="1013"/>
      <c r="BC74" s="1013"/>
      <c r="BD74" s="1013"/>
      <c r="BE74" s="1013"/>
      <c r="BF74" s="1013"/>
      <c r="BG74" s="1013"/>
      <c r="BH74" s="1013"/>
      <c r="BI74" s="1013"/>
      <c r="BJ74" s="1013"/>
      <c r="BK74" s="1013"/>
      <c r="BL74" s="1014"/>
    </row>
    <row r="75" spans="1:64" s="506" customFormat="1">
      <c r="A75" s="971" t="s">
        <v>93</v>
      </c>
      <c r="B75" s="972"/>
      <c r="C75" s="972"/>
      <c r="D75" s="972"/>
      <c r="E75" s="974" t="s">
        <v>460</v>
      </c>
      <c r="F75" s="974"/>
      <c r="G75" s="974"/>
      <c r="H75" s="974"/>
      <c r="I75" s="974"/>
      <c r="J75" s="974"/>
      <c r="K75" s="974"/>
      <c r="L75" s="974"/>
      <c r="M75" s="974"/>
      <c r="N75" s="974"/>
      <c r="O75" s="974"/>
      <c r="P75" s="974"/>
      <c r="Q75" s="974"/>
      <c r="R75" s="974"/>
      <c r="S75" s="974"/>
      <c r="T75" s="974"/>
      <c r="U75" s="974"/>
      <c r="V75" s="974"/>
      <c r="W75" s="974"/>
      <c r="X75" s="974"/>
      <c r="Y75" s="974"/>
      <c r="Z75" s="974"/>
      <c r="AA75" s="974"/>
      <c r="AB75" s="974"/>
      <c r="AC75" s="974"/>
      <c r="AD75" s="974"/>
      <c r="AE75" s="974"/>
      <c r="AF75" s="974"/>
      <c r="AG75" s="974"/>
      <c r="AH75" s="974"/>
      <c r="AI75" s="974"/>
      <c r="AJ75" s="975"/>
      <c r="AK75" s="1012"/>
      <c r="AL75" s="1013"/>
      <c r="AM75" s="1013"/>
      <c r="AN75" s="1013"/>
      <c r="AO75" s="1013"/>
      <c r="AP75" s="1013"/>
      <c r="AQ75" s="1013"/>
      <c r="AR75" s="1013"/>
      <c r="AS75" s="1013"/>
      <c r="AT75" s="1013"/>
      <c r="AU75" s="1013"/>
      <c r="AV75" s="1013"/>
      <c r="AW75" s="1013"/>
      <c r="AX75" s="1014"/>
      <c r="AY75" s="1015"/>
      <c r="AZ75" s="1013"/>
      <c r="BA75" s="1013"/>
      <c r="BB75" s="1013"/>
      <c r="BC75" s="1013"/>
      <c r="BD75" s="1013"/>
      <c r="BE75" s="1013"/>
      <c r="BF75" s="1013"/>
      <c r="BG75" s="1013"/>
      <c r="BH75" s="1013"/>
      <c r="BI75" s="1013"/>
      <c r="BJ75" s="1013"/>
      <c r="BK75" s="1013"/>
      <c r="BL75" s="1014"/>
    </row>
    <row r="76" spans="1:64" s="506" customFormat="1">
      <c r="A76" s="971" t="s">
        <v>1</v>
      </c>
      <c r="B76" s="972"/>
      <c r="C76" s="972"/>
      <c r="D76" s="972"/>
      <c r="E76" s="974" t="s">
        <v>806</v>
      </c>
      <c r="F76" s="974"/>
      <c r="G76" s="974"/>
      <c r="H76" s="974"/>
      <c r="I76" s="974"/>
      <c r="J76" s="974"/>
      <c r="K76" s="974"/>
      <c r="L76" s="974"/>
      <c r="M76" s="974"/>
      <c r="N76" s="974"/>
      <c r="O76" s="974"/>
      <c r="P76" s="974"/>
      <c r="Q76" s="974"/>
      <c r="R76" s="974"/>
      <c r="S76" s="974"/>
      <c r="T76" s="974"/>
      <c r="U76" s="974"/>
      <c r="V76" s="974"/>
      <c r="W76" s="974"/>
      <c r="X76" s="974"/>
      <c r="Y76" s="974"/>
      <c r="Z76" s="974"/>
      <c r="AA76" s="974"/>
      <c r="AB76" s="974"/>
      <c r="AC76" s="974"/>
      <c r="AD76" s="974"/>
      <c r="AE76" s="974"/>
      <c r="AF76" s="974"/>
      <c r="AG76" s="974"/>
      <c r="AH76" s="974"/>
      <c r="AI76" s="974"/>
      <c r="AJ76" s="975"/>
      <c r="AK76" s="1012"/>
      <c r="AL76" s="1013"/>
      <c r="AM76" s="1013"/>
      <c r="AN76" s="1013"/>
      <c r="AO76" s="1013"/>
      <c r="AP76" s="1013"/>
      <c r="AQ76" s="1013"/>
      <c r="AR76" s="1013"/>
      <c r="AS76" s="1013"/>
      <c r="AT76" s="1013"/>
      <c r="AU76" s="1013"/>
      <c r="AV76" s="1013"/>
      <c r="AW76" s="1013"/>
      <c r="AX76" s="1014"/>
      <c r="AY76" s="1015"/>
      <c r="AZ76" s="1013"/>
      <c r="BA76" s="1013"/>
      <c r="BB76" s="1013"/>
      <c r="BC76" s="1013"/>
      <c r="BD76" s="1013"/>
      <c r="BE76" s="1013"/>
      <c r="BF76" s="1013"/>
      <c r="BG76" s="1013"/>
      <c r="BH76" s="1013"/>
      <c r="BI76" s="1013"/>
      <c r="BJ76" s="1013"/>
      <c r="BK76" s="1013"/>
      <c r="BL76" s="1014"/>
    </row>
    <row r="77" spans="1:64" s="506" customFormat="1" ht="13.5" thickBot="1">
      <c r="A77" s="971" t="s">
        <v>3</v>
      </c>
      <c r="B77" s="972"/>
      <c r="C77" s="972"/>
      <c r="D77" s="972"/>
      <c r="E77" s="974" t="s">
        <v>627</v>
      </c>
      <c r="F77" s="974"/>
      <c r="G77" s="974"/>
      <c r="H77" s="974"/>
      <c r="I77" s="974"/>
      <c r="J77" s="974"/>
      <c r="K77" s="974"/>
      <c r="L77" s="974"/>
      <c r="M77" s="974"/>
      <c r="N77" s="974"/>
      <c r="O77" s="974"/>
      <c r="P77" s="974"/>
      <c r="Q77" s="974"/>
      <c r="R77" s="974"/>
      <c r="S77" s="974"/>
      <c r="T77" s="974"/>
      <c r="U77" s="974"/>
      <c r="V77" s="974"/>
      <c r="W77" s="974"/>
      <c r="X77" s="974"/>
      <c r="Y77" s="974"/>
      <c r="Z77" s="974"/>
      <c r="AA77" s="974"/>
      <c r="AB77" s="974"/>
      <c r="AC77" s="974"/>
      <c r="AD77" s="974"/>
      <c r="AE77" s="974"/>
      <c r="AF77" s="974"/>
      <c r="AG77" s="974"/>
      <c r="AH77" s="974"/>
      <c r="AI77" s="974"/>
      <c r="AJ77" s="975"/>
      <c r="AK77" s="1012">
        <f>AK73</f>
        <v>538</v>
      </c>
      <c r="AL77" s="1013"/>
      <c r="AM77" s="1013"/>
      <c r="AN77" s="1013"/>
      <c r="AO77" s="1013"/>
      <c r="AP77" s="1013"/>
      <c r="AQ77" s="1013"/>
      <c r="AR77" s="1013">
        <f>AR73</f>
        <v>542.79999999999995</v>
      </c>
      <c r="AS77" s="1013"/>
      <c r="AT77" s="1013"/>
      <c r="AU77" s="1013"/>
      <c r="AV77" s="1013"/>
      <c r="AW77" s="1013"/>
      <c r="AX77" s="1014"/>
      <c r="AY77" s="1015">
        <f>AY73</f>
        <v>397</v>
      </c>
      <c r="AZ77" s="1013"/>
      <c r="BA77" s="1013"/>
      <c r="BB77" s="1013"/>
      <c r="BC77" s="1013"/>
      <c r="BD77" s="1013"/>
      <c r="BE77" s="1013"/>
      <c r="BF77" s="1013">
        <f>BF73</f>
        <v>638.46</v>
      </c>
      <c r="BG77" s="1013"/>
      <c r="BH77" s="1013"/>
      <c r="BI77" s="1013"/>
      <c r="BJ77" s="1013"/>
      <c r="BK77" s="1013"/>
      <c r="BL77" s="1014"/>
    </row>
    <row r="78" spans="1:64" s="506" customFormat="1" ht="13.5" thickBot="1">
      <c r="A78" s="1003" t="s">
        <v>461</v>
      </c>
      <c r="B78" s="1004"/>
      <c r="C78" s="1004"/>
      <c r="D78" s="1004"/>
      <c r="E78" s="1005" t="s">
        <v>808</v>
      </c>
      <c r="F78" s="1005"/>
      <c r="G78" s="1005"/>
      <c r="H78" s="1005"/>
      <c r="I78" s="1005"/>
      <c r="J78" s="1005"/>
      <c r="K78" s="1005"/>
      <c r="L78" s="1005"/>
      <c r="M78" s="1005"/>
      <c r="N78" s="1005"/>
      <c r="O78" s="1005"/>
      <c r="P78" s="1005"/>
      <c r="Q78" s="1005"/>
      <c r="R78" s="1005"/>
      <c r="S78" s="1005"/>
      <c r="T78" s="1005"/>
      <c r="U78" s="1005"/>
      <c r="V78" s="1005"/>
      <c r="W78" s="1005"/>
      <c r="X78" s="1005"/>
      <c r="Y78" s="1005"/>
      <c r="Z78" s="1005"/>
      <c r="AA78" s="1005"/>
      <c r="AB78" s="1005"/>
      <c r="AC78" s="1005"/>
      <c r="AD78" s="1005"/>
      <c r="AE78" s="1005"/>
      <c r="AF78" s="1005"/>
      <c r="AG78" s="1005"/>
      <c r="AH78" s="1005"/>
      <c r="AI78" s="1005"/>
      <c r="AJ78" s="1006"/>
      <c r="AK78" s="1007">
        <v>98.850999999999999</v>
      </c>
      <c r="AL78" s="1008"/>
      <c r="AM78" s="1008"/>
      <c r="AN78" s="1008"/>
      <c r="AO78" s="1008"/>
      <c r="AP78" s="1008"/>
      <c r="AQ78" s="1008"/>
      <c r="AR78" s="1008">
        <v>54.710999999999999</v>
      </c>
      <c r="AS78" s="1008"/>
      <c r="AT78" s="1008"/>
      <c r="AU78" s="1008"/>
      <c r="AV78" s="1008"/>
      <c r="AW78" s="1008"/>
      <c r="AX78" s="1009"/>
      <c r="AY78" s="1010">
        <v>81.241</v>
      </c>
      <c r="AZ78" s="1008"/>
      <c r="BA78" s="1008"/>
      <c r="BB78" s="1008"/>
      <c r="BC78" s="1008"/>
      <c r="BD78" s="1008"/>
      <c r="BE78" s="1008"/>
      <c r="BF78" s="1008">
        <v>81.241</v>
      </c>
      <c r="BG78" s="1008"/>
      <c r="BH78" s="1008"/>
      <c r="BI78" s="1008"/>
      <c r="BJ78" s="1008"/>
      <c r="BK78" s="1008"/>
      <c r="BL78" s="1009"/>
    </row>
    <row r="79" spans="1:64" s="506" customFormat="1">
      <c r="A79" s="987" t="s">
        <v>463</v>
      </c>
      <c r="B79" s="988"/>
      <c r="C79" s="988"/>
      <c r="D79" s="988"/>
      <c r="E79" s="989" t="s">
        <v>464</v>
      </c>
      <c r="F79" s="989"/>
      <c r="G79" s="989"/>
      <c r="H79" s="989"/>
      <c r="I79" s="989"/>
      <c r="J79" s="989"/>
      <c r="K79" s="989"/>
      <c r="L79" s="989"/>
      <c r="M79" s="989"/>
      <c r="N79" s="989"/>
      <c r="O79" s="989"/>
      <c r="P79" s="989"/>
      <c r="Q79" s="989"/>
      <c r="R79" s="989"/>
      <c r="S79" s="989"/>
      <c r="T79" s="989"/>
      <c r="U79" s="989"/>
      <c r="V79" s="989"/>
      <c r="W79" s="989"/>
      <c r="X79" s="989"/>
      <c r="Y79" s="989"/>
      <c r="Z79" s="989"/>
      <c r="AA79" s="989"/>
      <c r="AB79" s="989"/>
      <c r="AC79" s="989"/>
      <c r="AD79" s="989"/>
      <c r="AE79" s="989"/>
      <c r="AF79" s="989"/>
      <c r="AG79" s="989"/>
      <c r="AH79" s="989"/>
      <c r="AI79" s="989"/>
      <c r="AJ79" s="990"/>
      <c r="AK79" s="1020"/>
      <c r="AL79" s="1021"/>
      <c r="AM79" s="1021"/>
      <c r="AN79" s="1021"/>
      <c r="AO79" s="1021"/>
      <c r="AP79" s="1021"/>
      <c r="AQ79" s="1021"/>
      <c r="AR79" s="1021"/>
      <c r="AS79" s="1021"/>
      <c r="AT79" s="1021"/>
      <c r="AU79" s="1021"/>
      <c r="AV79" s="1021"/>
      <c r="AW79" s="1021"/>
      <c r="AX79" s="1022"/>
      <c r="AY79" s="1023"/>
      <c r="AZ79" s="1021"/>
      <c r="BA79" s="1021"/>
      <c r="BB79" s="1021"/>
      <c r="BC79" s="1021"/>
      <c r="BD79" s="1021"/>
      <c r="BE79" s="1021"/>
      <c r="BF79" s="1021"/>
      <c r="BG79" s="1021"/>
      <c r="BH79" s="1021"/>
      <c r="BI79" s="1021"/>
      <c r="BJ79" s="1021"/>
      <c r="BK79" s="1021"/>
      <c r="BL79" s="1022"/>
    </row>
    <row r="80" spans="1:64" s="506" customFormat="1">
      <c r="A80" s="971" t="s">
        <v>93</v>
      </c>
      <c r="B80" s="972"/>
      <c r="C80" s="972"/>
      <c r="D80" s="972"/>
      <c r="E80" s="974" t="s">
        <v>809</v>
      </c>
      <c r="F80" s="974"/>
      <c r="G80" s="974"/>
      <c r="H80" s="974"/>
      <c r="I80" s="974"/>
      <c r="J80" s="974"/>
      <c r="K80" s="974"/>
      <c r="L80" s="974"/>
      <c r="M80" s="974"/>
      <c r="N80" s="974"/>
      <c r="O80" s="974"/>
      <c r="P80" s="974"/>
      <c r="Q80" s="974"/>
      <c r="R80" s="974"/>
      <c r="S80" s="974"/>
      <c r="T80" s="974"/>
      <c r="U80" s="974"/>
      <c r="V80" s="974"/>
      <c r="W80" s="974"/>
      <c r="X80" s="974"/>
      <c r="Y80" s="974"/>
      <c r="Z80" s="974"/>
      <c r="AA80" s="974"/>
      <c r="AB80" s="974"/>
      <c r="AC80" s="974"/>
      <c r="AD80" s="974"/>
      <c r="AE80" s="974"/>
      <c r="AF80" s="974"/>
      <c r="AG80" s="974"/>
      <c r="AH80" s="974"/>
      <c r="AI80" s="974"/>
      <c r="AJ80" s="975"/>
      <c r="AK80" s="1012"/>
      <c r="AL80" s="1013"/>
      <c r="AM80" s="1013"/>
      <c r="AN80" s="1013"/>
      <c r="AO80" s="1013"/>
      <c r="AP80" s="1013"/>
      <c r="AQ80" s="1013"/>
      <c r="AR80" s="1013"/>
      <c r="AS80" s="1013"/>
      <c r="AT80" s="1013"/>
      <c r="AU80" s="1013"/>
      <c r="AV80" s="1013"/>
      <c r="AW80" s="1013"/>
      <c r="AX80" s="1014"/>
      <c r="AY80" s="1015"/>
      <c r="AZ80" s="1013"/>
      <c r="BA80" s="1013"/>
      <c r="BB80" s="1013"/>
      <c r="BC80" s="1013"/>
      <c r="BD80" s="1013"/>
      <c r="BE80" s="1013"/>
      <c r="BF80" s="1013"/>
      <c r="BG80" s="1013"/>
      <c r="BH80" s="1013"/>
      <c r="BI80" s="1013"/>
      <c r="BJ80" s="1013"/>
      <c r="BK80" s="1013"/>
      <c r="BL80" s="1014"/>
    </row>
    <row r="81" spans="1:64" s="506" customFormat="1" ht="13.5" thickBot="1">
      <c r="A81" s="971" t="s">
        <v>3</v>
      </c>
      <c r="B81" s="972"/>
      <c r="C81" s="972"/>
      <c r="D81" s="972"/>
      <c r="E81" s="974" t="s">
        <v>810</v>
      </c>
      <c r="F81" s="974"/>
      <c r="G81" s="974"/>
      <c r="H81" s="974"/>
      <c r="I81" s="974"/>
      <c r="J81" s="974"/>
      <c r="K81" s="974"/>
      <c r="L81" s="974"/>
      <c r="M81" s="974"/>
      <c r="N81" s="974"/>
      <c r="O81" s="974"/>
      <c r="P81" s="974"/>
      <c r="Q81" s="974"/>
      <c r="R81" s="974"/>
      <c r="S81" s="974"/>
      <c r="T81" s="974"/>
      <c r="U81" s="974"/>
      <c r="V81" s="974"/>
      <c r="W81" s="974"/>
      <c r="X81" s="974"/>
      <c r="Y81" s="974"/>
      <c r="Z81" s="974"/>
      <c r="AA81" s="974"/>
      <c r="AB81" s="974"/>
      <c r="AC81" s="974"/>
      <c r="AD81" s="974"/>
      <c r="AE81" s="974"/>
      <c r="AF81" s="974"/>
      <c r="AG81" s="974"/>
      <c r="AH81" s="974"/>
      <c r="AI81" s="974"/>
      <c r="AJ81" s="975"/>
      <c r="AK81" s="1012"/>
      <c r="AL81" s="1013"/>
      <c r="AM81" s="1013"/>
      <c r="AN81" s="1013"/>
      <c r="AO81" s="1013"/>
      <c r="AP81" s="1013"/>
      <c r="AQ81" s="1013"/>
      <c r="AR81" s="1013"/>
      <c r="AS81" s="1013"/>
      <c r="AT81" s="1013"/>
      <c r="AU81" s="1013"/>
      <c r="AV81" s="1013"/>
      <c r="AW81" s="1013"/>
      <c r="AX81" s="1014"/>
      <c r="AY81" s="1015"/>
      <c r="AZ81" s="1013"/>
      <c r="BA81" s="1013"/>
      <c r="BB81" s="1013"/>
      <c r="BC81" s="1013"/>
      <c r="BD81" s="1013"/>
      <c r="BE81" s="1013"/>
      <c r="BF81" s="1013"/>
      <c r="BG81" s="1013"/>
      <c r="BH81" s="1013"/>
      <c r="BI81" s="1013"/>
      <c r="BJ81" s="1013"/>
      <c r="BK81" s="1013"/>
      <c r="BL81" s="1014"/>
    </row>
    <row r="82" spans="1:64" s="506" customFormat="1" ht="13.5" customHeight="1" thickBot="1">
      <c r="A82" s="1003" t="s">
        <v>467</v>
      </c>
      <c r="B82" s="1004"/>
      <c r="C82" s="1004"/>
      <c r="D82" s="1004"/>
      <c r="E82" s="1038" t="s">
        <v>468</v>
      </c>
      <c r="F82" s="1005"/>
      <c r="G82" s="1005"/>
      <c r="H82" s="1005"/>
      <c r="I82" s="1005"/>
      <c r="J82" s="1005"/>
      <c r="K82" s="1005"/>
      <c r="L82" s="1005"/>
      <c r="M82" s="1005"/>
      <c r="N82" s="1005"/>
      <c r="O82" s="1005"/>
      <c r="P82" s="1005"/>
      <c r="Q82" s="1005"/>
      <c r="R82" s="1005"/>
      <c r="S82" s="1005"/>
      <c r="T82" s="1005"/>
      <c r="U82" s="1005"/>
      <c r="V82" s="1005"/>
      <c r="W82" s="1005"/>
      <c r="X82" s="1005"/>
      <c r="Y82" s="1005"/>
      <c r="Z82" s="1005"/>
      <c r="AA82" s="1005"/>
      <c r="AB82" s="1005"/>
      <c r="AC82" s="1005"/>
      <c r="AD82" s="1005"/>
      <c r="AE82" s="1005"/>
      <c r="AF82" s="1005"/>
      <c r="AG82" s="1005"/>
      <c r="AH82" s="1005"/>
      <c r="AI82" s="1005"/>
      <c r="AJ82" s="1006"/>
      <c r="AK82" s="1007"/>
      <c r="AL82" s="1008"/>
      <c r="AM82" s="1008"/>
      <c r="AN82" s="1008"/>
      <c r="AO82" s="1008"/>
      <c r="AP82" s="1008"/>
      <c r="AQ82" s="1008"/>
      <c r="AR82" s="1008"/>
      <c r="AS82" s="1008"/>
      <c r="AT82" s="1008"/>
      <c r="AU82" s="1008"/>
      <c r="AV82" s="1008"/>
      <c r="AW82" s="1008"/>
      <c r="AX82" s="1009"/>
      <c r="AY82" s="1010"/>
      <c r="AZ82" s="1008"/>
      <c r="BA82" s="1008"/>
      <c r="BB82" s="1008"/>
      <c r="BC82" s="1008"/>
      <c r="BD82" s="1008"/>
      <c r="BE82" s="1008"/>
      <c r="BF82" s="1008"/>
      <c r="BG82" s="1008"/>
      <c r="BH82" s="1008"/>
      <c r="BI82" s="1008"/>
      <c r="BJ82" s="1008"/>
      <c r="BK82" s="1008"/>
      <c r="BL82" s="1009"/>
    </row>
    <row r="83" spans="1:64" s="506" customFormat="1">
      <c r="A83" s="1003" t="s">
        <v>469</v>
      </c>
      <c r="B83" s="1004"/>
      <c r="C83" s="1004"/>
      <c r="D83" s="1004"/>
      <c r="E83" s="1005" t="s">
        <v>470</v>
      </c>
      <c r="F83" s="1005"/>
      <c r="G83" s="1005"/>
      <c r="H83" s="1005"/>
      <c r="I83" s="1005"/>
      <c r="J83" s="1005"/>
      <c r="K83" s="1005"/>
      <c r="L83" s="1005"/>
      <c r="M83" s="1005"/>
      <c r="N83" s="1005"/>
      <c r="O83" s="1005"/>
      <c r="P83" s="1005"/>
      <c r="Q83" s="1005"/>
      <c r="R83" s="1005"/>
      <c r="S83" s="1005"/>
      <c r="T83" s="1005"/>
      <c r="U83" s="1005"/>
      <c r="V83" s="1005"/>
      <c r="W83" s="1005"/>
      <c r="X83" s="1005"/>
      <c r="Y83" s="1005"/>
      <c r="Z83" s="1005"/>
      <c r="AA83" s="1005"/>
      <c r="AB83" s="1005"/>
      <c r="AC83" s="1005"/>
      <c r="AD83" s="1005"/>
      <c r="AE83" s="1005"/>
      <c r="AF83" s="1005"/>
      <c r="AG83" s="1005"/>
      <c r="AH83" s="1005"/>
      <c r="AI83" s="1005"/>
      <c r="AJ83" s="1006"/>
      <c r="AK83" s="1007">
        <v>95.162000000000006</v>
      </c>
      <c r="AL83" s="1008"/>
      <c r="AM83" s="1008"/>
      <c r="AN83" s="1008"/>
      <c r="AO83" s="1008"/>
      <c r="AP83" s="1008"/>
      <c r="AQ83" s="1008"/>
      <c r="AR83" s="1008">
        <v>71.114000000000004</v>
      </c>
      <c r="AS83" s="1008"/>
      <c r="AT83" s="1008"/>
      <c r="AU83" s="1008"/>
      <c r="AV83" s="1008"/>
      <c r="AW83" s="1008"/>
      <c r="AX83" s="1009"/>
      <c r="AY83" s="1010">
        <v>92.098046999999994</v>
      </c>
      <c r="AZ83" s="1008"/>
      <c r="BA83" s="1008"/>
      <c r="BB83" s="1008"/>
      <c r="BC83" s="1008"/>
      <c r="BD83" s="1008"/>
      <c r="BE83" s="1008"/>
      <c r="BF83" s="1008">
        <v>79.527046999999996</v>
      </c>
      <c r="BG83" s="1008"/>
      <c r="BH83" s="1008"/>
      <c r="BI83" s="1008"/>
      <c r="BJ83" s="1008"/>
      <c r="BK83" s="1008"/>
      <c r="BL83" s="1009"/>
    </row>
    <row r="84" spans="1:64" s="506" customFormat="1" ht="13.5" thickBot="1">
      <c r="A84" s="1024"/>
      <c r="B84" s="1025"/>
      <c r="C84" s="1025"/>
      <c r="D84" s="1025"/>
      <c r="E84" s="1026" t="s">
        <v>806</v>
      </c>
      <c r="F84" s="1026"/>
      <c r="G84" s="1026"/>
      <c r="H84" s="1026"/>
      <c r="I84" s="1026"/>
      <c r="J84" s="1026"/>
      <c r="K84" s="1026"/>
      <c r="L84" s="1026"/>
      <c r="M84" s="1026"/>
      <c r="N84" s="1026"/>
      <c r="O84" s="1026"/>
      <c r="P84" s="1026"/>
      <c r="Q84" s="1026"/>
      <c r="R84" s="1026"/>
      <c r="S84" s="1026"/>
      <c r="T84" s="1026"/>
      <c r="U84" s="1026"/>
      <c r="V84" s="1026"/>
      <c r="W84" s="1026"/>
      <c r="X84" s="1026"/>
      <c r="Y84" s="1026"/>
      <c r="Z84" s="1026"/>
      <c r="AA84" s="1026"/>
      <c r="AB84" s="1026"/>
      <c r="AC84" s="1026"/>
      <c r="AD84" s="1026"/>
      <c r="AE84" s="1026"/>
      <c r="AF84" s="1026"/>
      <c r="AG84" s="1026"/>
      <c r="AH84" s="1026"/>
      <c r="AI84" s="1026"/>
      <c r="AJ84" s="1027"/>
      <c r="AK84" s="1028"/>
      <c r="AL84" s="1029"/>
      <c r="AM84" s="1029"/>
      <c r="AN84" s="1029"/>
      <c r="AO84" s="1029"/>
      <c r="AP84" s="1029"/>
      <c r="AQ84" s="1029"/>
      <c r="AR84" s="1029"/>
      <c r="AS84" s="1029"/>
      <c r="AT84" s="1029"/>
      <c r="AU84" s="1029"/>
      <c r="AV84" s="1029"/>
      <c r="AW84" s="1029"/>
      <c r="AX84" s="1030"/>
      <c r="AY84" s="1031"/>
      <c r="AZ84" s="1029"/>
      <c r="BA84" s="1029"/>
      <c r="BB84" s="1029"/>
      <c r="BC84" s="1029"/>
      <c r="BD84" s="1029"/>
      <c r="BE84" s="1029"/>
      <c r="BF84" s="1029"/>
      <c r="BG84" s="1029"/>
      <c r="BH84" s="1029"/>
      <c r="BI84" s="1029"/>
      <c r="BJ84" s="1029"/>
      <c r="BK84" s="1029"/>
      <c r="BL84" s="1030"/>
    </row>
    <row r="85" spans="1:64" s="506" customFormat="1" ht="12.75" customHeight="1">
      <c r="A85" s="1056" t="s">
        <v>469</v>
      </c>
      <c r="B85" s="1057"/>
      <c r="C85" s="1057"/>
      <c r="D85" s="1058"/>
      <c r="E85" s="1039" t="s">
        <v>811</v>
      </c>
      <c r="F85" s="1040"/>
      <c r="G85" s="1040"/>
      <c r="H85" s="1040"/>
      <c r="I85" s="1040"/>
      <c r="J85" s="1040"/>
      <c r="K85" s="1040"/>
      <c r="L85" s="1040"/>
      <c r="M85" s="1040"/>
      <c r="N85" s="1040"/>
      <c r="O85" s="1040"/>
      <c r="P85" s="1040"/>
      <c r="Q85" s="1040"/>
      <c r="R85" s="1040"/>
      <c r="S85" s="1040"/>
      <c r="T85" s="1040"/>
      <c r="U85" s="1040"/>
      <c r="V85" s="1040"/>
      <c r="W85" s="1040"/>
      <c r="X85" s="1040"/>
      <c r="Y85" s="1040"/>
      <c r="Z85" s="1040"/>
      <c r="AA85" s="1040"/>
      <c r="AB85" s="1040"/>
      <c r="AC85" s="1040"/>
      <c r="AD85" s="1040"/>
      <c r="AE85" s="1040"/>
      <c r="AF85" s="1040"/>
      <c r="AG85" s="1040"/>
      <c r="AH85" s="1040"/>
      <c r="AI85" s="1040"/>
      <c r="AJ85" s="1040"/>
      <c r="AK85" s="1065">
        <f>AK19+AK43+AK62+AK65+AK68+AK78+AK81+AK82</f>
        <v>5260.9170815285688</v>
      </c>
      <c r="AL85" s="1066"/>
      <c r="AM85" s="1066"/>
      <c r="AN85" s="1066"/>
      <c r="AO85" s="1066"/>
      <c r="AP85" s="1066"/>
      <c r="AQ85" s="1010"/>
      <c r="AR85" s="1073">
        <f>AR19+AR43+AR62+AR65+AR68+AR78+AR81+AR82</f>
        <v>5361.72327024685</v>
      </c>
      <c r="AS85" s="1066"/>
      <c r="AT85" s="1066"/>
      <c r="AU85" s="1066"/>
      <c r="AV85" s="1066"/>
      <c r="AW85" s="1066"/>
      <c r="AX85" s="1074"/>
      <c r="AY85" s="1066">
        <f>AY19+AY43+AY62+AY65+AY68+AY78+AY81+AY82</f>
        <v>4934.0856653676428</v>
      </c>
      <c r="AZ85" s="1066"/>
      <c r="BA85" s="1066"/>
      <c r="BB85" s="1066"/>
      <c r="BC85" s="1066"/>
      <c r="BD85" s="1066"/>
      <c r="BE85" s="1010"/>
      <c r="BF85" s="1073">
        <f>BF19+BF43+BF62+BF65+BF68+BF78+BF81+BF82</f>
        <v>6757.396980470794</v>
      </c>
      <c r="BG85" s="1066"/>
      <c r="BH85" s="1066"/>
      <c r="BI85" s="1066"/>
      <c r="BJ85" s="1066"/>
      <c r="BK85" s="1066"/>
      <c r="BL85" s="1074"/>
    </row>
    <row r="86" spans="1:64" s="506" customFormat="1" ht="12.75" customHeight="1">
      <c r="A86" s="1059"/>
      <c r="B86" s="1060"/>
      <c r="C86" s="1060"/>
      <c r="D86" s="1061"/>
      <c r="E86" s="1041" t="s">
        <v>812</v>
      </c>
      <c r="F86" s="1042"/>
      <c r="G86" s="1042"/>
      <c r="H86" s="1042"/>
      <c r="I86" s="1042"/>
      <c r="J86" s="1042"/>
      <c r="K86" s="1042"/>
      <c r="L86" s="1042"/>
      <c r="M86" s="1042"/>
      <c r="N86" s="1042"/>
      <c r="O86" s="1042"/>
      <c r="P86" s="1042"/>
      <c r="Q86" s="1042"/>
      <c r="R86" s="1042"/>
      <c r="S86" s="1042"/>
      <c r="T86" s="1042"/>
      <c r="U86" s="1042"/>
      <c r="V86" s="1042"/>
      <c r="W86" s="1042"/>
      <c r="X86" s="1042"/>
      <c r="Y86" s="1042"/>
      <c r="Z86" s="1042"/>
      <c r="AA86" s="1042"/>
      <c r="AB86" s="1042"/>
      <c r="AC86" s="1042"/>
      <c r="AD86" s="1042"/>
      <c r="AE86" s="1042"/>
      <c r="AF86" s="1042"/>
      <c r="AG86" s="1042"/>
      <c r="AH86" s="1042"/>
      <c r="AI86" s="1042"/>
      <c r="AJ86" s="1042"/>
      <c r="AK86" s="1067"/>
      <c r="AL86" s="1068"/>
      <c r="AM86" s="1068"/>
      <c r="AN86" s="1068"/>
      <c r="AO86" s="1068"/>
      <c r="AP86" s="1068"/>
      <c r="AQ86" s="1069"/>
      <c r="AR86" s="1075"/>
      <c r="AS86" s="1068"/>
      <c r="AT86" s="1068"/>
      <c r="AU86" s="1068"/>
      <c r="AV86" s="1068"/>
      <c r="AW86" s="1068"/>
      <c r="AX86" s="1076"/>
      <c r="AY86" s="1068"/>
      <c r="AZ86" s="1068"/>
      <c r="BA86" s="1068"/>
      <c r="BB86" s="1068"/>
      <c r="BC86" s="1068"/>
      <c r="BD86" s="1068"/>
      <c r="BE86" s="1069"/>
      <c r="BF86" s="1075"/>
      <c r="BG86" s="1068"/>
      <c r="BH86" s="1068"/>
      <c r="BI86" s="1068"/>
      <c r="BJ86" s="1068"/>
      <c r="BK86" s="1068"/>
      <c r="BL86" s="1076"/>
    </row>
    <row r="87" spans="1:64" s="506" customFormat="1" ht="13.5" customHeight="1" thickBot="1">
      <c r="A87" s="1062"/>
      <c r="B87" s="1063"/>
      <c r="C87" s="1063"/>
      <c r="D87" s="1064"/>
      <c r="E87" s="1052" t="s">
        <v>813</v>
      </c>
      <c r="F87" s="1053"/>
      <c r="G87" s="1053"/>
      <c r="H87" s="1053"/>
      <c r="I87" s="1053"/>
      <c r="J87" s="1053"/>
      <c r="K87" s="1053"/>
      <c r="L87" s="1053"/>
      <c r="M87" s="1053"/>
      <c r="N87" s="1053"/>
      <c r="O87" s="1053"/>
      <c r="P87" s="1053"/>
      <c r="Q87" s="1053"/>
      <c r="R87" s="1053"/>
      <c r="S87" s="1053"/>
      <c r="T87" s="1053"/>
      <c r="U87" s="1053"/>
      <c r="V87" s="1053"/>
      <c r="W87" s="1053"/>
      <c r="X87" s="1053"/>
      <c r="Y87" s="1053"/>
      <c r="Z87" s="1053"/>
      <c r="AA87" s="1053"/>
      <c r="AB87" s="1053"/>
      <c r="AC87" s="1053"/>
      <c r="AD87" s="1053"/>
      <c r="AE87" s="1053"/>
      <c r="AF87" s="1053"/>
      <c r="AG87" s="1053"/>
      <c r="AH87" s="1053"/>
      <c r="AI87" s="1053"/>
      <c r="AJ87" s="1054"/>
      <c r="AK87" s="1070"/>
      <c r="AL87" s="1071"/>
      <c r="AM87" s="1071"/>
      <c r="AN87" s="1071"/>
      <c r="AO87" s="1071"/>
      <c r="AP87" s="1071"/>
      <c r="AQ87" s="1072"/>
      <c r="AR87" s="1077"/>
      <c r="AS87" s="1071"/>
      <c r="AT87" s="1071"/>
      <c r="AU87" s="1071"/>
      <c r="AV87" s="1071"/>
      <c r="AW87" s="1071"/>
      <c r="AX87" s="1078"/>
      <c r="AY87" s="1071"/>
      <c r="AZ87" s="1071"/>
      <c r="BA87" s="1071"/>
      <c r="BB87" s="1071"/>
      <c r="BC87" s="1071"/>
      <c r="BD87" s="1071"/>
      <c r="BE87" s="1072"/>
      <c r="BF87" s="1077"/>
      <c r="BG87" s="1071"/>
      <c r="BH87" s="1071"/>
      <c r="BI87" s="1071"/>
      <c r="BJ87" s="1071"/>
      <c r="BK87" s="1071"/>
      <c r="BL87" s="1078"/>
    </row>
    <row r="88" spans="1:64" s="506" customFormat="1">
      <c r="A88" s="1059" t="s">
        <v>472</v>
      </c>
      <c r="B88" s="1060"/>
      <c r="C88" s="1060"/>
      <c r="D88" s="1061"/>
      <c r="E88" s="1055" t="s">
        <v>814</v>
      </c>
      <c r="F88" s="1042"/>
      <c r="G88" s="1042"/>
      <c r="H88" s="1042"/>
      <c r="I88" s="1042"/>
      <c r="J88" s="1042"/>
      <c r="K88" s="1042"/>
      <c r="L88" s="1042"/>
      <c r="M88" s="1042"/>
      <c r="N88" s="1042"/>
      <c r="O88" s="1042"/>
      <c r="P88" s="1042"/>
      <c r="Q88" s="1042"/>
      <c r="R88" s="1042"/>
      <c r="S88" s="1042"/>
      <c r="T88" s="1042"/>
      <c r="U88" s="1042"/>
      <c r="V88" s="1042"/>
      <c r="W88" s="1042"/>
      <c r="X88" s="1042"/>
      <c r="Y88" s="1042"/>
      <c r="Z88" s="1042"/>
      <c r="AA88" s="1042"/>
      <c r="AB88" s="1042"/>
      <c r="AC88" s="1042"/>
      <c r="AD88" s="1042"/>
      <c r="AE88" s="1042"/>
      <c r="AF88" s="1042"/>
      <c r="AG88" s="1042"/>
      <c r="AH88" s="1042"/>
      <c r="AI88" s="1042"/>
      <c r="AJ88" s="1042"/>
      <c r="AK88" s="1067">
        <f>AK27-AK34+AK48+AK61+AK66+AK52+AK54+AK73+AK80+AK83</f>
        <v>5090.2580003108806</v>
      </c>
      <c r="AL88" s="1068"/>
      <c r="AM88" s="1068"/>
      <c r="AN88" s="1068"/>
      <c r="AO88" s="1068"/>
      <c r="AP88" s="1068"/>
      <c r="AQ88" s="1069"/>
      <c r="AR88" s="1075">
        <f t="shared" ref="AR88" si="18">AR27-AR34+AR48+AR61+AR66+AR52+AR54+AR73+AR80+AR83</f>
        <v>5067.2013448100015</v>
      </c>
      <c r="AS88" s="1068"/>
      <c r="AT88" s="1068"/>
      <c r="AU88" s="1068"/>
      <c r="AV88" s="1068"/>
      <c r="AW88" s="1068"/>
      <c r="AX88" s="1076"/>
      <c r="AY88" s="1068">
        <f t="shared" ref="AY88" si="19">AY27-AY34+AY48+AY61+AY66+AY52+AY54+AY73+AY80+AY83</f>
        <v>5148.5297254192237</v>
      </c>
      <c r="AZ88" s="1068"/>
      <c r="BA88" s="1068"/>
      <c r="BB88" s="1068"/>
      <c r="BC88" s="1068"/>
      <c r="BD88" s="1068"/>
      <c r="BE88" s="1069"/>
      <c r="BF88" s="1075">
        <f t="shared" ref="BF88" si="20">BF27-BF34+BF48+BF61+BF66+BF52+BF54+BF73+BF80+BF83</f>
        <v>6633.9659042000003</v>
      </c>
      <c r="BG88" s="1068"/>
      <c r="BH88" s="1068"/>
      <c r="BI88" s="1068"/>
      <c r="BJ88" s="1068"/>
      <c r="BK88" s="1068"/>
      <c r="BL88" s="1076"/>
    </row>
    <row r="89" spans="1:64" s="506" customFormat="1" ht="12.75" customHeight="1">
      <c r="A89" s="1059"/>
      <c r="B89" s="1060"/>
      <c r="C89" s="1060"/>
      <c r="D89" s="1061"/>
      <c r="E89" s="1041" t="s">
        <v>815</v>
      </c>
      <c r="F89" s="1042"/>
      <c r="G89" s="1042"/>
      <c r="H89" s="1042"/>
      <c r="I89" s="1042"/>
      <c r="J89" s="1042"/>
      <c r="K89" s="1042"/>
      <c r="L89" s="1042"/>
      <c r="M89" s="1042"/>
      <c r="N89" s="1042"/>
      <c r="O89" s="1042"/>
      <c r="P89" s="1042"/>
      <c r="Q89" s="1042"/>
      <c r="R89" s="1042"/>
      <c r="S89" s="1042"/>
      <c r="T89" s="1042"/>
      <c r="U89" s="1042"/>
      <c r="V89" s="1042"/>
      <c r="W89" s="1042"/>
      <c r="X89" s="1042"/>
      <c r="Y89" s="1042"/>
      <c r="Z89" s="1042"/>
      <c r="AA89" s="1042"/>
      <c r="AB89" s="1042"/>
      <c r="AC89" s="1042"/>
      <c r="AD89" s="1042"/>
      <c r="AE89" s="1042"/>
      <c r="AF89" s="1042"/>
      <c r="AG89" s="1042"/>
      <c r="AH89" s="1042"/>
      <c r="AI89" s="1042"/>
      <c r="AJ89" s="1042"/>
      <c r="AK89" s="1067"/>
      <c r="AL89" s="1068"/>
      <c r="AM89" s="1068"/>
      <c r="AN89" s="1068"/>
      <c r="AO89" s="1068"/>
      <c r="AP89" s="1068"/>
      <c r="AQ89" s="1069"/>
      <c r="AR89" s="1075"/>
      <c r="AS89" s="1068"/>
      <c r="AT89" s="1068"/>
      <c r="AU89" s="1068"/>
      <c r="AV89" s="1068"/>
      <c r="AW89" s="1068"/>
      <c r="AX89" s="1076"/>
      <c r="AY89" s="1068"/>
      <c r="AZ89" s="1068"/>
      <c r="BA89" s="1068"/>
      <c r="BB89" s="1068"/>
      <c r="BC89" s="1068"/>
      <c r="BD89" s="1068"/>
      <c r="BE89" s="1069"/>
      <c r="BF89" s="1075"/>
      <c r="BG89" s="1068"/>
      <c r="BH89" s="1068"/>
      <c r="BI89" s="1068"/>
      <c r="BJ89" s="1068"/>
      <c r="BK89" s="1068"/>
      <c r="BL89" s="1076"/>
    </row>
    <row r="90" spans="1:64" s="506" customFormat="1" ht="12.75" customHeight="1">
      <c r="A90" s="1079"/>
      <c r="B90" s="1080"/>
      <c r="C90" s="1080"/>
      <c r="D90" s="1081"/>
      <c r="E90" s="1049" t="s">
        <v>816</v>
      </c>
      <c r="F90" s="950"/>
      <c r="G90" s="950"/>
      <c r="H90" s="950"/>
      <c r="I90" s="950"/>
      <c r="J90" s="950"/>
      <c r="K90" s="950"/>
      <c r="L90" s="950"/>
      <c r="M90" s="950"/>
      <c r="N90" s="950"/>
      <c r="O90" s="950"/>
      <c r="P90" s="950"/>
      <c r="Q90" s="950"/>
      <c r="R90" s="950"/>
      <c r="S90" s="950"/>
      <c r="T90" s="950"/>
      <c r="U90" s="950"/>
      <c r="V90" s="950"/>
      <c r="W90" s="950"/>
      <c r="X90" s="950"/>
      <c r="Y90" s="950"/>
      <c r="Z90" s="950"/>
      <c r="AA90" s="950"/>
      <c r="AB90" s="950"/>
      <c r="AC90" s="950"/>
      <c r="AD90" s="950"/>
      <c r="AE90" s="950"/>
      <c r="AF90" s="950"/>
      <c r="AG90" s="950"/>
      <c r="AH90" s="950"/>
      <c r="AI90" s="950"/>
      <c r="AJ90" s="951"/>
      <c r="AK90" s="1082"/>
      <c r="AL90" s="1083"/>
      <c r="AM90" s="1083"/>
      <c r="AN90" s="1083"/>
      <c r="AO90" s="1083"/>
      <c r="AP90" s="1083"/>
      <c r="AQ90" s="1035"/>
      <c r="AR90" s="1084"/>
      <c r="AS90" s="1083"/>
      <c r="AT90" s="1083"/>
      <c r="AU90" s="1083"/>
      <c r="AV90" s="1083"/>
      <c r="AW90" s="1083"/>
      <c r="AX90" s="1085"/>
      <c r="AY90" s="1083"/>
      <c r="AZ90" s="1083"/>
      <c r="BA90" s="1083"/>
      <c r="BB90" s="1083"/>
      <c r="BC90" s="1083"/>
      <c r="BD90" s="1083"/>
      <c r="BE90" s="1035"/>
      <c r="BF90" s="1084"/>
      <c r="BG90" s="1083"/>
      <c r="BH90" s="1083"/>
      <c r="BI90" s="1083"/>
      <c r="BJ90" s="1083"/>
      <c r="BK90" s="1083"/>
      <c r="BL90" s="1085"/>
    </row>
    <row r="91" spans="1:64" s="506" customFormat="1">
      <c r="A91" s="1086"/>
      <c r="B91" s="1087"/>
      <c r="C91" s="1087"/>
      <c r="D91" s="1088"/>
      <c r="E91" s="1050" t="s">
        <v>817</v>
      </c>
      <c r="F91" s="1051"/>
      <c r="G91" s="1051"/>
      <c r="H91" s="1051"/>
      <c r="I91" s="1051"/>
      <c r="J91" s="1051"/>
      <c r="K91" s="1051"/>
      <c r="L91" s="1051"/>
      <c r="M91" s="1051"/>
      <c r="N91" s="1051"/>
      <c r="O91" s="1051"/>
      <c r="P91" s="1051"/>
      <c r="Q91" s="1051"/>
      <c r="R91" s="1051"/>
      <c r="S91" s="1051"/>
      <c r="T91" s="1051"/>
      <c r="U91" s="1051"/>
      <c r="V91" s="1051"/>
      <c r="W91" s="1051"/>
      <c r="X91" s="1051"/>
      <c r="Y91" s="1051"/>
      <c r="Z91" s="1051"/>
      <c r="AA91" s="1051"/>
      <c r="AB91" s="1051"/>
      <c r="AC91" s="1051"/>
      <c r="AD91" s="1051"/>
      <c r="AE91" s="1051"/>
      <c r="AF91" s="1051"/>
      <c r="AG91" s="1051"/>
      <c r="AH91" s="1051"/>
      <c r="AI91" s="1051"/>
      <c r="AJ91" s="1051"/>
      <c r="AK91" s="1089">
        <f>AK85-AK88</f>
        <v>170.65908121768825</v>
      </c>
      <c r="AL91" s="1090"/>
      <c r="AM91" s="1090"/>
      <c r="AN91" s="1090"/>
      <c r="AO91" s="1090"/>
      <c r="AP91" s="1090"/>
      <c r="AQ91" s="1091"/>
      <c r="AR91" s="1092">
        <f t="shared" ref="AR91" si="21">AR85-AR88</f>
        <v>294.52192543684851</v>
      </c>
      <c r="AS91" s="1090"/>
      <c r="AT91" s="1090"/>
      <c r="AU91" s="1090"/>
      <c r="AV91" s="1090"/>
      <c r="AW91" s="1090"/>
      <c r="AX91" s="1093"/>
      <c r="AY91" s="1090">
        <f t="shared" ref="AY91" si="22">AY85-AY88</f>
        <v>-214.44406005158089</v>
      </c>
      <c r="AZ91" s="1090"/>
      <c r="BA91" s="1090"/>
      <c r="BB91" s="1090"/>
      <c r="BC91" s="1090"/>
      <c r="BD91" s="1090"/>
      <c r="BE91" s="1091"/>
      <c r="BF91" s="1092">
        <f t="shared" ref="BF91" si="23">BF85-BF88</f>
        <v>123.43107627079371</v>
      </c>
      <c r="BG91" s="1090"/>
      <c r="BH91" s="1090"/>
      <c r="BI91" s="1090"/>
      <c r="BJ91" s="1090"/>
      <c r="BK91" s="1090"/>
      <c r="BL91" s="1093"/>
    </row>
    <row r="92" spans="1:64" s="506" customFormat="1" ht="13.5" thickBot="1">
      <c r="A92" s="1059"/>
      <c r="B92" s="1060"/>
      <c r="C92" s="1060"/>
      <c r="D92" s="1061"/>
      <c r="E92" s="1109" t="s">
        <v>818</v>
      </c>
      <c r="F92" s="1109"/>
      <c r="G92" s="1109"/>
      <c r="H92" s="1109"/>
      <c r="I92" s="1109"/>
      <c r="J92" s="1109"/>
      <c r="K92" s="1109"/>
      <c r="L92" s="1109"/>
      <c r="M92" s="1109"/>
      <c r="N92" s="1109"/>
      <c r="O92" s="1109"/>
      <c r="P92" s="1109"/>
      <c r="Q92" s="1109"/>
      <c r="R92" s="1109"/>
      <c r="S92" s="1109"/>
      <c r="T92" s="1109"/>
      <c r="U92" s="1109"/>
      <c r="V92" s="1109"/>
      <c r="W92" s="1109"/>
      <c r="X92" s="1109"/>
      <c r="Y92" s="1109"/>
      <c r="Z92" s="1109"/>
      <c r="AA92" s="1109"/>
      <c r="AB92" s="1109"/>
      <c r="AC92" s="1109"/>
      <c r="AD92" s="1109"/>
      <c r="AE92" s="1109"/>
      <c r="AF92" s="1109"/>
      <c r="AG92" s="1109"/>
      <c r="AH92" s="1109"/>
      <c r="AI92" s="1109"/>
      <c r="AJ92" s="1055"/>
      <c r="AK92" s="1070"/>
      <c r="AL92" s="1071"/>
      <c r="AM92" s="1071"/>
      <c r="AN92" s="1071"/>
      <c r="AO92" s="1071"/>
      <c r="AP92" s="1071"/>
      <c r="AQ92" s="1072"/>
      <c r="AR92" s="1077"/>
      <c r="AS92" s="1071"/>
      <c r="AT92" s="1071"/>
      <c r="AU92" s="1071"/>
      <c r="AV92" s="1071"/>
      <c r="AW92" s="1071"/>
      <c r="AX92" s="1078"/>
      <c r="AY92" s="1068"/>
      <c r="AZ92" s="1068"/>
      <c r="BA92" s="1068"/>
      <c r="BB92" s="1068"/>
      <c r="BC92" s="1068"/>
      <c r="BD92" s="1068"/>
      <c r="BE92" s="1069"/>
      <c r="BF92" s="1075"/>
      <c r="BG92" s="1068"/>
      <c r="BH92" s="1068"/>
      <c r="BI92" s="1068"/>
      <c r="BJ92" s="1068"/>
      <c r="BK92" s="1068"/>
      <c r="BL92" s="1076"/>
    </row>
    <row r="93" spans="1:64" s="506" customFormat="1" ht="13.5" thickBot="1">
      <c r="A93" s="1110"/>
      <c r="B93" s="1111"/>
      <c r="C93" s="1111"/>
      <c r="D93" s="1111"/>
      <c r="E93" s="1111"/>
      <c r="F93" s="1111"/>
      <c r="G93" s="1111"/>
      <c r="H93" s="1111"/>
      <c r="I93" s="1111"/>
      <c r="J93" s="1111"/>
      <c r="K93" s="1111"/>
      <c r="L93" s="1111"/>
      <c r="M93" s="1111"/>
      <c r="N93" s="1111"/>
      <c r="O93" s="1111"/>
      <c r="P93" s="1111"/>
      <c r="Q93" s="1111"/>
      <c r="R93" s="1111"/>
      <c r="S93" s="1111"/>
      <c r="T93" s="1111"/>
      <c r="U93" s="1111"/>
      <c r="V93" s="1111"/>
      <c r="W93" s="1111"/>
      <c r="X93" s="1111"/>
      <c r="Y93" s="1111"/>
      <c r="Z93" s="1111"/>
      <c r="AA93" s="1111"/>
      <c r="AB93" s="1111"/>
      <c r="AC93" s="1111"/>
      <c r="AD93" s="1111"/>
      <c r="AE93" s="1111"/>
      <c r="AF93" s="1111"/>
      <c r="AG93" s="1111"/>
      <c r="AH93" s="1111"/>
      <c r="AI93" s="1111"/>
      <c r="AJ93" s="1111"/>
      <c r="AK93" s="1112"/>
      <c r="AL93" s="1112"/>
      <c r="AM93" s="1112"/>
      <c r="AN93" s="1112"/>
      <c r="AO93" s="1112"/>
      <c r="AP93" s="1112"/>
      <c r="AQ93" s="1112"/>
      <c r="AR93" s="1112"/>
      <c r="AS93" s="1112"/>
      <c r="AT93" s="1112"/>
      <c r="AU93" s="1112"/>
      <c r="AV93" s="1112"/>
      <c r="AW93" s="1112"/>
      <c r="AX93" s="1112"/>
      <c r="AY93" s="1111"/>
      <c r="AZ93" s="1111"/>
      <c r="BA93" s="1111"/>
      <c r="BB93" s="1111"/>
      <c r="BC93" s="1111"/>
      <c r="BD93" s="1111"/>
      <c r="BE93" s="1111"/>
      <c r="BF93" s="1111"/>
      <c r="BG93" s="1111"/>
      <c r="BH93" s="1111"/>
      <c r="BI93" s="1111"/>
      <c r="BJ93" s="1111"/>
      <c r="BK93" s="1111"/>
      <c r="BL93" s="1113"/>
    </row>
    <row r="94" spans="1:64" s="506" customFormat="1">
      <c r="A94" s="948"/>
      <c r="B94" s="949"/>
      <c r="C94" s="949"/>
      <c r="D94" s="949"/>
      <c r="E94" s="950" t="s">
        <v>94</v>
      </c>
      <c r="F94" s="950"/>
      <c r="G94" s="950"/>
      <c r="H94" s="950"/>
      <c r="I94" s="950"/>
      <c r="J94" s="950"/>
      <c r="K94" s="950"/>
      <c r="L94" s="950"/>
      <c r="M94" s="950"/>
      <c r="N94" s="950"/>
      <c r="O94" s="950"/>
      <c r="P94" s="950"/>
      <c r="Q94" s="950"/>
      <c r="R94" s="950"/>
      <c r="S94" s="950"/>
      <c r="T94" s="950"/>
      <c r="U94" s="950"/>
      <c r="V94" s="950"/>
      <c r="W94" s="950"/>
      <c r="X94" s="950"/>
      <c r="Y94" s="950"/>
      <c r="Z94" s="950"/>
      <c r="AA94" s="950"/>
      <c r="AB94" s="950"/>
      <c r="AC94" s="950"/>
      <c r="AD94" s="950"/>
      <c r="AE94" s="950"/>
      <c r="AF94" s="950"/>
      <c r="AG94" s="950"/>
      <c r="AH94" s="950"/>
      <c r="AI94" s="950"/>
      <c r="AJ94" s="951"/>
      <c r="AK94" s="1043"/>
      <c r="AL94" s="1044"/>
      <c r="AM94" s="1044"/>
      <c r="AN94" s="1044"/>
      <c r="AO94" s="1044"/>
      <c r="AP94" s="1044"/>
      <c r="AQ94" s="1044"/>
      <c r="AR94" s="1044"/>
      <c r="AS94" s="1044"/>
      <c r="AT94" s="1044"/>
      <c r="AU94" s="1044"/>
      <c r="AV94" s="1044"/>
      <c r="AW94" s="1044"/>
      <c r="AX94" s="1045"/>
      <c r="AY94" s="1046"/>
      <c r="AZ94" s="1047"/>
      <c r="BA94" s="1047"/>
      <c r="BB94" s="1047"/>
      <c r="BC94" s="1047"/>
      <c r="BD94" s="1047"/>
      <c r="BE94" s="1047"/>
      <c r="BF94" s="1047"/>
      <c r="BG94" s="1047"/>
      <c r="BH94" s="1047"/>
      <c r="BI94" s="1047"/>
      <c r="BJ94" s="1047"/>
      <c r="BK94" s="1047"/>
      <c r="BL94" s="1048"/>
    </row>
    <row r="95" spans="1:64" s="506" customFormat="1">
      <c r="A95" s="971" t="s">
        <v>93</v>
      </c>
      <c r="B95" s="972"/>
      <c r="C95" s="972"/>
      <c r="D95" s="972"/>
      <c r="E95" s="974" t="s">
        <v>286</v>
      </c>
      <c r="F95" s="974"/>
      <c r="G95" s="974"/>
      <c r="H95" s="974"/>
      <c r="I95" s="974"/>
      <c r="J95" s="974"/>
      <c r="K95" s="974"/>
      <c r="L95" s="974"/>
      <c r="M95" s="974"/>
      <c r="N95" s="974"/>
      <c r="O95" s="974"/>
      <c r="P95" s="974"/>
      <c r="Q95" s="974"/>
      <c r="R95" s="974"/>
      <c r="S95" s="974"/>
      <c r="T95" s="974"/>
      <c r="U95" s="974"/>
      <c r="V95" s="974"/>
      <c r="W95" s="974"/>
      <c r="X95" s="974"/>
      <c r="Y95" s="974"/>
      <c r="Z95" s="974"/>
      <c r="AA95" s="974"/>
      <c r="AB95" s="974"/>
      <c r="AC95" s="974"/>
      <c r="AD95" s="974"/>
      <c r="AE95" s="974"/>
      <c r="AF95" s="974"/>
      <c r="AG95" s="974"/>
      <c r="AH95" s="974"/>
      <c r="AI95" s="974"/>
      <c r="AJ95" s="975"/>
      <c r="AK95" s="1012">
        <v>127.35952825075842</v>
      </c>
      <c r="AL95" s="1013"/>
      <c r="AM95" s="1013"/>
      <c r="AN95" s="1013"/>
      <c r="AO95" s="1013"/>
      <c r="AP95" s="1013"/>
      <c r="AQ95" s="1013"/>
      <c r="AR95" s="1013">
        <v>301.2449254368496</v>
      </c>
      <c r="AS95" s="1013"/>
      <c r="AT95" s="1013"/>
      <c r="AU95" s="1013"/>
      <c r="AV95" s="1013"/>
      <c r="AW95" s="1013"/>
      <c r="AX95" s="1014"/>
      <c r="AY95" s="1015">
        <v>-331.97695416865486</v>
      </c>
      <c r="AZ95" s="1013"/>
      <c r="BA95" s="1013"/>
      <c r="BB95" s="1013"/>
      <c r="BC95" s="1013"/>
      <c r="BD95" s="1013"/>
      <c r="BE95" s="1013"/>
      <c r="BF95" s="1013">
        <v>-330.85607672920599</v>
      </c>
      <c r="BG95" s="1013"/>
      <c r="BH95" s="1013"/>
      <c r="BI95" s="1013"/>
      <c r="BJ95" s="1013"/>
      <c r="BK95" s="1013"/>
      <c r="BL95" s="1014"/>
    </row>
    <row r="96" spans="1:64" s="506" customFormat="1" ht="13.5" thickBot="1">
      <c r="A96" s="981" t="s">
        <v>3</v>
      </c>
      <c r="B96" s="982"/>
      <c r="C96" s="982"/>
      <c r="D96" s="982"/>
      <c r="E96" s="964" t="s">
        <v>475</v>
      </c>
      <c r="F96" s="964"/>
      <c r="G96" s="964"/>
      <c r="H96" s="964"/>
      <c r="I96" s="964"/>
      <c r="J96" s="964"/>
      <c r="K96" s="964"/>
      <c r="L96" s="964"/>
      <c r="M96" s="964"/>
      <c r="N96" s="964"/>
      <c r="O96" s="964"/>
      <c r="P96" s="964"/>
      <c r="Q96" s="964"/>
      <c r="R96" s="964"/>
      <c r="S96" s="964"/>
      <c r="T96" s="964"/>
      <c r="U96" s="964"/>
      <c r="V96" s="964"/>
      <c r="W96" s="964"/>
      <c r="X96" s="964"/>
      <c r="Y96" s="964"/>
      <c r="Z96" s="964"/>
      <c r="AA96" s="964"/>
      <c r="AB96" s="964"/>
      <c r="AC96" s="964"/>
      <c r="AD96" s="964"/>
      <c r="AE96" s="964"/>
      <c r="AF96" s="964"/>
      <c r="AG96" s="964"/>
      <c r="AH96" s="964"/>
      <c r="AI96" s="964"/>
      <c r="AJ96" s="965"/>
      <c r="AK96" s="1016">
        <v>210</v>
      </c>
      <c r="AL96" s="1017"/>
      <c r="AM96" s="1017"/>
      <c r="AN96" s="1017"/>
      <c r="AO96" s="1017"/>
      <c r="AP96" s="1017"/>
      <c r="AQ96" s="1017"/>
      <c r="AR96" s="1017">
        <v>110.026</v>
      </c>
      <c r="AS96" s="1017"/>
      <c r="AT96" s="1017"/>
      <c r="AU96" s="1017"/>
      <c r="AV96" s="1017"/>
      <c r="AW96" s="1017"/>
      <c r="AX96" s="1018"/>
      <c r="AY96" s="1019">
        <v>649.327</v>
      </c>
      <c r="AZ96" s="1017"/>
      <c r="BA96" s="1017"/>
      <c r="BB96" s="1017"/>
      <c r="BC96" s="1017"/>
      <c r="BD96" s="1017"/>
      <c r="BE96" s="1017"/>
      <c r="BF96" s="1017">
        <v>487.483</v>
      </c>
      <c r="BG96" s="1017"/>
      <c r="BH96" s="1017"/>
      <c r="BI96" s="1017"/>
      <c r="BJ96" s="1017"/>
      <c r="BK96" s="1017"/>
      <c r="BL96" s="1018"/>
    </row>
    <row r="97" spans="1:64" s="506" customFormat="1">
      <c r="A97" s="1128" t="s">
        <v>413</v>
      </c>
      <c r="B97" s="1129"/>
      <c r="C97" s="1129"/>
      <c r="D97" s="1129"/>
      <c r="E97" s="1130" t="s">
        <v>534</v>
      </c>
      <c r="F97" s="1130"/>
      <c r="G97" s="1130"/>
      <c r="H97" s="1130"/>
      <c r="I97" s="1130"/>
      <c r="J97" s="1130"/>
      <c r="K97" s="1130"/>
      <c r="L97" s="1130"/>
      <c r="M97" s="1130"/>
      <c r="N97" s="1130"/>
      <c r="O97" s="1130"/>
      <c r="P97" s="1130"/>
      <c r="Q97" s="1130"/>
      <c r="R97" s="1130"/>
      <c r="S97" s="1130"/>
      <c r="T97" s="1130"/>
      <c r="U97" s="1130"/>
      <c r="V97" s="1130"/>
      <c r="W97" s="1130"/>
      <c r="X97" s="1130"/>
      <c r="Y97" s="1130"/>
      <c r="Z97" s="1130"/>
      <c r="AA97" s="1130"/>
      <c r="AB97" s="1130"/>
      <c r="AC97" s="1130"/>
      <c r="AD97" s="1130"/>
      <c r="AE97" s="1130"/>
      <c r="AF97" s="1130"/>
      <c r="AG97" s="1130"/>
      <c r="AH97" s="1130"/>
      <c r="AI97" s="1130"/>
      <c r="AJ97" s="1131"/>
      <c r="AK97" s="1132"/>
      <c r="AL97" s="1133"/>
      <c r="AM97" s="1133"/>
      <c r="AN97" s="1133"/>
      <c r="AO97" s="1133"/>
      <c r="AP97" s="1133"/>
      <c r="AQ97" s="1133"/>
      <c r="AR97" s="1133"/>
      <c r="AS97" s="1133"/>
      <c r="AT97" s="1133"/>
      <c r="AU97" s="1133"/>
      <c r="AV97" s="1133"/>
      <c r="AW97" s="1133"/>
      <c r="AX97" s="1134"/>
      <c r="AY97" s="1135"/>
      <c r="AZ97" s="1133"/>
      <c r="BA97" s="1133"/>
      <c r="BB97" s="1133"/>
      <c r="BC97" s="1133"/>
      <c r="BD97" s="1133"/>
      <c r="BE97" s="1133"/>
      <c r="BF97" s="1133"/>
      <c r="BG97" s="1133"/>
      <c r="BH97" s="1133"/>
      <c r="BI97" s="1133"/>
      <c r="BJ97" s="1133"/>
      <c r="BK97" s="1133"/>
      <c r="BL97" s="1134"/>
    </row>
    <row r="98" spans="1:64" s="506" customFormat="1">
      <c r="A98" s="1122" t="s">
        <v>229</v>
      </c>
      <c r="B98" s="1123"/>
      <c r="C98" s="1123"/>
      <c r="D98" s="1123"/>
      <c r="E98" s="1124" t="s">
        <v>819</v>
      </c>
      <c r="F98" s="1124"/>
      <c r="G98" s="1124"/>
      <c r="H98" s="1124"/>
      <c r="I98" s="1124"/>
      <c r="J98" s="1124"/>
      <c r="K98" s="1124"/>
      <c r="L98" s="1124"/>
      <c r="M98" s="1124"/>
      <c r="N98" s="1124"/>
      <c r="O98" s="1124"/>
      <c r="P98" s="1124"/>
      <c r="Q98" s="1124"/>
      <c r="R98" s="1124"/>
      <c r="S98" s="1124"/>
      <c r="T98" s="1124"/>
      <c r="U98" s="1124"/>
      <c r="V98" s="1124"/>
      <c r="W98" s="1124"/>
      <c r="X98" s="1124"/>
      <c r="Y98" s="1124"/>
      <c r="Z98" s="1124"/>
      <c r="AA98" s="1124"/>
      <c r="AB98" s="1124"/>
      <c r="AC98" s="1124"/>
      <c r="AD98" s="1124"/>
      <c r="AE98" s="1124"/>
      <c r="AF98" s="1124"/>
      <c r="AG98" s="1124"/>
      <c r="AH98" s="1124"/>
      <c r="AI98" s="1124"/>
      <c r="AJ98" s="1106"/>
      <c r="AK98" s="1125">
        <v>792.42</v>
      </c>
      <c r="AL98" s="1126"/>
      <c r="AM98" s="1126"/>
      <c r="AN98" s="1126"/>
      <c r="AO98" s="1126"/>
      <c r="AP98" s="1126"/>
      <c r="AQ98" s="1126"/>
      <c r="AR98" s="1126">
        <v>801.82</v>
      </c>
      <c r="AS98" s="1126"/>
      <c r="AT98" s="1126"/>
      <c r="AU98" s="1126"/>
      <c r="AV98" s="1126"/>
      <c r="AW98" s="1126"/>
      <c r="AX98" s="1127"/>
      <c r="AY98" s="1101">
        <v>849.49</v>
      </c>
      <c r="AZ98" s="1126"/>
      <c r="BA98" s="1126"/>
      <c r="BB98" s="1126"/>
      <c r="BC98" s="1126"/>
      <c r="BD98" s="1126"/>
      <c r="BE98" s="1126"/>
      <c r="BF98" s="1126">
        <v>758.37</v>
      </c>
      <c r="BG98" s="1126"/>
      <c r="BH98" s="1126"/>
      <c r="BI98" s="1126"/>
      <c r="BJ98" s="1126"/>
      <c r="BK98" s="1126"/>
      <c r="BL98" s="1127"/>
    </row>
    <row r="99" spans="1:64" s="506" customFormat="1" ht="13.5" thickBot="1">
      <c r="A99" s="1114" t="s">
        <v>230</v>
      </c>
      <c r="B99" s="1115"/>
      <c r="C99" s="1115"/>
      <c r="D99" s="1115"/>
      <c r="E99" s="1116" t="s">
        <v>820</v>
      </c>
      <c r="F99" s="1116"/>
      <c r="G99" s="1116"/>
      <c r="H99" s="1116"/>
      <c r="I99" s="1116"/>
      <c r="J99" s="1116"/>
      <c r="K99" s="1116"/>
      <c r="L99" s="1116"/>
      <c r="M99" s="1116"/>
      <c r="N99" s="1116"/>
      <c r="O99" s="1116"/>
      <c r="P99" s="1116"/>
      <c r="Q99" s="1116"/>
      <c r="R99" s="1116"/>
      <c r="S99" s="1116"/>
      <c r="T99" s="1116"/>
      <c r="U99" s="1116"/>
      <c r="V99" s="1116"/>
      <c r="W99" s="1116"/>
      <c r="X99" s="1116"/>
      <c r="Y99" s="1116"/>
      <c r="Z99" s="1116"/>
      <c r="AA99" s="1116"/>
      <c r="AB99" s="1116"/>
      <c r="AC99" s="1116"/>
      <c r="AD99" s="1116"/>
      <c r="AE99" s="1116"/>
      <c r="AF99" s="1116"/>
      <c r="AG99" s="1116"/>
      <c r="AH99" s="1116"/>
      <c r="AI99" s="1116"/>
      <c r="AJ99" s="1117"/>
      <c r="AK99" s="1118">
        <v>2709.16</v>
      </c>
      <c r="AL99" s="1119"/>
      <c r="AM99" s="1119"/>
      <c r="AN99" s="1119"/>
      <c r="AO99" s="1119"/>
      <c r="AP99" s="1119"/>
      <c r="AQ99" s="1119"/>
      <c r="AR99" s="1119">
        <v>2713.83</v>
      </c>
      <c r="AS99" s="1119"/>
      <c r="AT99" s="1119"/>
      <c r="AU99" s="1119"/>
      <c r="AV99" s="1119"/>
      <c r="AW99" s="1119"/>
      <c r="AX99" s="1120"/>
      <c r="AY99" s="1121">
        <v>3053.43</v>
      </c>
      <c r="AZ99" s="1119"/>
      <c r="BA99" s="1119"/>
      <c r="BB99" s="1119"/>
      <c r="BC99" s="1119"/>
      <c r="BD99" s="1119"/>
      <c r="BE99" s="1119"/>
      <c r="BF99" s="1119">
        <v>3072.91</v>
      </c>
      <c r="BG99" s="1119"/>
      <c r="BH99" s="1119"/>
      <c r="BI99" s="1119"/>
      <c r="BJ99" s="1119"/>
      <c r="BK99" s="1119"/>
      <c r="BL99" s="1120"/>
    </row>
    <row r="100" spans="1:64" s="506" customFormat="1"/>
    <row r="101" spans="1:64" s="506" customFormat="1">
      <c r="A101" s="509"/>
      <c r="B101" s="509"/>
      <c r="C101" s="509"/>
      <c r="D101" s="509"/>
      <c r="E101" s="509"/>
      <c r="F101" s="509"/>
      <c r="G101" s="509"/>
      <c r="H101" s="509"/>
      <c r="I101" s="509"/>
      <c r="J101" s="509"/>
      <c r="K101" s="509"/>
      <c r="L101" s="509"/>
      <c r="M101" s="509"/>
      <c r="N101" s="509"/>
      <c r="O101" s="509"/>
      <c r="P101" s="509"/>
      <c r="Q101" s="509"/>
      <c r="R101" s="509"/>
    </row>
    <row r="102" spans="1:64" s="506" customFormat="1">
      <c r="A102" s="510" t="s">
        <v>821</v>
      </c>
      <c r="B102" s="505"/>
      <c r="C102" s="505"/>
      <c r="D102" s="505"/>
      <c r="E102" s="505"/>
      <c r="F102" s="505"/>
      <c r="G102" s="505"/>
      <c r="H102" s="505"/>
      <c r="I102" s="505"/>
      <c r="J102" s="505"/>
      <c r="K102" s="505"/>
      <c r="L102" s="505"/>
      <c r="M102" s="505"/>
      <c r="N102" s="505"/>
      <c r="O102" s="505"/>
      <c r="P102" s="505"/>
      <c r="Q102" s="505"/>
      <c r="R102" s="505"/>
      <c r="S102" s="505"/>
      <c r="T102" s="505"/>
      <c r="U102" s="505"/>
      <c r="V102" s="505"/>
      <c r="W102" s="505"/>
      <c r="X102" s="505"/>
      <c r="Y102" s="505"/>
      <c r="Z102" s="505"/>
      <c r="AA102" s="505"/>
      <c r="AB102" s="505"/>
      <c r="AC102" s="505"/>
      <c r="AD102" s="505"/>
      <c r="AE102" s="505"/>
      <c r="AF102" s="505"/>
      <c r="AG102" s="505"/>
      <c r="AH102" s="505"/>
      <c r="AI102" s="505"/>
      <c r="AJ102" s="505"/>
      <c r="AK102" s="505"/>
      <c r="AL102" s="505"/>
      <c r="AM102" s="505"/>
      <c r="AN102" s="505"/>
      <c r="AO102" s="505"/>
      <c r="AP102" s="505"/>
      <c r="AQ102" s="505"/>
      <c r="AR102" s="505"/>
      <c r="AS102" s="505"/>
      <c r="AT102" s="505"/>
      <c r="AU102" s="505"/>
      <c r="AV102" s="505"/>
      <c r="AW102" s="505"/>
      <c r="AX102" s="505"/>
      <c r="AY102" s="505"/>
      <c r="AZ102" s="505"/>
      <c r="BA102" s="505"/>
      <c r="BB102" s="505"/>
      <c r="BC102" s="505"/>
      <c r="BD102" s="505"/>
      <c r="BE102" s="505"/>
      <c r="BF102" s="505"/>
      <c r="BG102" s="505"/>
      <c r="BH102" s="505"/>
      <c r="BI102" s="505"/>
      <c r="BJ102" s="505"/>
      <c r="BK102" s="505"/>
      <c r="BL102" s="505"/>
    </row>
    <row r="103" spans="1:64" s="506" customFormat="1"/>
    <row r="104" spans="1:64" s="506" customFormat="1">
      <c r="A104" s="511" t="s">
        <v>978</v>
      </c>
      <c r="BK104" s="507" t="s">
        <v>979</v>
      </c>
    </row>
    <row r="105" spans="1:64" s="506" customFormat="1">
      <c r="A105" s="511"/>
      <c r="BK105" s="507"/>
    </row>
    <row r="106" spans="1:64" s="506" customFormat="1">
      <c r="A106" s="511"/>
      <c r="BK106" s="507"/>
    </row>
    <row r="107" spans="1:64" s="506" customFormat="1">
      <c r="A107" s="511"/>
      <c r="BK107" s="507"/>
    </row>
    <row r="108" spans="1:64" s="506" customFormat="1">
      <c r="A108" s="511"/>
    </row>
    <row r="109" spans="1:64" s="506" customFormat="1">
      <c r="A109" s="511" t="s">
        <v>756</v>
      </c>
      <c r="BK109" s="507" t="s">
        <v>757</v>
      </c>
    </row>
    <row r="110" spans="1:64" s="506" customFormat="1">
      <c r="A110" s="511"/>
    </row>
    <row r="111" spans="1:64" s="506" customFormat="1">
      <c r="A111" s="511"/>
    </row>
    <row r="112" spans="1:64" s="506" customFormat="1">
      <c r="A112" s="511"/>
    </row>
    <row r="113" spans="1:63" s="506" customFormat="1" ht="15.75">
      <c r="A113" s="511" t="s">
        <v>758</v>
      </c>
      <c r="BK113" s="5" t="s">
        <v>1173</v>
      </c>
    </row>
  </sheetData>
  <mergeCells count="474">
    <mergeCell ref="AY91:BE92"/>
    <mergeCell ref="BF91:BL92"/>
    <mergeCell ref="E92:AJ92"/>
    <mergeCell ref="A93:BL93"/>
    <mergeCell ref="A99:D99"/>
    <mergeCell ref="E99:AJ99"/>
    <mergeCell ref="AK99:AQ99"/>
    <mergeCell ref="AR99:AX99"/>
    <mergeCell ref="AY99:BE99"/>
    <mergeCell ref="BF99:BL99"/>
    <mergeCell ref="A98:D98"/>
    <mergeCell ref="E98:AJ98"/>
    <mergeCell ref="AK98:AQ98"/>
    <mergeCell ref="AR98:AX98"/>
    <mergeCell ref="AY98:BE98"/>
    <mergeCell ref="BF98:BL98"/>
    <mergeCell ref="A97:D97"/>
    <mergeCell ref="E97:AJ97"/>
    <mergeCell ref="AK97:AQ97"/>
    <mergeCell ref="AR97:AX97"/>
    <mergeCell ref="AY97:BE97"/>
    <mergeCell ref="BF97:BL97"/>
    <mergeCell ref="A96:D96"/>
    <mergeCell ref="E96:AJ96"/>
    <mergeCell ref="A43:D43"/>
    <mergeCell ref="E43:AJ43"/>
    <mergeCell ref="AK43:AQ43"/>
    <mergeCell ref="AR43:AX43"/>
    <mergeCell ref="AY43:BE43"/>
    <mergeCell ref="BF43:BL43"/>
    <mergeCell ref="A42:D42"/>
    <mergeCell ref="E42:AJ42"/>
    <mergeCell ref="AK42:AQ42"/>
    <mergeCell ref="AR42:AX42"/>
    <mergeCell ref="AY42:BE42"/>
    <mergeCell ref="BF42:BL42"/>
    <mergeCell ref="A44:D44"/>
    <mergeCell ref="AK44:AQ44"/>
    <mergeCell ref="AR44:AX44"/>
    <mergeCell ref="AY44:BE44"/>
    <mergeCell ref="BF44:BL44"/>
    <mergeCell ref="A45:D46"/>
    <mergeCell ref="AK45:AQ46"/>
    <mergeCell ref="AR45:AX46"/>
    <mergeCell ref="AY45:BE46"/>
    <mergeCell ref="BF45:BL46"/>
    <mergeCell ref="E46:AJ46"/>
    <mergeCell ref="E44:AJ44"/>
    <mergeCell ref="E45:AJ45"/>
    <mergeCell ref="AK96:AQ96"/>
    <mergeCell ref="AR96:AX96"/>
    <mergeCell ref="AY96:BE96"/>
    <mergeCell ref="BF96:BL96"/>
    <mergeCell ref="A95:D95"/>
    <mergeCell ref="E95:AJ95"/>
    <mergeCell ref="AK95:AQ95"/>
    <mergeCell ref="AR95:AX95"/>
    <mergeCell ref="AY95:BE95"/>
    <mergeCell ref="BF95:BL95"/>
    <mergeCell ref="A94:D94"/>
    <mergeCell ref="E94:AJ94"/>
    <mergeCell ref="AK94:AQ94"/>
    <mergeCell ref="AR94:AX94"/>
    <mergeCell ref="AY94:BE94"/>
    <mergeCell ref="BF94:BL94"/>
    <mergeCell ref="E90:AJ90"/>
    <mergeCell ref="E91:AJ91"/>
    <mergeCell ref="E87:AJ87"/>
    <mergeCell ref="E88:AJ88"/>
    <mergeCell ref="E89:AJ89"/>
    <mergeCell ref="A85:D87"/>
    <mergeCell ref="AK85:AQ87"/>
    <mergeCell ref="AR85:AX87"/>
    <mergeCell ref="AY85:BE87"/>
    <mergeCell ref="BF85:BL87"/>
    <mergeCell ref="A88:D90"/>
    <mergeCell ref="AK88:AQ90"/>
    <mergeCell ref="AR88:AX90"/>
    <mergeCell ref="AY88:BE90"/>
    <mergeCell ref="BF88:BL90"/>
    <mergeCell ref="A91:D92"/>
    <mergeCell ref="AK91:AQ92"/>
    <mergeCell ref="AR91:AX92"/>
    <mergeCell ref="E84:AJ84"/>
    <mergeCell ref="E85:AJ85"/>
    <mergeCell ref="E86:AJ86"/>
    <mergeCell ref="A83:D83"/>
    <mergeCell ref="E83:AJ83"/>
    <mergeCell ref="AK83:AQ83"/>
    <mergeCell ref="AR83:AX83"/>
    <mergeCell ref="AY83:BE83"/>
    <mergeCell ref="BF83:BL83"/>
    <mergeCell ref="A84:D84"/>
    <mergeCell ref="AK84:AQ84"/>
    <mergeCell ref="AR84:AX84"/>
    <mergeCell ref="AY84:BE84"/>
    <mergeCell ref="BF84:BL84"/>
    <mergeCell ref="A82:D82"/>
    <mergeCell ref="E82:AJ82"/>
    <mergeCell ref="AK82:AQ82"/>
    <mergeCell ref="AR82:AX82"/>
    <mergeCell ref="AY82:BE82"/>
    <mergeCell ref="BF82:BL82"/>
    <mergeCell ref="A81:D81"/>
    <mergeCell ref="E81:AJ81"/>
    <mergeCell ref="AK81:AQ81"/>
    <mergeCell ref="AR81:AX81"/>
    <mergeCell ref="AY81:BE81"/>
    <mergeCell ref="BF81:BL81"/>
    <mergeCell ref="A80:D80"/>
    <mergeCell ref="E80:AJ80"/>
    <mergeCell ref="AK80:AQ80"/>
    <mergeCell ref="AR80:AX80"/>
    <mergeCell ref="AY80:BE80"/>
    <mergeCell ref="BF80:BL80"/>
    <mergeCell ref="A79:D79"/>
    <mergeCell ref="E79:AJ79"/>
    <mergeCell ref="AK79:AQ79"/>
    <mergeCell ref="AR79:AX79"/>
    <mergeCell ref="AY79:BE79"/>
    <mergeCell ref="BF79:BL79"/>
    <mergeCell ref="A78:D78"/>
    <mergeCell ref="E78:AJ78"/>
    <mergeCell ref="AK78:AQ78"/>
    <mergeCell ref="AR78:AX78"/>
    <mergeCell ref="AY78:BE78"/>
    <mergeCell ref="BF78:BL78"/>
    <mergeCell ref="A77:D77"/>
    <mergeCell ref="E77:AJ77"/>
    <mergeCell ref="AK77:AQ77"/>
    <mergeCell ref="AR77:AX77"/>
    <mergeCell ref="AY77:BE77"/>
    <mergeCell ref="BF77:BL77"/>
    <mergeCell ref="A76:D76"/>
    <mergeCell ref="E76:AJ76"/>
    <mergeCell ref="AK76:AQ76"/>
    <mergeCell ref="AR76:AX76"/>
    <mergeCell ref="AY76:BE76"/>
    <mergeCell ref="BF76:BL76"/>
    <mergeCell ref="A75:D75"/>
    <mergeCell ref="E75:AJ75"/>
    <mergeCell ref="AK75:AQ75"/>
    <mergeCell ref="AR75:AX75"/>
    <mergeCell ref="AY75:BE75"/>
    <mergeCell ref="BF75:BL75"/>
    <mergeCell ref="A74:D74"/>
    <mergeCell ref="E74:AJ74"/>
    <mergeCell ref="AK74:AQ74"/>
    <mergeCell ref="AR74:AX74"/>
    <mergeCell ref="AY74:BE74"/>
    <mergeCell ref="BF74:BL74"/>
    <mergeCell ref="A73:D73"/>
    <mergeCell ref="E73:AJ73"/>
    <mergeCell ref="AK73:AQ73"/>
    <mergeCell ref="AR73:AX73"/>
    <mergeCell ref="AY73:BE73"/>
    <mergeCell ref="BF73:BL73"/>
    <mergeCell ref="A72:D72"/>
    <mergeCell ref="E72:AJ72"/>
    <mergeCell ref="AK72:AQ72"/>
    <mergeCell ref="AR72:AX72"/>
    <mergeCell ref="AY72:BE72"/>
    <mergeCell ref="BF72:BL72"/>
    <mergeCell ref="A71:D71"/>
    <mergeCell ref="E71:AJ71"/>
    <mergeCell ref="AK71:AQ71"/>
    <mergeCell ref="AR71:AX71"/>
    <mergeCell ref="AY71:BE71"/>
    <mergeCell ref="BF71:BL71"/>
    <mergeCell ref="A70:D70"/>
    <mergeCell ref="E70:AJ70"/>
    <mergeCell ref="AK70:AQ70"/>
    <mergeCell ref="AR70:AX70"/>
    <mergeCell ref="AY70:BE70"/>
    <mergeCell ref="BF70:BL70"/>
    <mergeCell ref="A69:D69"/>
    <mergeCell ref="E69:AJ69"/>
    <mergeCell ref="AK69:AQ69"/>
    <mergeCell ref="AR69:AX69"/>
    <mergeCell ref="AY69:BE69"/>
    <mergeCell ref="BF69:BL69"/>
    <mergeCell ref="A68:D68"/>
    <mergeCell ref="E68:AJ68"/>
    <mergeCell ref="AK68:AQ68"/>
    <mergeCell ref="AR68:AX68"/>
    <mergeCell ref="AY68:BE68"/>
    <mergeCell ref="BF68:BL68"/>
    <mergeCell ref="A67:D67"/>
    <mergeCell ref="E67:AJ67"/>
    <mergeCell ref="AK67:AQ67"/>
    <mergeCell ref="AR67:AX67"/>
    <mergeCell ref="AY67:BE67"/>
    <mergeCell ref="BF67:BL67"/>
    <mergeCell ref="A66:D66"/>
    <mergeCell ref="E66:AJ66"/>
    <mergeCell ref="AK66:AQ66"/>
    <mergeCell ref="AR66:AX66"/>
    <mergeCell ref="AY66:BE66"/>
    <mergeCell ref="BF66:BL66"/>
    <mergeCell ref="A65:D65"/>
    <mergeCell ref="E65:AJ65"/>
    <mergeCell ref="AK65:AQ65"/>
    <mergeCell ref="AR65:AX65"/>
    <mergeCell ref="AY65:BE65"/>
    <mergeCell ref="BF65:BL65"/>
    <mergeCell ref="A64:D64"/>
    <mergeCell ref="E64:AJ64"/>
    <mergeCell ref="AK64:AQ64"/>
    <mergeCell ref="AR64:AX64"/>
    <mergeCell ref="AY64:BE64"/>
    <mergeCell ref="BF64:BL64"/>
    <mergeCell ref="A63:D63"/>
    <mergeCell ref="E63:AJ63"/>
    <mergeCell ref="AK63:AQ63"/>
    <mergeCell ref="AR63:AX63"/>
    <mergeCell ref="AY63:BE63"/>
    <mergeCell ref="BF63:BL63"/>
    <mergeCell ref="A62:D62"/>
    <mergeCell ref="E62:AJ62"/>
    <mergeCell ref="AK62:AQ62"/>
    <mergeCell ref="AR62:AX62"/>
    <mergeCell ref="AY62:BE62"/>
    <mergeCell ref="BF62:BL62"/>
    <mergeCell ref="A61:D61"/>
    <mergeCell ref="E61:AJ61"/>
    <mergeCell ref="AK61:AQ61"/>
    <mergeCell ref="AR61:AX61"/>
    <mergeCell ref="AY61:BE61"/>
    <mergeCell ref="BF61:BL61"/>
    <mergeCell ref="A60:D60"/>
    <mergeCell ref="E60:AJ60"/>
    <mergeCell ref="AK60:AQ60"/>
    <mergeCell ref="AR60:AX60"/>
    <mergeCell ref="AY60:BE60"/>
    <mergeCell ref="BF60:BL60"/>
    <mergeCell ref="A59:D59"/>
    <mergeCell ref="E59:AJ59"/>
    <mergeCell ref="AK59:AQ59"/>
    <mergeCell ref="AR59:AX59"/>
    <mergeCell ref="AY59:BE59"/>
    <mergeCell ref="BF59:BL59"/>
    <mergeCell ref="A58:D58"/>
    <mergeCell ref="E58:AJ58"/>
    <mergeCell ref="AK58:AQ58"/>
    <mergeCell ref="AR58:AX58"/>
    <mergeCell ref="AY58:BE58"/>
    <mergeCell ref="BF58:BL58"/>
    <mergeCell ref="A57:D57"/>
    <mergeCell ref="E57:AJ57"/>
    <mergeCell ref="AK57:AQ57"/>
    <mergeCell ref="AR57:AX57"/>
    <mergeCell ref="AY57:BE57"/>
    <mergeCell ref="BF57:BL57"/>
    <mergeCell ref="A56:D56"/>
    <mergeCell ref="E56:AJ56"/>
    <mergeCell ref="AK56:AQ56"/>
    <mergeCell ref="AR56:AX56"/>
    <mergeCell ref="AY56:BE56"/>
    <mergeCell ref="BF56:BL56"/>
    <mergeCell ref="A55:D55"/>
    <mergeCell ref="E55:AJ55"/>
    <mergeCell ref="AK55:AQ55"/>
    <mergeCell ref="AR55:AX55"/>
    <mergeCell ref="AY55:BE55"/>
    <mergeCell ref="BF55:BL55"/>
    <mergeCell ref="A54:D54"/>
    <mergeCell ref="E54:AJ54"/>
    <mergeCell ref="AK54:AQ54"/>
    <mergeCell ref="AR54:AX54"/>
    <mergeCell ref="AY54:BE54"/>
    <mergeCell ref="BF54:BL54"/>
    <mergeCell ref="A53:D53"/>
    <mergeCell ref="E53:AJ53"/>
    <mergeCell ref="AK53:AQ53"/>
    <mergeCell ref="AR53:AX53"/>
    <mergeCell ref="AY53:BE53"/>
    <mergeCell ref="BF53:BL53"/>
    <mergeCell ref="A52:D52"/>
    <mergeCell ref="E52:AJ52"/>
    <mergeCell ref="AK52:AQ52"/>
    <mergeCell ref="AR52:AX52"/>
    <mergeCell ref="AY52:BE52"/>
    <mergeCell ref="BF52:BL52"/>
    <mergeCell ref="A51:D51"/>
    <mergeCell ref="E51:AJ51"/>
    <mergeCell ref="AK51:AQ51"/>
    <mergeCell ref="AR51:AX51"/>
    <mergeCell ref="AY51:BE51"/>
    <mergeCell ref="BF51:BL51"/>
    <mergeCell ref="A50:D50"/>
    <mergeCell ref="E50:AJ50"/>
    <mergeCell ref="AK50:AQ50"/>
    <mergeCell ref="AR50:AX50"/>
    <mergeCell ref="AY50:BE50"/>
    <mergeCell ref="BF50:BL50"/>
    <mergeCell ref="A49:D49"/>
    <mergeCell ref="E49:AJ49"/>
    <mergeCell ref="AK49:AQ49"/>
    <mergeCell ref="AR49:AX49"/>
    <mergeCell ref="AY49:BE49"/>
    <mergeCell ref="BF49:BL49"/>
    <mergeCell ref="A48:D48"/>
    <mergeCell ref="E48:AJ48"/>
    <mergeCell ref="AK48:AQ48"/>
    <mergeCell ref="AR48:AX48"/>
    <mergeCell ref="AY48:BE48"/>
    <mergeCell ref="BF48:BL48"/>
    <mergeCell ref="A47:D47"/>
    <mergeCell ref="E47:AJ47"/>
    <mergeCell ref="AK47:AQ47"/>
    <mergeCell ref="AR47:AX47"/>
    <mergeCell ref="AY47:BE47"/>
    <mergeCell ref="BF47:BL47"/>
    <mergeCell ref="A41:D41"/>
    <mergeCell ref="E41:AJ41"/>
    <mergeCell ref="AK41:AQ41"/>
    <mergeCell ref="AR41:AX41"/>
    <mergeCell ref="AY41:BE41"/>
    <mergeCell ref="BF41:BL41"/>
    <mergeCell ref="A40:D40"/>
    <mergeCell ref="E40:AJ40"/>
    <mergeCell ref="AK40:AQ40"/>
    <mergeCell ref="AR40:AX40"/>
    <mergeCell ref="AY40:BE40"/>
    <mergeCell ref="BF40:BL40"/>
    <mergeCell ref="A39:D39"/>
    <mergeCell ref="E39:AJ39"/>
    <mergeCell ref="AK39:AQ39"/>
    <mergeCell ref="AR39:AX39"/>
    <mergeCell ref="AY39:BE39"/>
    <mergeCell ref="BF39:BL39"/>
    <mergeCell ref="A38:D38"/>
    <mergeCell ref="E38:AJ38"/>
    <mergeCell ref="AK38:AQ38"/>
    <mergeCell ref="AR38:AX38"/>
    <mergeCell ref="AY38:BE38"/>
    <mergeCell ref="BF38:BL38"/>
    <mergeCell ref="A37:D37"/>
    <mergeCell ref="E37:AJ37"/>
    <mergeCell ref="AK37:AQ37"/>
    <mergeCell ref="AR37:AX37"/>
    <mergeCell ref="AY37:BE37"/>
    <mergeCell ref="BF37:BL37"/>
    <mergeCell ref="A36:D36"/>
    <mergeCell ref="E36:AJ36"/>
    <mergeCell ref="AK36:AQ36"/>
    <mergeCell ref="AR36:AX36"/>
    <mergeCell ref="AY36:BE36"/>
    <mergeCell ref="BF36:BL36"/>
    <mergeCell ref="A35:D35"/>
    <mergeCell ref="E35:AJ35"/>
    <mergeCell ref="AK35:AQ35"/>
    <mergeCell ref="AR35:AX35"/>
    <mergeCell ref="AY35:BE35"/>
    <mergeCell ref="BF35:BL35"/>
    <mergeCell ref="A34:D34"/>
    <mergeCell ref="E34:AJ34"/>
    <mergeCell ref="AK34:AQ34"/>
    <mergeCell ref="AR34:AX34"/>
    <mergeCell ref="AY34:BE34"/>
    <mergeCell ref="BF34:BL34"/>
    <mergeCell ref="A33:D33"/>
    <mergeCell ref="E33:AJ33"/>
    <mergeCell ref="AK33:AQ33"/>
    <mergeCell ref="AR33:AX33"/>
    <mergeCell ref="AY33:BE33"/>
    <mergeCell ref="BF33:BL33"/>
    <mergeCell ref="A32:D32"/>
    <mergeCell ref="E32:AJ32"/>
    <mergeCell ref="AK32:AQ32"/>
    <mergeCell ref="AR32:AX32"/>
    <mergeCell ref="AY32:BE32"/>
    <mergeCell ref="BF32:BL32"/>
    <mergeCell ref="A31:D31"/>
    <mergeCell ref="E31:AJ31"/>
    <mergeCell ref="AK31:AQ31"/>
    <mergeCell ref="AR31:AX31"/>
    <mergeCell ref="AY31:BE31"/>
    <mergeCell ref="BF31:BL31"/>
    <mergeCell ref="A30:D30"/>
    <mergeCell ref="E30:AJ30"/>
    <mergeCell ref="AK30:AQ30"/>
    <mergeCell ref="AR30:AX30"/>
    <mergeCell ref="AY30:BE30"/>
    <mergeCell ref="BF30:BL30"/>
    <mergeCell ref="A29:D29"/>
    <mergeCell ref="E29:AJ29"/>
    <mergeCell ref="AK29:AQ29"/>
    <mergeCell ref="AR29:AX29"/>
    <mergeCell ref="AY29:BE29"/>
    <mergeCell ref="BF29:BL29"/>
    <mergeCell ref="A28:D28"/>
    <mergeCell ref="E28:AJ28"/>
    <mergeCell ref="AK28:AQ28"/>
    <mergeCell ref="AR28:AX28"/>
    <mergeCell ref="AY28:BE28"/>
    <mergeCell ref="BF28:BL28"/>
    <mergeCell ref="A27:D27"/>
    <mergeCell ref="E27:AJ27"/>
    <mergeCell ref="AK27:AQ27"/>
    <mergeCell ref="AR27:AX27"/>
    <mergeCell ref="AY27:BE27"/>
    <mergeCell ref="BF27:BL27"/>
    <mergeCell ref="A26:D26"/>
    <mergeCell ref="E26:AJ26"/>
    <mergeCell ref="AK26:AQ26"/>
    <mergeCell ref="AR26:AX26"/>
    <mergeCell ref="AY26:BE26"/>
    <mergeCell ref="BF26:BL26"/>
    <mergeCell ref="A25:D25"/>
    <mergeCell ref="E25:AJ25"/>
    <mergeCell ref="AK25:AQ25"/>
    <mergeCell ref="AR25:AX25"/>
    <mergeCell ref="AY25:BE25"/>
    <mergeCell ref="BF25:BL25"/>
    <mergeCell ref="A24:D24"/>
    <mergeCell ref="E24:AJ24"/>
    <mergeCell ref="AK24:AQ24"/>
    <mergeCell ref="AR24:AX24"/>
    <mergeCell ref="AY24:BE24"/>
    <mergeCell ref="BF24:BL24"/>
    <mergeCell ref="A23:D23"/>
    <mergeCell ref="E23:AJ23"/>
    <mergeCell ref="AK23:AQ23"/>
    <mergeCell ref="AR23:AX23"/>
    <mergeCell ref="AY23:BE23"/>
    <mergeCell ref="BF23:BL23"/>
    <mergeCell ref="A22:D22"/>
    <mergeCell ref="E22:AJ22"/>
    <mergeCell ref="AK22:AQ22"/>
    <mergeCell ref="AR22:AX22"/>
    <mergeCell ref="AY22:BE22"/>
    <mergeCell ref="BF22:BL22"/>
    <mergeCell ref="A21:D21"/>
    <mergeCell ref="E21:AJ21"/>
    <mergeCell ref="AK21:AQ21"/>
    <mergeCell ref="AR21:AX21"/>
    <mergeCell ref="AY21:BE21"/>
    <mergeCell ref="BF21:BL21"/>
    <mergeCell ref="A20:D20"/>
    <mergeCell ref="E20:AJ20"/>
    <mergeCell ref="AK20:AQ20"/>
    <mergeCell ref="AR20:AX20"/>
    <mergeCell ref="AY20:BE20"/>
    <mergeCell ref="BF20:BL20"/>
    <mergeCell ref="A19:D19"/>
    <mergeCell ref="E19:AJ19"/>
    <mergeCell ref="AK19:AQ19"/>
    <mergeCell ref="AR19:AX19"/>
    <mergeCell ref="AY19:BE19"/>
    <mergeCell ref="BF19:BL19"/>
    <mergeCell ref="A18:D18"/>
    <mergeCell ref="E18:AJ18"/>
    <mergeCell ref="AK18:AQ18"/>
    <mergeCell ref="AR18:AX18"/>
    <mergeCell ref="AY18:BE18"/>
    <mergeCell ref="BF18:BL18"/>
    <mergeCell ref="A5:BL5"/>
    <mergeCell ref="A6:BL6"/>
    <mergeCell ref="AX10:BL10"/>
    <mergeCell ref="AX11:BL11"/>
    <mergeCell ref="AS12:AU12"/>
    <mergeCell ref="AW12:BE12"/>
    <mergeCell ref="BH12:BI12"/>
    <mergeCell ref="A17:D17"/>
    <mergeCell ref="E17:AJ17"/>
    <mergeCell ref="AK17:AQ17"/>
    <mergeCell ref="AR17:AX17"/>
    <mergeCell ref="AY17:BE17"/>
    <mergeCell ref="BF17:BL17"/>
    <mergeCell ref="A16:D16"/>
    <mergeCell ref="E16:AJ16"/>
    <mergeCell ref="AK16:AX16"/>
    <mergeCell ref="AY16:BL16"/>
  </mergeCells>
  <pageMargins left="0.70866141732283472" right="0.70866141732283472" top="0.74803149606299213" bottom="0.74803149606299213" header="0.31496062992125984" footer="0.31496062992125984"/>
  <pageSetup paperSize="9" orientation="portrait" r:id="rId1"/>
</worksheet>
</file>

<file path=xl/worksheets/sheet13.xml><?xml version="1.0" encoding="utf-8"?>
<worksheet xmlns="http://schemas.openxmlformats.org/spreadsheetml/2006/main" xmlns:r="http://schemas.openxmlformats.org/officeDocument/2006/relationships">
  <sheetPr>
    <outlinePr summaryBelow="0" summaryRight="0"/>
  </sheetPr>
  <dimension ref="A1:DZ156"/>
  <sheetViews>
    <sheetView view="pageBreakPreview" topLeftCell="A91" zoomScale="75" zoomScaleSheetLayoutView="75" workbookViewId="0">
      <selection activeCell="B106" sqref="B106"/>
    </sheetView>
  </sheetViews>
  <sheetFormatPr defaultRowHeight="15.75" outlineLevelCol="1"/>
  <cols>
    <col min="1" max="1" width="9" style="18"/>
    <col min="2" max="2" width="70.875" style="18" customWidth="1"/>
    <col min="3" max="3" width="19.125" style="18" customWidth="1"/>
    <col min="4" max="4" width="15.125" style="18" customWidth="1"/>
    <col min="5" max="5" width="12.25" style="18" customWidth="1"/>
    <col min="6" max="6" width="11.375" style="18" customWidth="1"/>
    <col min="7" max="7" width="11.625" style="18" customWidth="1"/>
    <col min="8" max="9" width="10.625" style="18" customWidth="1"/>
    <col min="10" max="10" width="12.125" style="220" customWidth="1"/>
    <col min="11" max="11" width="9" style="18" customWidth="1"/>
    <col min="12" max="12" width="12.625" style="217" bestFit="1" customWidth="1"/>
    <col min="13" max="13" width="15.25" style="18" customWidth="1" collapsed="1"/>
    <col min="14" max="15" width="12.5" style="18" hidden="1" customWidth="1" outlineLevel="1"/>
    <col min="16" max="16" width="13.875" style="18" customWidth="1"/>
    <col min="17" max="17" width="11.5" style="18" customWidth="1" collapsed="1"/>
    <col min="18" max="23" width="8.5" style="18" hidden="1" customWidth="1" outlineLevel="1"/>
    <col min="24" max="24" width="9.125" style="18" hidden="1" customWidth="1" outlineLevel="1"/>
    <col min="25" max="28" width="8.5" style="18" hidden="1" customWidth="1" outlineLevel="1"/>
    <col min="29" max="29" width="13.25" style="220" customWidth="1"/>
    <col min="30" max="30" width="13" style="18" customWidth="1"/>
    <col min="31" max="31" width="10.25" style="18" customWidth="1"/>
    <col min="32" max="32" width="11.25" style="18" customWidth="1" collapsed="1"/>
    <col min="33" max="34" width="11.25" style="18" hidden="1" customWidth="1" outlineLevel="1"/>
    <col min="35" max="35" width="11.75" style="18" customWidth="1"/>
    <col min="36" max="36" width="11.75" style="18" customWidth="1" collapsed="1"/>
    <col min="37" max="47" width="9.25" style="18" hidden="1" customWidth="1" outlineLevel="1"/>
    <col min="48" max="48" width="10.625" style="18" customWidth="1"/>
    <col min="49" max="49" width="9" style="18" customWidth="1"/>
    <col min="50" max="50" width="12.125" style="18" customWidth="1"/>
    <col min="51" max="51" width="11.375" style="18" customWidth="1"/>
    <col min="52" max="52" width="34.875" style="18" customWidth="1"/>
    <col min="53" max="87" width="9" style="18"/>
    <col min="88" max="88" width="17.375" style="18" customWidth="1"/>
    <col min="89" max="16384" width="9" style="18"/>
  </cols>
  <sheetData>
    <row r="1" spans="1:52" ht="18.75">
      <c r="J1" s="18"/>
      <c r="L1" s="18"/>
      <c r="AC1" s="18"/>
      <c r="AZ1" s="27" t="s">
        <v>83</v>
      </c>
    </row>
    <row r="2" spans="1:52" ht="18.75">
      <c r="J2" s="18"/>
      <c r="L2" s="18"/>
      <c r="AC2" s="18"/>
      <c r="AZ2" s="27" t="s">
        <v>64</v>
      </c>
    </row>
    <row r="3" spans="1:52" ht="18.75">
      <c r="J3" s="18"/>
      <c r="L3" s="18"/>
      <c r="AC3" s="18"/>
      <c r="AZ3" s="54" t="s">
        <v>153</v>
      </c>
    </row>
    <row r="4" spans="1:52" ht="18.75">
      <c r="J4" s="18"/>
      <c r="L4" s="18"/>
      <c r="AC4" s="18"/>
      <c r="AZ4" s="27" t="s">
        <v>32</v>
      </c>
    </row>
    <row r="5" spans="1:52" ht="18.75">
      <c r="J5" s="18"/>
      <c r="L5" s="18"/>
      <c r="AC5" s="18"/>
      <c r="AZ5" s="27" t="s">
        <v>732</v>
      </c>
    </row>
    <row r="6" spans="1:52" ht="18.75">
      <c r="J6" s="18"/>
      <c r="L6" s="18"/>
      <c r="AC6" s="18"/>
      <c r="AZ6" s="27" t="s">
        <v>28</v>
      </c>
    </row>
    <row r="7" spans="1:52" ht="18.75">
      <c r="J7" s="18"/>
      <c r="L7" s="18"/>
      <c r="AC7" s="18"/>
      <c r="AZ7" s="27" t="s">
        <v>33</v>
      </c>
    </row>
    <row r="8" spans="1:52" ht="18.75">
      <c r="J8" s="18"/>
      <c r="L8" s="18"/>
      <c r="AC8" s="18"/>
      <c r="AZ8" s="27" t="s">
        <v>65</v>
      </c>
    </row>
    <row r="9" spans="1:52" ht="18.75">
      <c r="J9" s="18"/>
      <c r="L9" s="18"/>
      <c r="AC9" s="18"/>
      <c r="AZ9" s="27" t="s">
        <v>66</v>
      </c>
    </row>
    <row r="10" spans="1:52" ht="18.75">
      <c r="J10" s="18"/>
      <c r="L10" s="18"/>
      <c r="AC10" s="18"/>
      <c r="AZ10" s="27" t="s">
        <v>67</v>
      </c>
    </row>
    <row r="11" spans="1:52" ht="18.75">
      <c r="J11" s="18"/>
      <c r="L11" s="18"/>
      <c r="AC11" s="18"/>
      <c r="AZ11" s="27" t="s">
        <v>68</v>
      </c>
    </row>
    <row r="12" spans="1:52" ht="18.75">
      <c r="J12" s="18"/>
      <c r="L12" s="18"/>
      <c r="AC12" s="18"/>
      <c r="AZ12" s="386"/>
    </row>
    <row r="13" spans="1:52" ht="18.75">
      <c r="J13" s="18"/>
      <c r="L13" s="18"/>
      <c r="AC13" s="18"/>
      <c r="AZ13" s="27" t="s">
        <v>733</v>
      </c>
    </row>
    <row r="14" spans="1:52" ht="18.75">
      <c r="J14" s="18"/>
      <c r="L14" s="18"/>
      <c r="AC14" s="18"/>
      <c r="AZ14" s="27" t="s">
        <v>23</v>
      </c>
    </row>
    <row r="15" spans="1:52" ht="18.75">
      <c r="J15" s="18"/>
      <c r="L15" s="18"/>
      <c r="AC15" s="18"/>
      <c r="AZ15" s="27" t="s">
        <v>73</v>
      </c>
    </row>
    <row r="16" spans="1:52" ht="39" customHeight="1">
      <c r="A16" s="1145" t="s">
        <v>953</v>
      </c>
      <c r="B16" s="1145"/>
      <c r="C16" s="1145"/>
      <c r="D16" s="1145"/>
      <c r="E16" s="1145"/>
      <c r="F16" s="1145"/>
      <c r="G16" s="1145"/>
      <c r="H16" s="1145"/>
      <c r="I16" s="1145"/>
      <c r="J16" s="1145"/>
      <c r="K16" s="1145"/>
      <c r="L16" s="1145"/>
      <c r="M16" s="1145"/>
      <c r="N16" s="1145"/>
      <c r="O16" s="1145"/>
      <c r="P16" s="1145"/>
      <c r="Q16" s="1145"/>
      <c r="R16" s="1145"/>
      <c r="S16" s="1145"/>
      <c r="T16" s="1145"/>
      <c r="U16" s="1145"/>
      <c r="V16" s="1145"/>
      <c r="W16" s="1145"/>
      <c r="X16" s="1145"/>
      <c r="Y16" s="1145"/>
      <c r="Z16" s="1145"/>
      <c r="AA16" s="1145"/>
      <c r="AB16" s="1145"/>
      <c r="AC16" s="1145"/>
      <c r="AD16" s="1145"/>
      <c r="AE16" s="1145"/>
      <c r="AF16" s="1145"/>
      <c r="AG16" s="1145"/>
      <c r="AH16" s="1145"/>
      <c r="AI16" s="1145"/>
      <c r="AJ16" s="1145"/>
      <c r="AK16" s="1145"/>
      <c r="AL16" s="1145"/>
      <c r="AM16" s="1145"/>
      <c r="AN16" s="1145"/>
      <c r="AO16" s="1145"/>
      <c r="AP16" s="1145"/>
      <c r="AQ16" s="1145"/>
      <c r="AR16" s="1145"/>
      <c r="AS16" s="1145"/>
      <c r="AT16" s="1145"/>
      <c r="AU16" s="1145"/>
      <c r="AV16" s="1145"/>
      <c r="AW16" s="1145"/>
      <c r="AX16" s="1145"/>
      <c r="AY16" s="1145"/>
      <c r="AZ16" s="1145"/>
    </row>
    <row r="17" spans="1:52" ht="18.75">
      <c r="J17" s="18"/>
      <c r="L17" s="18"/>
      <c r="AC17" s="18"/>
      <c r="AZ17" s="310"/>
    </row>
    <row r="18" spans="1:52" ht="18.75">
      <c r="J18" s="18"/>
      <c r="L18" s="18"/>
      <c r="AC18" s="18"/>
      <c r="AZ18" s="137" t="s">
        <v>1168</v>
      </c>
    </row>
    <row r="19" spans="1:52" ht="18.75">
      <c r="J19" s="18"/>
      <c r="L19" s="18"/>
      <c r="AC19" s="18"/>
      <c r="AZ19" s="137" t="s">
        <v>762</v>
      </c>
    </row>
    <row r="20" spans="1:52" ht="18.75">
      <c r="J20" s="18"/>
      <c r="L20" s="18"/>
      <c r="AC20" s="18"/>
      <c r="AZ20" s="137" t="s">
        <v>1167</v>
      </c>
    </row>
    <row r="21" spans="1:52" ht="38.25" customHeight="1">
      <c r="A21" s="28"/>
      <c r="J21" s="18"/>
      <c r="L21" s="18"/>
      <c r="AC21" s="18"/>
      <c r="AZ21" s="309" t="s">
        <v>659</v>
      </c>
    </row>
    <row r="22" spans="1:52" ht="34.5" customHeight="1">
      <c r="A22" s="28"/>
      <c r="J22" s="18"/>
      <c r="L22" s="18"/>
      <c r="AC22" s="18"/>
      <c r="AZ22" s="136" t="s">
        <v>593</v>
      </c>
    </row>
    <row r="23" spans="1:52" ht="18.75">
      <c r="A23" s="28"/>
      <c r="AZ23" s="136" t="s">
        <v>24</v>
      </c>
    </row>
    <row r="24" spans="1:52" ht="18.75">
      <c r="A24" s="1148" t="s">
        <v>660</v>
      </c>
      <c r="B24" s="1148"/>
      <c r="C24" s="1148"/>
      <c r="D24" s="1148"/>
      <c r="E24" s="1148"/>
      <c r="F24" s="1148"/>
      <c r="G24" s="1148"/>
      <c r="H24" s="1148"/>
      <c r="I24" s="1148"/>
      <c r="J24" s="1148"/>
      <c r="K24" s="1148"/>
      <c r="L24" s="1148"/>
      <c r="M24" s="1148"/>
      <c r="N24" s="1148"/>
      <c r="O24" s="1148"/>
      <c r="P24" s="1148"/>
      <c r="Q24" s="1148"/>
      <c r="R24" s="1148"/>
      <c r="S24" s="1148"/>
      <c r="T24" s="1148"/>
      <c r="U24" s="1148"/>
      <c r="V24" s="1148"/>
      <c r="W24" s="1148"/>
      <c r="X24" s="1148"/>
      <c r="Y24" s="1148"/>
      <c r="Z24" s="1148"/>
      <c r="AA24" s="1148"/>
      <c r="AB24" s="1148"/>
      <c r="AC24" s="1148"/>
      <c r="AD24" s="1148"/>
      <c r="AE24" s="1148"/>
      <c r="AF24" s="1148"/>
      <c r="AG24" s="1148"/>
      <c r="AH24" s="1148"/>
      <c r="AI24" s="1148"/>
      <c r="AJ24" s="1148"/>
      <c r="AK24" s="1148"/>
      <c r="AL24" s="1148"/>
      <c r="AM24" s="1148"/>
      <c r="AN24" s="1148"/>
      <c r="AO24" s="1148"/>
      <c r="AP24" s="1148"/>
      <c r="AQ24" s="1148"/>
      <c r="AR24" s="1148"/>
      <c r="AS24" s="1148"/>
      <c r="AT24" s="1148"/>
      <c r="AU24" s="1148"/>
      <c r="AV24" s="1148"/>
      <c r="AW24" s="1148"/>
      <c r="AX24" s="1148"/>
      <c r="AY24" s="1148"/>
      <c r="AZ24" s="1148"/>
    </row>
    <row r="25" spans="1:52" ht="62.25" customHeight="1">
      <c r="A25" s="886" t="s">
        <v>7</v>
      </c>
      <c r="B25" s="886" t="s">
        <v>49</v>
      </c>
      <c r="C25" s="886" t="s">
        <v>39</v>
      </c>
      <c r="D25" s="886" t="s">
        <v>84</v>
      </c>
      <c r="E25" s="886"/>
      <c r="F25" s="886"/>
      <c r="G25" s="886" t="s">
        <v>59</v>
      </c>
      <c r="H25" s="886" t="s">
        <v>569</v>
      </c>
      <c r="I25" s="886"/>
      <c r="J25" s="886" t="s">
        <v>85</v>
      </c>
      <c r="K25" s="886"/>
      <c r="L25" s="886"/>
      <c r="M25" s="886"/>
      <c r="N25" s="886"/>
      <c r="O25" s="886"/>
      <c r="P25" s="886"/>
      <c r="Q25" s="886"/>
      <c r="R25" s="886"/>
      <c r="S25" s="886"/>
      <c r="T25" s="886"/>
      <c r="U25" s="886"/>
      <c r="V25" s="886"/>
      <c r="W25" s="886"/>
      <c r="X25" s="886"/>
      <c r="Y25" s="886"/>
      <c r="Z25" s="886"/>
      <c r="AA25" s="886"/>
      <c r="AB25" s="886"/>
      <c r="AC25" s="886"/>
      <c r="AD25" s="886"/>
      <c r="AE25" s="886"/>
      <c r="AF25" s="886"/>
      <c r="AG25" s="886"/>
      <c r="AH25" s="886"/>
      <c r="AI25" s="886"/>
      <c r="AJ25" s="886"/>
      <c r="AK25" s="886"/>
      <c r="AL25" s="886"/>
      <c r="AM25" s="886"/>
      <c r="AN25" s="886"/>
      <c r="AO25" s="886"/>
      <c r="AP25" s="886"/>
      <c r="AQ25" s="886"/>
      <c r="AR25" s="886"/>
      <c r="AS25" s="886"/>
      <c r="AT25" s="886"/>
      <c r="AU25" s="886"/>
      <c r="AV25" s="886" t="s">
        <v>86</v>
      </c>
      <c r="AW25" s="886"/>
      <c r="AX25" s="886" t="s">
        <v>87</v>
      </c>
      <c r="AY25" s="886"/>
      <c r="AZ25" s="886" t="s">
        <v>88</v>
      </c>
    </row>
    <row r="26" spans="1:52" ht="139.5" customHeight="1">
      <c r="A26" s="886"/>
      <c r="B26" s="886"/>
      <c r="C26" s="886"/>
      <c r="D26" s="886"/>
      <c r="E26" s="886"/>
      <c r="F26" s="886"/>
      <c r="G26" s="886"/>
      <c r="H26" s="886"/>
      <c r="I26" s="886"/>
      <c r="J26" s="886"/>
      <c r="K26" s="886"/>
      <c r="L26" s="886"/>
      <c r="M26" s="886"/>
      <c r="N26" s="886"/>
      <c r="O26" s="886"/>
      <c r="P26" s="886"/>
      <c r="Q26" s="886"/>
      <c r="R26" s="886"/>
      <c r="S26" s="886"/>
      <c r="T26" s="886"/>
      <c r="U26" s="886"/>
      <c r="V26" s="886"/>
      <c r="W26" s="886"/>
      <c r="X26" s="886"/>
      <c r="Y26" s="886"/>
      <c r="Z26" s="886"/>
      <c r="AA26" s="886"/>
      <c r="AB26" s="886"/>
      <c r="AC26" s="886"/>
      <c r="AD26" s="886"/>
      <c r="AE26" s="886"/>
      <c r="AF26" s="886"/>
      <c r="AG26" s="886"/>
      <c r="AH26" s="886"/>
      <c r="AI26" s="886"/>
      <c r="AJ26" s="886"/>
      <c r="AK26" s="886"/>
      <c r="AL26" s="886"/>
      <c r="AM26" s="886"/>
      <c r="AN26" s="886"/>
      <c r="AO26" s="886"/>
      <c r="AP26" s="886"/>
      <c r="AQ26" s="886"/>
      <c r="AR26" s="886"/>
      <c r="AS26" s="886"/>
      <c r="AT26" s="886"/>
      <c r="AU26" s="886"/>
      <c r="AV26" s="886"/>
      <c r="AW26" s="886"/>
      <c r="AX26" s="886" t="s">
        <v>89</v>
      </c>
      <c r="AY26" s="886" t="s">
        <v>90</v>
      </c>
      <c r="AZ26" s="886"/>
    </row>
    <row r="27" spans="1:52" ht="173.25" customHeight="1">
      <c r="A27" s="886"/>
      <c r="B27" s="886"/>
      <c r="C27" s="886"/>
      <c r="D27" s="56" t="s">
        <v>138</v>
      </c>
      <c r="E27" s="56" t="s">
        <v>57</v>
      </c>
      <c r="F27" s="56" t="s">
        <v>56</v>
      </c>
      <c r="G27" s="56" t="s">
        <v>147</v>
      </c>
      <c r="H27" s="56" t="s">
        <v>177</v>
      </c>
      <c r="I27" s="56" t="s">
        <v>145</v>
      </c>
      <c r="J27" s="275" t="s">
        <v>184</v>
      </c>
      <c r="K27" s="55" t="s">
        <v>180</v>
      </c>
      <c r="L27" s="218" t="s">
        <v>181</v>
      </c>
      <c r="M27" s="55" t="s">
        <v>189</v>
      </c>
      <c r="N27" s="118" t="s">
        <v>191</v>
      </c>
      <c r="O27" s="118" t="s">
        <v>190</v>
      </c>
      <c r="P27" s="55" t="s">
        <v>172</v>
      </c>
      <c r="Q27" s="55" t="s">
        <v>182</v>
      </c>
      <c r="R27" s="118" t="s">
        <v>204</v>
      </c>
      <c r="S27" s="118" t="s">
        <v>202</v>
      </c>
      <c r="T27" s="118" t="s">
        <v>203</v>
      </c>
      <c r="U27" s="118" t="s">
        <v>192</v>
      </c>
      <c r="V27" s="118" t="s">
        <v>193</v>
      </c>
      <c r="W27" s="118" t="s">
        <v>196</v>
      </c>
      <c r="X27" s="118" t="s">
        <v>538</v>
      </c>
      <c r="Y27" s="118" t="s">
        <v>194</v>
      </c>
      <c r="Z27" s="118" t="s">
        <v>195</v>
      </c>
      <c r="AA27" s="118" t="s">
        <v>199</v>
      </c>
      <c r="AB27" s="118" t="s">
        <v>197</v>
      </c>
      <c r="AC27" s="275" t="s">
        <v>185</v>
      </c>
      <c r="AD27" s="55" t="s">
        <v>180</v>
      </c>
      <c r="AE27" s="55" t="s">
        <v>181</v>
      </c>
      <c r="AF27" s="55" t="s">
        <v>189</v>
      </c>
      <c r="AG27" s="118" t="s">
        <v>191</v>
      </c>
      <c r="AH27" s="118" t="s">
        <v>190</v>
      </c>
      <c r="AI27" s="55" t="s">
        <v>172</v>
      </c>
      <c r="AJ27" s="55" t="s">
        <v>182</v>
      </c>
      <c r="AK27" s="118" t="s">
        <v>204</v>
      </c>
      <c r="AL27" s="118" t="s">
        <v>202</v>
      </c>
      <c r="AM27" s="118" t="s">
        <v>203</v>
      </c>
      <c r="AN27" s="118" t="s">
        <v>192</v>
      </c>
      <c r="AO27" s="118" t="s">
        <v>193</v>
      </c>
      <c r="AP27" s="118" t="s">
        <v>196</v>
      </c>
      <c r="AQ27" s="118" t="s">
        <v>538</v>
      </c>
      <c r="AR27" s="118" t="s">
        <v>194</v>
      </c>
      <c r="AS27" s="118" t="s">
        <v>195</v>
      </c>
      <c r="AT27" s="118" t="s">
        <v>199</v>
      </c>
      <c r="AU27" s="118" t="s">
        <v>197</v>
      </c>
      <c r="AV27" s="56" t="s">
        <v>178</v>
      </c>
      <c r="AW27" s="56" t="s">
        <v>145</v>
      </c>
      <c r="AX27" s="886"/>
      <c r="AY27" s="1147"/>
      <c r="AZ27" s="886"/>
    </row>
    <row r="28" spans="1:52" ht="23.25" customHeight="1">
      <c r="A28" s="716">
        <v>1</v>
      </c>
      <c r="B28" s="716">
        <v>2</v>
      </c>
      <c r="C28" s="716">
        <v>3</v>
      </c>
      <c r="D28" s="716">
        <v>4</v>
      </c>
      <c r="E28" s="716">
        <v>5</v>
      </c>
      <c r="F28" s="716">
        <v>6</v>
      </c>
      <c r="G28" s="716">
        <v>7</v>
      </c>
      <c r="H28" s="716">
        <v>8</v>
      </c>
      <c r="I28" s="716">
        <v>9</v>
      </c>
      <c r="J28" s="716">
        <v>10</v>
      </c>
      <c r="K28" s="716">
        <v>11</v>
      </c>
      <c r="L28" s="344">
        <v>12</v>
      </c>
      <c r="M28" s="716">
        <v>13</v>
      </c>
      <c r="N28" s="716"/>
      <c r="O28" s="716"/>
      <c r="P28" s="716">
        <v>14</v>
      </c>
      <c r="Q28" s="716">
        <v>15</v>
      </c>
      <c r="R28" s="716"/>
      <c r="S28" s="716"/>
      <c r="T28" s="716"/>
      <c r="U28" s="716"/>
      <c r="V28" s="716"/>
      <c r="W28" s="716"/>
      <c r="X28" s="716"/>
      <c r="Y28" s="716"/>
      <c r="Z28" s="716"/>
      <c r="AA28" s="716"/>
      <c r="AB28" s="716"/>
      <c r="AC28" s="716">
        <v>16</v>
      </c>
      <c r="AD28" s="716">
        <v>17</v>
      </c>
      <c r="AE28" s="716">
        <v>18</v>
      </c>
      <c r="AF28" s="716">
        <v>19</v>
      </c>
      <c r="AG28" s="716"/>
      <c r="AH28" s="716"/>
      <c r="AI28" s="716">
        <v>20</v>
      </c>
      <c r="AJ28" s="716">
        <v>21</v>
      </c>
      <c r="AK28" s="716"/>
      <c r="AL28" s="716"/>
      <c r="AM28" s="716"/>
      <c r="AN28" s="716"/>
      <c r="AO28" s="716"/>
      <c r="AP28" s="716"/>
      <c r="AQ28" s="716"/>
      <c r="AR28" s="716"/>
      <c r="AS28" s="716"/>
      <c r="AT28" s="716"/>
      <c r="AU28" s="716"/>
      <c r="AV28" s="716">
        <v>22</v>
      </c>
      <c r="AW28" s="716">
        <v>23</v>
      </c>
      <c r="AX28" s="716">
        <v>24</v>
      </c>
      <c r="AY28" s="716">
        <v>25</v>
      </c>
      <c r="AZ28" s="716">
        <v>26</v>
      </c>
    </row>
    <row r="29" spans="1:52" ht="23.25" customHeight="1">
      <c r="A29" s="716"/>
      <c r="B29" s="114" t="s">
        <v>656</v>
      </c>
      <c r="C29" s="716"/>
      <c r="D29" s="443">
        <f>D30+D69+D76</f>
        <v>513.45799999999997</v>
      </c>
      <c r="E29" s="437">
        <v>0</v>
      </c>
      <c r="F29" s="437">
        <v>0</v>
      </c>
      <c r="G29" s="437">
        <v>0</v>
      </c>
      <c r="H29" s="443">
        <f>H30+H69+H76</f>
        <v>506.911</v>
      </c>
      <c r="I29" s="437">
        <v>0</v>
      </c>
      <c r="J29" s="443">
        <f>J30+J69+J76</f>
        <v>92.681999999999988</v>
      </c>
      <c r="K29" s="437">
        <v>0</v>
      </c>
      <c r="L29" s="437">
        <v>0</v>
      </c>
      <c r="M29" s="443">
        <f>N29+O29</f>
        <v>78.544067796610179</v>
      </c>
      <c r="N29" s="443"/>
      <c r="O29" s="443">
        <f>O30+O69+O76</f>
        <v>78.544067796610179</v>
      </c>
      <c r="P29" s="437">
        <v>0</v>
      </c>
      <c r="Q29" s="437">
        <v>0</v>
      </c>
      <c r="R29" s="443"/>
      <c r="S29" s="443"/>
      <c r="T29" s="443"/>
      <c r="U29" s="443"/>
      <c r="V29" s="443"/>
      <c r="W29" s="443"/>
      <c r="X29" s="443">
        <f>X30+X69+X76</f>
        <v>14.13793220338983</v>
      </c>
      <c r="Y29" s="443"/>
      <c r="Z29" s="443"/>
      <c r="AA29" s="443"/>
      <c r="AB29" s="443"/>
      <c r="AC29" s="443">
        <f>AC30+AC69+AC76</f>
        <v>79.527000000000001</v>
      </c>
      <c r="AD29" s="437">
        <v>0</v>
      </c>
      <c r="AE29" s="437">
        <v>0</v>
      </c>
      <c r="AF29" s="443">
        <f>AG29+AH29</f>
        <v>67.395762711864407</v>
      </c>
      <c r="AG29" s="443"/>
      <c r="AH29" s="443">
        <f>AH30+AH69+AH76</f>
        <v>67.395762711864407</v>
      </c>
      <c r="AI29" s="437">
        <v>0</v>
      </c>
      <c r="AJ29" s="437">
        <v>0</v>
      </c>
      <c r="AK29" s="443"/>
      <c r="AL29" s="443"/>
      <c r="AM29" s="443"/>
      <c r="AN29" s="443"/>
      <c r="AO29" s="443"/>
      <c r="AP29" s="443"/>
      <c r="AQ29" s="443">
        <f>AQ30+AQ69+AQ76</f>
        <v>12.131237288135594</v>
      </c>
      <c r="AR29" s="443"/>
      <c r="AS29" s="443"/>
      <c r="AT29" s="443"/>
      <c r="AU29" s="443"/>
      <c r="AV29" s="443">
        <f>AV30+AV69+AV76</f>
        <v>427.38400000000001</v>
      </c>
      <c r="AW29" s="437">
        <v>0</v>
      </c>
      <c r="AX29" s="443">
        <f t="shared" ref="AX29" si="0">AX30+AX69+AX76</f>
        <v>-13.154999999999996</v>
      </c>
      <c r="AY29" s="453">
        <f t="shared" ref="AY29:AY35" si="1">(AC29-J29)/J29</f>
        <v>-0.1419369456852462</v>
      </c>
      <c r="AZ29" s="716"/>
    </row>
    <row r="30" spans="1:52" ht="23.25" customHeight="1">
      <c r="A30" s="716"/>
      <c r="B30" s="114" t="s">
        <v>657</v>
      </c>
      <c r="C30" s="716"/>
      <c r="D30" s="443">
        <f>D34+D45+D51</f>
        <v>260.41499999999996</v>
      </c>
      <c r="E30" s="437">
        <v>0</v>
      </c>
      <c r="F30" s="437">
        <v>0</v>
      </c>
      <c r="G30" s="437">
        <v>0</v>
      </c>
      <c r="H30" s="443">
        <f>H34+H45+H51</f>
        <v>285.399</v>
      </c>
      <c r="I30" s="437">
        <v>0</v>
      </c>
      <c r="J30" s="443">
        <f>J34+J45+J51</f>
        <v>61.638999999999996</v>
      </c>
      <c r="K30" s="437">
        <v>0</v>
      </c>
      <c r="L30" s="437">
        <v>0</v>
      </c>
      <c r="M30" s="443">
        <f t="shared" ref="M30:M85" si="2">N30+O30</f>
        <v>52.236440677966101</v>
      </c>
      <c r="N30" s="443"/>
      <c r="O30" s="443">
        <f>O34+O45+O51</f>
        <v>52.236440677966101</v>
      </c>
      <c r="P30" s="437">
        <v>0</v>
      </c>
      <c r="Q30" s="437">
        <v>0</v>
      </c>
      <c r="R30" s="443"/>
      <c r="S30" s="443"/>
      <c r="T30" s="443"/>
      <c r="U30" s="443"/>
      <c r="V30" s="443"/>
      <c r="W30" s="443"/>
      <c r="X30" s="443">
        <f>X34+X45+X51</f>
        <v>9.4025593220338983</v>
      </c>
      <c r="Y30" s="443"/>
      <c r="Z30" s="443"/>
      <c r="AA30" s="443"/>
      <c r="AB30" s="443"/>
      <c r="AC30" s="443">
        <f>AC34+AC45+AC51</f>
        <v>63.268000000000008</v>
      </c>
      <c r="AD30" s="437">
        <v>0</v>
      </c>
      <c r="AE30" s="437">
        <v>0</v>
      </c>
      <c r="AF30" s="443">
        <f t="shared" ref="AF30:AF85" si="3">AG30+AH30</f>
        <v>53.616949152542375</v>
      </c>
      <c r="AG30" s="443"/>
      <c r="AH30" s="443">
        <f>AH34+AH45+AH51</f>
        <v>53.616949152542375</v>
      </c>
      <c r="AI30" s="437">
        <v>0</v>
      </c>
      <c r="AJ30" s="437">
        <v>0</v>
      </c>
      <c r="AK30" s="443"/>
      <c r="AL30" s="443"/>
      <c r="AM30" s="443"/>
      <c r="AN30" s="443"/>
      <c r="AO30" s="443"/>
      <c r="AP30" s="443"/>
      <c r="AQ30" s="443">
        <f>AQ34+AQ45+AQ51</f>
        <v>9.6510508474576291</v>
      </c>
      <c r="AR30" s="443"/>
      <c r="AS30" s="443"/>
      <c r="AT30" s="443"/>
      <c r="AU30" s="443"/>
      <c r="AV30" s="443">
        <f>AV34+AV45+AV51</f>
        <v>222.131</v>
      </c>
      <c r="AW30" s="437">
        <v>0</v>
      </c>
      <c r="AX30" s="443">
        <f t="shared" ref="AX30" si="4">AX34+AX45+AX51</f>
        <v>1.6290000000000062</v>
      </c>
      <c r="AY30" s="453">
        <f t="shared" si="1"/>
        <v>2.642807313551505E-2</v>
      </c>
      <c r="AZ30" s="476"/>
    </row>
    <row r="31" spans="1:52" ht="23.25" customHeight="1">
      <c r="A31" s="716"/>
      <c r="B31" s="213" t="s">
        <v>227</v>
      </c>
      <c r="C31" s="716"/>
      <c r="D31" s="443">
        <f>D30</f>
        <v>260.41499999999996</v>
      </c>
      <c r="E31" s="437">
        <v>0</v>
      </c>
      <c r="F31" s="437">
        <v>0</v>
      </c>
      <c r="G31" s="437">
        <v>0</v>
      </c>
      <c r="H31" s="443">
        <f>H30</f>
        <v>285.399</v>
      </c>
      <c r="I31" s="437">
        <v>0</v>
      </c>
      <c r="J31" s="443">
        <f>J30</f>
        <v>61.638999999999996</v>
      </c>
      <c r="K31" s="437">
        <v>0</v>
      </c>
      <c r="L31" s="437">
        <v>0</v>
      </c>
      <c r="M31" s="443">
        <f t="shared" si="2"/>
        <v>52.236440677966101</v>
      </c>
      <c r="N31" s="443"/>
      <c r="O31" s="443">
        <f>O30</f>
        <v>52.236440677966101</v>
      </c>
      <c r="P31" s="437">
        <v>0</v>
      </c>
      <c r="Q31" s="437">
        <v>0</v>
      </c>
      <c r="R31" s="443"/>
      <c r="S31" s="443"/>
      <c r="T31" s="443"/>
      <c r="U31" s="443"/>
      <c r="V31" s="443"/>
      <c r="W31" s="443"/>
      <c r="X31" s="443">
        <f>X30</f>
        <v>9.4025593220338983</v>
      </c>
      <c r="Y31" s="443"/>
      <c r="Z31" s="443"/>
      <c r="AA31" s="443"/>
      <c r="AB31" s="443"/>
      <c r="AC31" s="443">
        <f>AC30</f>
        <v>63.268000000000008</v>
      </c>
      <c r="AD31" s="437">
        <v>0</v>
      </c>
      <c r="AE31" s="437">
        <v>0</v>
      </c>
      <c r="AF31" s="443">
        <f t="shared" si="3"/>
        <v>53.616949152542375</v>
      </c>
      <c r="AG31" s="443"/>
      <c r="AH31" s="443">
        <f>AH30</f>
        <v>53.616949152542375</v>
      </c>
      <c r="AI31" s="437">
        <v>0</v>
      </c>
      <c r="AJ31" s="437">
        <v>0</v>
      </c>
      <c r="AK31" s="443"/>
      <c r="AL31" s="443"/>
      <c r="AM31" s="443"/>
      <c r="AN31" s="443"/>
      <c r="AO31" s="443"/>
      <c r="AP31" s="443"/>
      <c r="AQ31" s="443">
        <f>AQ30</f>
        <v>9.6510508474576291</v>
      </c>
      <c r="AR31" s="443"/>
      <c r="AS31" s="443"/>
      <c r="AT31" s="443"/>
      <c r="AU31" s="443"/>
      <c r="AV31" s="443">
        <f>AV30</f>
        <v>222.131</v>
      </c>
      <c r="AW31" s="437">
        <v>0</v>
      </c>
      <c r="AX31" s="443">
        <f t="shared" ref="AX31" si="5">AX30</f>
        <v>1.6290000000000062</v>
      </c>
      <c r="AY31" s="453">
        <f t="shared" si="1"/>
        <v>2.642807313551505E-2</v>
      </c>
      <c r="AZ31" s="476"/>
    </row>
    <row r="32" spans="1:52" ht="23.25" customHeight="1">
      <c r="A32" s="716"/>
      <c r="B32" s="213" t="s">
        <v>597</v>
      </c>
      <c r="C32" s="716"/>
      <c r="D32" s="443">
        <f>D31</f>
        <v>260.41499999999996</v>
      </c>
      <c r="E32" s="437">
        <v>0</v>
      </c>
      <c r="F32" s="437">
        <v>0</v>
      </c>
      <c r="G32" s="437">
        <v>0</v>
      </c>
      <c r="H32" s="443">
        <f>H31</f>
        <v>285.399</v>
      </c>
      <c r="I32" s="437">
        <v>0</v>
      </c>
      <c r="J32" s="443">
        <f>J31</f>
        <v>61.638999999999996</v>
      </c>
      <c r="K32" s="437">
        <v>0</v>
      </c>
      <c r="L32" s="437">
        <v>0</v>
      </c>
      <c r="M32" s="443">
        <f t="shared" si="2"/>
        <v>52.236440677966101</v>
      </c>
      <c r="N32" s="443"/>
      <c r="O32" s="443">
        <f>O31</f>
        <v>52.236440677966101</v>
      </c>
      <c r="P32" s="437">
        <v>0</v>
      </c>
      <c r="Q32" s="437">
        <v>0</v>
      </c>
      <c r="R32" s="443"/>
      <c r="S32" s="443"/>
      <c r="T32" s="443"/>
      <c r="U32" s="443"/>
      <c r="V32" s="443"/>
      <c r="W32" s="443"/>
      <c r="X32" s="443">
        <f>X31</f>
        <v>9.4025593220338983</v>
      </c>
      <c r="Y32" s="443"/>
      <c r="Z32" s="443"/>
      <c r="AA32" s="443"/>
      <c r="AB32" s="443"/>
      <c r="AC32" s="443">
        <f>AC31</f>
        <v>63.268000000000008</v>
      </c>
      <c r="AD32" s="437">
        <v>0</v>
      </c>
      <c r="AE32" s="437">
        <v>0</v>
      </c>
      <c r="AF32" s="443">
        <f t="shared" si="3"/>
        <v>53.616949152542375</v>
      </c>
      <c r="AG32" s="443"/>
      <c r="AH32" s="443">
        <f>AH31</f>
        <v>53.616949152542375</v>
      </c>
      <c r="AI32" s="437">
        <v>0</v>
      </c>
      <c r="AJ32" s="437">
        <v>0</v>
      </c>
      <c r="AK32" s="443"/>
      <c r="AL32" s="443"/>
      <c r="AM32" s="443"/>
      <c r="AN32" s="443"/>
      <c r="AO32" s="443"/>
      <c r="AP32" s="443"/>
      <c r="AQ32" s="443">
        <f>AQ31</f>
        <v>9.6510508474576291</v>
      </c>
      <c r="AR32" s="443"/>
      <c r="AS32" s="443"/>
      <c r="AT32" s="443"/>
      <c r="AU32" s="443"/>
      <c r="AV32" s="443">
        <f>AV31</f>
        <v>222.131</v>
      </c>
      <c r="AW32" s="437">
        <v>0</v>
      </c>
      <c r="AX32" s="443">
        <f t="shared" ref="AX32" si="6">AX31</f>
        <v>1.6290000000000062</v>
      </c>
      <c r="AY32" s="453">
        <f t="shared" si="1"/>
        <v>2.642807313551505E-2</v>
      </c>
      <c r="AZ32" s="476"/>
    </row>
    <row r="33" spans="1:52" ht="23.25" customHeight="1">
      <c r="A33" s="716"/>
      <c r="B33" s="213" t="s">
        <v>15</v>
      </c>
      <c r="C33" s="716"/>
      <c r="D33" s="443">
        <f>D32</f>
        <v>260.41499999999996</v>
      </c>
      <c r="E33" s="437">
        <v>0</v>
      </c>
      <c r="F33" s="437">
        <v>0</v>
      </c>
      <c r="G33" s="437">
        <v>0</v>
      </c>
      <c r="H33" s="443">
        <f>H32</f>
        <v>285.399</v>
      </c>
      <c r="I33" s="437">
        <v>0</v>
      </c>
      <c r="J33" s="443">
        <f>J32</f>
        <v>61.638999999999996</v>
      </c>
      <c r="K33" s="437">
        <v>0</v>
      </c>
      <c r="L33" s="437">
        <v>0</v>
      </c>
      <c r="M33" s="443">
        <f t="shared" si="2"/>
        <v>52.236440677966101</v>
      </c>
      <c r="N33" s="443"/>
      <c r="O33" s="443">
        <f>O32</f>
        <v>52.236440677966101</v>
      </c>
      <c r="P33" s="437">
        <v>0</v>
      </c>
      <c r="Q33" s="437">
        <v>0</v>
      </c>
      <c r="R33" s="443"/>
      <c r="S33" s="443"/>
      <c r="T33" s="443"/>
      <c r="U33" s="443"/>
      <c r="V33" s="443"/>
      <c r="W33" s="443"/>
      <c r="X33" s="443">
        <f>X32</f>
        <v>9.4025593220338983</v>
      </c>
      <c r="Y33" s="443"/>
      <c r="Z33" s="443"/>
      <c r="AA33" s="443"/>
      <c r="AB33" s="443"/>
      <c r="AC33" s="443">
        <f>AC32</f>
        <v>63.268000000000008</v>
      </c>
      <c r="AD33" s="437">
        <v>0</v>
      </c>
      <c r="AE33" s="437">
        <v>0</v>
      </c>
      <c r="AF33" s="443">
        <f t="shared" si="3"/>
        <v>53.616949152542375</v>
      </c>
      <c r="AG33" s="443"/>
      <c r="AH33" s="443">
        <f>AH32</f>
        <v>53.616949152542375</v>
      </c>
      <c r="AI33" s="437">
        <v>0</v>
      </c>
      <c r="AJ33" s="437">
        <v>0</v>
      </c>
      <c r="AK33" s="443"/>
      <c r="AL33" s="443"/>
      <c r="AM33" s="443"/>
      <c r="AN33" s="443"/>
      <c r="AO33" s="443"/>
      <c r="AP33" s="443"/>
      <c r="AQ33" s="443">
        <f>AQ32</f>
        <v>9.6510508474576291</v>
      </c>
      <c r="AR33" s="443"/>
      <c r="AS33" s="443"/>
      <c r="AT33" s="443"/>
      <c r="AU33" s="443"/>
      <c r="AV33" s="443">
        <f>AV32</f>
        <v>222.131</v>
      </c>
      <c r="AW33" s="437">
        <v>0</v>
      </c>
      <c r="AX33" s="443">
        <f t="shared" ref="AX33" si="7">AX32</f>
        <v>1.6290000000000062</v>
      </c>
      <c r="AY33" s="453">
        <f t="shared" si="1"/>
        <v>2.642807313551505E-2</v>
      </c>
      <c r="AZ33" s="476"/>
    </row>
    <row r="34" spans="1:52" s="28" customFormat="1" ht="18.75">
      <c r="A34" s="114">
        <v>1</v>
      </c>
      <c r="B34" s="114" t="s">
        <v>548</v>
      </c>
      <c r="C34" s="716"/>
      <c r="D34" s="443">
        <f>D35+D44</f>
        <v>57.185000000000002</v>
      </c>
      <c r="E34" s="437">
        <v>0</v>
      </c>
      <c r="F34" s="437">
        <v>0</v>
      </c>
      <c r="G34" s="437">
        <v>0</v>
      </c>
      <c r="H34" s="444">
        <f>H35+H44+H42</f>
        <v>56.984999999999992</v>
      </c>
      <c r="I34" s="437">
        <v>0</v>
      </c>
      <c r="J34" s="444">
        <f t="shared" ref="J34:AU34" si="8">J35+J44+J42</f>
        <v>14.574</v>
      </c>
      <c r="K34" s="437">
        <v>0</v>
      </c>
      <c r="L34" s="437">
        <v>0</v>
      </c>
      <c r="M34" s="443">
        <f t="shared" si="2"/>
        <v>12.35084745762712</v>
      </c>
      <c r="N34" s="444">
        <f t="shared" si="8"/>
        <v>0</v>
      </c>
      <c r="O34" s="444">
        <f t="shared" si="8"/>
        <v>12.35084745762712</v>
      </c>
      <c r="P34" s="437">
        <v>0</v>
      </c>
      <c r="Q34" s="437">
        <v>0</v>
      </c>
      <c r="R34" s="444">
        <f t="shared" si="8"/>
        <v>0</v>
      </c>
      <c r="S34" s="444">
        <f t="shared" si="8"/>
        <v>0</v>
      </c>
      <c r="T34" s="444">
        <f t="shared" si="8"/>
        <v>0</v>
      </c>
      <c r="U34" s="444">
        <f t="shared" si="8"/>
        <v>0</v>
      </c>
      <c r="V34" s="444">
        <f t="shared" si="8"/>
        <v>0</v>
      </c>
      <c r="W34" s="444">
        <f t="shared" si="8"/>
        <v>0</v>
      </c>
      <c r="X34" s="444">
        <f t="shared" si="8"/>
        <v>2.2231525423728815</v>
      </c>
      <c r="Y34" s="444">
        <f t="shared" si="8"/>
        <v>0</v>
      </c>
      <c r="Z34" s="444">
        <f t="shared" si="8"/>
        <v>0</v>
      </c>
      <c r="AA34" s="444">
        <f t="shared" si="8"/>
        <v>0</v>
      </c>
      <c r="AB34" s="444">
        <f t="shared" si="8"/>
        <v>0</v>
      </c>
      <c r="AC34" s="444">
        <f t="shared" si="8"/>
        <v>12.606</v>
      </c>
      <c r="AD34" s="437">
        <v>0</v>
      </c>
      <c r="AE34" s="437">
        <v>0</v>
      </c>
      <c r="AF34" s="443">
        <f t="shared" si="3"/>
        <v>10.683050847457627</v>
      </c>
      <c r="AG34" s="444">
        <f t="shared" si="8"/>
        <v>0</v>
      </c>
      <c r="AH34" s="444">
        <f t="shared" si="8"/>
        <v>10.683050847457627</v>
      </c>
      <c r="AI34" s="437">
        <v>0</v>
      </c>
      <c r="AJ34" s="437">
        <v>0</v>
      </c>
      <c r="AK34" s="444">
        <f t="shared" si="8"/>
        <v>0</v>
      </c>
      <c r="AL34" s="444">
        <f t="shared" si="8"/>
        <v>0</v>
      </c>
      <c r="AM34" s="444">
        <f t="shared" si="8"/>
        <v>0</v>
      </c>
      <c r="AN34" s="444">
        <f t="shared" si="8"/>
        <v>0</v>
      </c>
      <c r="AO34" s="444">
        <f t="shared" si="8"/>
        <v>0</v>
      </c>
      <c r="AP34" s="444">
        <f t="shared" si="8"/>
        <v>0</v>
      </c>
      <c r="AQ34" s="444">
        <f t="shared" si="8"/>
        <v>1.9229491525423732</v>
      </c>
      <c r="AR34" s="444">
        <f t="shared" si="8"/>
        <v>0</v>
      </c>
      <c r="AS34" s="444">
        <f t="shared" si="8"/>
        <v>0</v>
      </c>
      <c r="AT34" s="444">
        <f t="shared" si="8"/>
        <v>0</v>
      </c>
      <c r="AU34" s="444">
        <f t="shared" si="8"/>
        <v>0</v>
      </c>
      <c r="AV34" s="444">
        <f>AV35+AV44</f>
        <v>44.379000000000005</v>
      </c>
      <c r="AW34" s="437">
        <v>0</v>
      </c>
      <c r="AX34" s="444">
        <f t="shared" ref="AX34" si="9">AX35+AX44+AX42</f>
        <v>-1.9680000000000004</v>
      </c>
      <c r="AY34" s="453">
        <f t="shared" si="1"/>
        <v>-0.13503499382461917</v>
      </c>
      <c r="AZ34" s="476"/>
    </row>
    <row r="35" spans="1:52" ht="18.75">
      <c r="A35" s="114" t="s">
        <v>1</v>
      </c>
      <c r="B35" s="114" t="s">
        <v>546</v>
      </c>
      <c r="C35" s="716"/>
      <c r="D35" s="443">
        <f>SUM(D36:D42)</f>
        <v>23.955000000000002</v>
      </c>
      <c r="E35" s="437">
        <v>0</v>
      </c>
      <c r="F35" s="437">
        <v>0</v>
      </c>
      <c r="G35" s="437">
        <v>0</v>
      </c>
      <c r="H35" s="444">
        <f>SUM(H36:H41)</f>
        <v>23.277999999999999</v>
      </c>
      <c r="I35" s="437">
        <v>0</v>
      </c>
      <c r="J35" s="444">
        <f t="shared" ref="J35:AU35" si="10">SUM(J36:J41)</f>
        <v>10.141999999999999</v>
      </c>
      <c r="K35" s="437">
        <v>0</v>
      </c>
      <c r="L35" s="437">
        <v>0</v>
      </c>
      <c r="M35" s="443">
        <f t="shared" si="2"/>
        <v>8.5949152542372893</v>
      </c>
      <c r="N35" s="444">
        <f t="shared" si="10"/>
        <v>0</v>
      </c>
      <c r="O35" s="444">
        <f t="shared" si="10"/>
        <v>8.5949152542372893</v>
      </c>
      <c r="P35" s="437">
        <v>0</v>
      </c>
      <c r="Q35" s="437">
        <v>0</v>
      </c>
      <c r="R35" s="444">
        <f t="shared" si="10"/>
        <v>0</v>
      </c>
      <c r="S35" s="444">
        <f t="shared" si="10"/>
        <v>0</v>
      </c>
      <c r="T35" s="444">
        <f t="shared" si="10"/>
        <v>0</v>
      </c>
      <c r="U35" s="444">
        <f t="shared" si="10"/>
        <v>0</v>
      </c>
      <c r="V35" s="444">
        <f t="shared" si="10"/>
        <v>0</v>
      </c>
      <c r="W35" s="444">
        <f t="shared" si="10"/>
        <v>0</v>
      </c>
      <c r="X35" s="444">
        <f t="shared" si="10"/>
        <v>1.5470847457627119</v>
      </c>
      <c r="Y35" s="444">
        <f t="shared" si="10"/>
        <v>0</v>
      </c>
      <c r="Z35" s="444">
        <f t="shared" si="10"/>
        <v>0</v>
      </c>
      <c r="AA35" s="444">
        <f t="shared" si="10"/>
        <v>0</v>
      </c>
      <c r="AB35" s="444">
        <f t="shared" si="10"/>
        <v>0</v>
      </c>
      <c r="AC35" s="444">
        <f t="shared" si="10"/>
        <v>6.3680000000000003</v>
      </c>
      <c r="AD35" s="437">
        <v>0</v>
      </c>
      <c r="AE35" s="437">
        <v>0</v>
      </c>
      <c r="AF35" s="443">
        <f t="shared" si="3"/>
        <v>5.3966101694915256</v>
      </c>
      <c r="AG35" s="444">
        <f t="shared" si="10"/>
        <v>0</v>
      </c>
      <c r="AH35" s="444">
        <f t="shared" si="10"/>
        <v>5.3966101694915256</v>
      </c>
      <c r="AI35" s="437">
        <v>0</v>
      </c>
      <c r="AJ35" s="437">
        <v>0</v>
      </c>
      <c r="AK35" s="444">
        <f t="shared" si="10"/>
        <v>0</v>
      </c>
      <c r="AL35" s="444">
        <f t="shared" si="10"/>
        <v>0</v>
      </c>
      <c r="AM35" s="444">
        <f t="shared" si="10"/>
        <v>0</v>
      </c>
      <c r="AN35" s="444">
        <f t="shared" si="10"/>
        <v>0</v>
      </c>
      <c r="AO35" s="444">
        <f t="shared" si="10"/>
        <v>0</v>
      </c>
      <c r="AP35" s="444">
        <f t="shared" si="10"/>
        <v>0</v>
      </c>
      <c r="AQ35" s="444">
        <f>SUM(AQ36:AQ41)</f>
        <v>0.97138983050847461</v>
      </c>
      <c r="AR35" s="444">
        <f t="shared" si="10"/>
        <v>0</v>
      </c>
      <c r="AS35" s="444">
        <f t="shared" si="10"/>
        <v>0</v>
      </c>
      <c r="AT35" s="444">
        <f t="shared" si="10"/>
        <v>0</v>
      </c>
      <c r="AU35" s="444">
        <f t="shared" si="10"/>
        <v>0</v>
      </c>
      <c r="AV35" s="444">
        <f>SUM(AV36:AV42)</f>
        <v>16.905000000000005</v>
      </c>
      <c r="AW35" s="437">
        <v>0</v>
      </c>
      <c r="AX35" s="444">
        <f t="shared" ref="AX35" si="11">SUM(AX36:AX41)</f>
        <v>-3.7740000000000005</v>
      </c>
      <c r="AY35" s="453">
        <f t="shared" si="1"/>
        <v>-0.3721159534608558</v>
      </c>
      <c r="AZ35" s="15"/>
    </row>
    <row r="36" spans="1:52" ht="37.5">
      <c r="A36" s="115">
        <v>1</v>
      </c>
      <c r="B36" s="116" t="s">
        <v>539</v>
      </c>
      <c r="C36" s="58" t="s">
        <v>822</v>
      </c>
      <c r="D36" s="449">
        <v>0.8</v>
      </c>
      <c r="E36" s="437">
        <v>0</v>
      </c>
      <c r="F36" s="437">
        <v>0</v>
      </c>
      <c r="G36" s="437">
        <v>0</v>
      </c>
      <c r="H36" s="437">
        <v>0.6</v>
      </c>
      <c r="I36" s="437">
        <v>0</v>
      </c>
      <c r="J36" s="437">
        <v>0.2</v>
      </c>
      <c r="K36" s="437">
        <v>0</v>
      </c>
      <c r="L36" s="437">
        <v>0</v>
      </c>
      <c r="M36" s="449">
        <f t="shared" si="2"/>
        <v>0.16949152542372883</v>
      </c>
      <c r="N36" s="449"/>
      <c r="O36" s="449">
        <f>J36-X36</f>
        <v>0.16949152542372883</v>
      </c>
      <c r="P36" s="437">
        <v>0</v>
      </c>
      <c r="Q36" s="437">
        <v>0</v>
      </c>
      <c r="R36" s="449"/>
      <c r="S36" s="449"/>
      <c r="T36" s="449"/>
      <c r="U36" s="449"/>
      <c r="V36" s="449"/>
      <c r="W36" s="449"/>
      <c r="X36" s="449">
        <f>J36*18/118</f>
        <v>3.0508474576271188E-2</v>
      </c>
      <c r="Y36" s="449"/>
      <c r="Z36" s="449"/>
      <c r="AA36" s="449"/>
      <c r="AB36" s="449"/>
      <c r="AC36" s="437">
        <v>0.18099999999999999</v>
      </c>
      <c r="AD36" s="437">
        <v>0</v>
      </c>
      <c r="AE36" s="437">
        <v>0</v>
      </c>
      <c r="AF36" s="449">
        <f t="shared" si="3"/>
        <v>0.15338983050847457</v>
      </c>
      <c r="AG36" s="449"/>
      <c r="AH36" s="449">
        <f>AC36-AQ36</f>
        <v>0.15338983050847457</v>
      </c>
      <c r="AI36" s="437">
        <v>0</v>
      </c>
      <c r="AJ36" s="437">
        <v>0</v>
      </c>
      <c r="AK36" s="449"/>
      <c r="AL36" s="449"/>
      <c r="AM36" s="449"/>
      <c r="AN36" s="449"/>
      <c r="AO36" s="449"/>
      <c r="AP36" s="449"/>
      <c r="AQ36" s="449">
        <f>AC36*18/118</f>
        <v>2.7610169491525425E-2</v>
      </c>
      <c r="AR36" s="449"/>
      <c r="AS36" s="449"/>
      <c r="AT36" s="449"/>
      <c r="AU36" s="449"/>
      <c r="AV36" s="449">
        <f>H36-AC36</f>
        <v>0.41899999999999998</v>
      </c>
      <c r="AW36" s="437">
        <v>0</v>
      </c>
      <c r="AX36" s="437">
        <f>AC36-J36</f>
        <v>-1.9000000000000017E-2</v>
      </c>
      <c r="AY36" s="454">
        <f>(AC36-J36)/J36</f>
        <v>-9.5000000000000084E-2</v>
      </c>
      <c r="AZ36" s="15" t="s">
        <v>954</v>
      </c>
    </row>
    <row r="37" spans="1:52" ht="31.5">
      <c r="A37" s="115">
        <v>2</v>
      </c>
      <c r="B37" s="117" t="s">
        <v>543</v>
      </c>
      <c r="C37" s="58" t="s">
        <v>824</v>
      </c>
      <c r="D37" s="449">
        <v>2.516</v>
      </c>
      <c r="E37" s="437">
        <v>0</v>
      </c>
      <c r="F37" s="437">
        <v>0</v>
      </c>
      <c r="G37" s="437">
        <v>0</v>
      </c>
      <c r="H37" s="437">
        <v>2.516</v>
      </c>
      <c r="I37" s="437">
        <v>0</v>
      </c>
      <c r="J37" s="437">
        <v>0.39999999999999997</v>
      </c>
      <c r="K37" s="437">
        <v>0</v>
      </c>
      <c r="L37" s="437">
        <v>0</v>
      </c>
      <c r="M37" s="449">
        <f t="shared" si="2"/>
        <v>0.33898305084745761</v>
      </c>
      <c r="N37" s="449"/>
      <c r="O37" s="449">
        <f t="shared" ref="O37:O44" si="12">J37-X37</f>
        <v>0.33898305084745761</v>
      </c>
      <c r="P37" s="437">
        <v>0</v>
      </c>
      <c r="Q37" s="437">
        <v>0</v>
      </c>
      <c r="R37" s="449"/>
      <c r="S37" s="449"/>
      <c r="T37" s="449"/>
      <c r="U37" s="449"/>
      <c r="V37" s="449"/>
      <c r="W37" s="449"/>
      <c r="X37" s="449">
        <f t="shared" ref="X37:X44" si="13">J37*18/118</f>
        <v>6.1016949152542369E-2</v>
      </c>
      <c r="Y37" s="449"/>
      <c r="Z37" s="449"/>
      <c r="AA37" s="449"/>
      <c r="AB37" s="449"/>
      <c r="AC37" s="437">
        <v>0.48499999999999999</v>
      </c>
      <c r="AD37" s="437">
        <v>0</v>
      </c>
      <c r="AE37" s="437">
        <v>0</v>
      </c>
      <c r="AF37" s="449">
        <f t="shared" si="3"/>
        <v>0.41101694915254239</v>
      </c>
      <c r="AG37" s="449"/>
      <c r="AH37" s="449">
        <f t="shared" ref="AH37:AH44" si="14">AC37-AQ37</f>
        <v>0.41101694915254239</v>
      </c>
      <c r="AI37" s="437">
        <v>0</v>
      </c>
      <c r="AJ37" s="437">
        <v>0</v>
      </c>
      <c r="AK37" s="449"/>
      <c r="AL37" s="449"/>
      <c r="AM37" s="449"/>
      <c r="AN37" s="449"/>
      <c r="AO37" s="449"/>
      <c r="AP37" s="449"/>
      <c r="AQ37" s="449">
        <f t="shared" ref="AQ37:AQ44" si="15">AC37*18/118</f>
        <v>7.3983050847457626E-2</v>
      </c>
      <c r="AR37" s="449"/>
      <c r="AS37" s="449"/>
      <c r="AT37" s="449"/>
      <c r="AU37" s="449"/>
      <c r="AV37" s="449">
        <f t="shared" ref="AV37:AV41" si="16">H37-AC37</f>
        <v>2.0310000000000001</v>
      </c>
      <c r="AW37" s="437">
        <v>0</v>
      </c>
      <c r="AX37" s="437">
        <f t="shared" ref="AX37:AX85" si="17">AC37-J37</f>
        <v>8.500000000000002E-2</v>
      </c>
      <c r="AY37" s="454">
        <f>(AC37-J37)/J37</f>
        <v>0.21250000000000008</v>
      </c>
      <c r="AZ37" s="15" t="s">
        <v>955</v>
      </c>
    </row>
    <row r="38" spans="1:52" ht="56.25">
      <c r="A38" s="115">
        <v>3</v>
      </c>
      <c r="B38" s="117" t="s">
        <v>542</v>
      </c>
      <c r="C38" s="58" t="s">
        <v>823</v>
      </c>
      <c r="D38" s="449">
        <v>3.238</v>
      </c>
      <c r="E38" s="437">
        <v>0</v>
      </c>
      <c r="F38" s="437">
        <v>0</v>
      </c>
      <c r="G38" s="437">
        <v>0</v>
      </c>
      <c r="H38" s="437">
        <v>3.238</v>
      </c>
      <c r="I38" s="437">
        <v>0</v>
      </c>
      <c r="J38" s="437">
        <v>3.238</v>
      </c>
      <c r="K38" s="437">
        <v>0</v>
      </c>
      <c r="L38" s="437">
        <v>0</v>
      </c>
      <c r="M38" s="449">
        <f t="shared" si="2"/>
        <v>2.7440677966101696</v>
      </c>
      <c r="N38" s="449"/>
      <c r="O38" s="449">
        <f t="shared" si="12"/>
        <v>2.7440677966101696</v>
      </c>
      <c r="P38" s="437">
        <v>0</v>
      </c>
      <c r="Q38" s="437">
        <v>0</v>
      </c>
      <c r="R38" s="449"/>
      <c r="S38" s="449"/>
      <c r="T38" s="449"/>
      <c r="U38" s="449"/>
      <c r="V38" s="449"/>
      <c r="W38" s="449"/>
      <c r="X38" s="449">
        <f t="shared" si="13"/>
        <v>0.49393220338983052</v>
      </c>
      <c r="Y38" s="449"/>
      <c r="Z38" s="449"/>
      <c r="AA38" s="449"/>
      <c r="AB38" s="449"/>
      <c r="AC38" s="437">
        <v>0.67</v>
      </c>
      <c r="AD38" s="437">
        <v>0</v>
      </c>
      <c r="AE38" s="437">
        <v>0</v>
      </c>
      <c r="AF38" s="449">
        <f t="shared" si="3"/>
        <v>0.56779661016949157</v>
      </c>
      <c r="AG38" s="449"/>
      <c r="AH38" s="449">
        <f t="shared" si="14"/>
        <v>0.56779661016949157</v>
      </c>
      <c r="AI38" s="437">
        <v>0</v>
      </c>
      <c r="AJ38" s="437">
        <v>0</v>
      </c>
      <c r="AK38" s="449"/>
      <c r="AL38" s="449"/>
      <c r="AM38" s="449"/>
      <c r="AN38" s="449"/>
      <c r="AO38" s="449"/>
      <c r="AP38" s="449"/>
      <c r="AQ38" s="449">
        <f t="shared" si="15"/>
        <v>0.10220338983050847</v>
      </c>
      <c r="AR38" s="449"/>
      <c r="AS38" s="449"/>
      <c r="AT38" s="449"/>
      <c r="AU38" s="449"/>
      <c r="AV38" s="449">
        <f t="shared" si="16"/>
        <v>2.5680000000000001</v>
      </c>
      <c r="AW38" s="437">
        <v>0</v>
      </c>
      <c r="AX38" s="437">
        <f t="shared" si="17"/>
        <v>-2.5680000000000001</v>
      </c>
      <c r="AY38" s="454">
        <f t="shared" ref="AY38:AY85" si="18">(AC38-J38)/J38</f>
        <v>-0.79308214947498457</v>
      </c>
      <c r="AZ38" s="15" t="s">
        <v>562</v>
      </c>
    </row>
    <row r="39" spans="1:52" ht="31.5">
      <c r="A39" s="115">
        <v>4</v>
      </c>
      <c r="B39" s="117" t="s">
        <v>558</v>
      </c>
      <c r="C39" s="58" t="s">
        <v>875</v>
      </c>
      <c r="D39" s="449">
        <v>1.482</v>
      </c>
      <c r="E39" s="437">
        <v>0</v>
      </c>
      <c r="F39" s="437">
        <v>0</v>
      </c>
      <c r="G39" s="437">
        <v>0</v>
      </c>
      <c r="H39" s="437">
        <v>1.482</v>
      </c>
      <c r="I39" s="437">
        <v>0</v>
      </c>
      <c r="J39" s="437">
        <v>1.482</v>
      </c>
      <c r="K39" s="437">
        <v>0</v>
      </c>
      <c r="L39" s="437">
        <v>0</v>
      </c>
      <c r="M39" s="449">
        <f t="shared" si="2"/>
        <v>1.2559322033898306</v>
      </c>
      <c r="N39" s="449"/>
      <c r="O39" s="449">
        <f t="shared" si="12"/>
        <v>1.2559322033898306</v>
      </c>
      <c r="P39" s="437">
        <v>0</v>
      </c>
      <c r="Q39" s="437">
        <v>0</v>
      </c>
      <c r="R39" s="449"/>
      <c r="S39" s="449"/>
      <c r="T39" s="449"/>
      <c r="U39" s="449"/>
      <c r="V39" s="449"/>
      <c r="W39" s="449"/>
      <c r="X39" s="449">
        <f t="shared" si="13"/>
        <v>0.22606779661016949</v>
      </c>
      <c r="Y39" s="449"/>
      <c r="Z39" s="449"/>
      <c r="AA39" s="449"/>
      <c r="AB39" s="449"/>
      <c r="AC39" s="437">
        <v>0.44500000000000001</v>
      </c>
      <c r="AD39" s="437">
        <v>0</v>
      </c>
      <c r="AE39" s="437">
        <v>0</v>
      </c>
      <c r="AF39" s="449">
        <f t="shared" si="3"/>
        <v>0.3771186440677966</v>
      </c>
      <c r="AG39" s="449"/>
      <c r="AH39" s="449">
        <f t="shared" si="14"/>
        <v>0.3771186440677966</v>
      </c>
      <c r="AI39" s="437">
        <v>0</v>
      </c>
      <c r="AJ39" s="437">
        <v>0</v>
      </c>
      <c r="AK39" s="449"/>
      <c r="AL39" s="449"/>
      <c r="AM39" s="449"/>
      <c r="AN39" s="449"/>
      <c r="AO39" s="449"/>
      <c r="AP39" s="449"/>
      <c r="AQ39" s="449">
        <f t="shared" si="15"/>
        <v>6.7881355932203388E-2</v>
      </c>
      <c r="AR39" s="449"/>
      <c r="AS39" s="449"/>
      <c r="AT39" s="449"/>
      <c r="AU39" s="449"/>
      <c r="AV39" s="449">
        <f t="shared" si="16"/>
        <v>1.0369999999999999</v>
      </c>
      <c r="AW39" s="437">
        <v>0</v>
      </c>
      <c r="AX39" s="437">
        <f t="shared" si="17"/>
        <v>-1.0369999999999999</v>
      </c>
      <c r="AY39" s="454">
        <f t="shared" si="18"/>
        <v>-0.69973009446693657</v>
      </c>
      <c r="AZ39" s="15" t="s">
        <v>563</v>
      </c>
    </row>
    <row r="40" spans="1:52" ht="37.5">
      <c r="A40" s="115">
        <v>5</v>
      </c>
      <c r="B40" s="117" t="s">
        <v>559</v>
      </c>
      <c r="C40" s="58" t="s">
        <v>876</v>
      </c>
      <c r="D40" s="449">
        <v>2.4620000000000002</v>
      </c>
      <c r="E40" s="437">
        <v>0</v>
      </c>
      <c r="F40" s="437">
        <v>0</v>
      </c>
      <c r="G40" s="437">
        <v>0</v>
      </c>
      <c r="H40" s="437">
        <v>2.4620000000000002</v>
      </c>
      <c r="I40" s="437">
        <v>0</v>
      </c>
      <c r="J40" s="437">
        <v>2.4620000000000002</v>
      </c>
      <c r="K40" s="437">
        <v>0</v>
      </c>
      <c r="L40" s="437">
        <v>0</v>
      </c>
      <c r="M40" s="449">
        <f t="shared" si="2"/>
        <v>2.086440677966102</v>
      </c>
      <c r="N40" s="449"/>
      <c r="O40" s="449">
        <f t="shared" si="12"/>
        <v>2.086440677966102</v>
      </c>
      <c r="P40" s="437">
        <v>0</v>
      </c>
      <c r="Q40" s="437">
        <v>0</v>
      </c>
      <c r="R40" s="449"/>
      <c r="S40" s="449"/>
      <c r="T40" s="449"/>
      <c r="U40" s="449"/>
      <c r="V40" s="449"/>
      <c r="W40" s="449"/>
      <c r="X40" s="449">
        <f t="shared" si="13"/>
        <v>0.3755593220338983</v>
      </c>
      <c r="Y40" s="449"/>
      <c r="Z40" s="449"/>
      <c r="AA40" s="449"/>
      <c r="AB40" s="449"/>
      <c r="AC40" s="437">
        <v>2.2269999999999999</v>
      </c>
      <c r="AD40" s="437">
        <v>0</v>
      </c>
      <c r="AE40" s="437">
        <v>0</v>
      </c>
      <c r="AF40" s="449">
        <f t="shared" si="3"/>
        <v>1.8872881355932203</v>
      </c>
      <c r="AG40" s="449"/>
      <c r="AH40" s="449">
        <f t="shared" si="14"/>
        <v>1.8872881355932203</v>
      </c>
      <c r="AI40" s="437">
        <v>0</v>
      </c>
      <c r="AJ40" s="437">
        <v>0</v>
      </c>
      <c r="AK40" s="449"/>
      <c r="AL40" s="449"/>
      <c r="AM40" s="449"/>
      <c r="AN40" s="449"/>
      <c r="AO40" s="449"/>
      <c r="AP40" s="449"/>
      <c r="AQ40" s="449">
        <f t="shared" si="15"/>
        <v>0.33971186440677964</v>
      </c>
      <c r="AR40" s="449"/>
      <c r="AS40" s="449"/>
      <c r="AT40" s="449"/>
      <c r="AU40" s="449"/>
      <c r="AV40" s="449">
        <f t="shared" si="16"/>
        <v>0.23500000000000032</v>
      </c>
      <c r="AW40" s="437">
        <v>0</v>
      </c>
      <c r="AX40" s="437">
        <f t="shared" si="17"/>
        <v>-0.23500000000000032</v>
      </c>
      <c r="AY40" s="454">
        <f t="shared" si="18"/>
        <v>-9.5450852965069166E-2</v>
      </c>
      <c r="AZ40" s="15" t="s">
        <v>954</v>
      </c>
    </row>
    <row r="41" spans="1:52" ht="93.75">
      <c r="A41" s="115">
        <v>6</v>
      </c>
      <c r="B41" s="117" t="s">
        <v>1127</v>
      </c>
      <c r="C41" s="58" t="s">
        <v>829</v>
      </c>
      <c r="D41" s="449">
        <v>12.98</v>
      </c>
      <c r="E41" s="437">
        <v>0</v>
      </c>
      <c r="F41" s="437">
        <v>0</v>
      </c>
      <c r="G41" s="437">
        <v>0</v>
      </c>
      <c r="H41" s="437">
        <v>12.98</v>
      </c>
      <c r="I41" s="437">
        <v>0</v>
      </c>
      <c r="J41" s="437">
        <v>2.36</v>
      </c>
      <c r="K41" s="437">
        <v>0</v>
      </c>
      <c r="L41" s="437">
        <v>0</v>
      </c>
      <c r="M41" s="449">
        <f t="shared" si="2"/>
        <v>2</v>
      </c>
      <c r="N41" s="449"/>
      <c r="O41" s="449">
        <f t="shared" si="12"/>
        <v>2</v>
      </c>
      <c r="P41" s="437">
        <v>0</v>
      </c>
      <c r="Q41" s="437">
        <v>0</v>
      </c>
      <c r="R41" s="449"/>
      <c r="S41" s="449"/>
      <c r="T41" s="449"/>
      <c r="U41" s="449"/>
      <c r="V41" s="449"/>
      <c r="W41" s="449"/>
      <c r="X41" s="449">
        <f t="shared" si="13"/>
        <v>0.36</v>
      </c>
      <c r="Y41" s="449"/>
      <c r="Z41" s="449"/>
      <c r="AA41" s="449"/>
      <c r="AB41" s="449"/>
      <c r="AC41" s="437">
        <v>2.36</v>
      </c>
      <c r="AD41" s="437">
        <v>0</v>
      </c>
      <c r="AE41" s="437">
        <v>0</v>
      </c>
      <c r="AF41" s="449">
        <f t="shared" si="3"/>
        <v>2</v>
      </c>
      <c r="AG41" s="449"/>
      <c r="AH41" s="449">
        <f t="shared" si="14"/>
        <v>2</v>
      </c>
      <c r="AI41" s="437">
        <v>0</v>
      </c>
      <c r="AJ41" s="437">
        <v>0</v>
      </c>
      <c r="AK41" s="449"/>
      <c r="AL41" s="449"/>
      <c r="AM41" s="449"/>
      <c r="AN41" s="449"/>
      <c r="AO41" s="449"/>
      <c r="AP41" s="449"/>
      <c r="AQ41" s="449">
        <f t="shared" si="15"/>
        <v>0.36</v>
      </c>
      <c r="AR41" s="449"/>
      <c r="AS41" s="449"/>
      <c r="AT41" s="449"/>
      <c r="AU41" s="449"/>
      <c r="AV41" s="449">
        <f t="shared" si="16"/>
        <v>10.620000000000001</v>
      </c>
      <c r="AW41" s="437">
        <v>0</v>
      </c>
      <c r="AX41" s="437">
        <f t="shared" si="17"/>
        <v>0</v>
      </c>
      <c r="AY41" s="454">
        <f t="shared" si="18"/>
        <v>0</v>
      </c>
      <c r="AZ41" s="15"/>
    </row>
    <row r="42" spans="1:52" ht="18.75">
      <c r="A42" s="115">
        <v>7</v>
      </c>
      <c r="B42" s="114" t="s">
        <v>560</v>
      </c>
      <c r="C42" s="58"/>
      <c r="D42" s="449">
        <f>D43</f>
        <v>0.47699999999999998</v>
      </c>
      <c r="E42" s="437">
        <v>0</v>
      </c>
      <c r="F42" s="437">
        <v>0</v>
      </c>
      <c r="G42" s="437">
        <v>0</v>
      </c>
      <c r="H42" s="449">
        <f>H43</f>
        <v>0.47699999999999998</v>
      </c>
      <c r="I42" s="437">
        <v>0</v>
      </c>
      <c r="J42" s="445">
        <f t="shared" ref="J42" si="19">J43</f>
        <v>0.47699999999999998</v>
      </c>
      <c r="K42" s="437">
        <v>0</v>
      </c>
      <c r="L42" s="437">
        <v>0</v>
      </c>
      <c r="M42" s="449">
        <f t="shared" si="2"/>
        <v>0.40423728813559323</v>
      </c>
      <c r="N42" s="449"/>
      <c r="O42" s="449">
        <f t="shared" si="12"/>
        <v>0.40423728813559323</v>
      </c>
      <c r="P42" s="437">
        <v>0</v>
      </c>
      <c r="Q42" s="437">
        <v>0</v>
      </c>
      <c r="R42" s="449"/>
      <c r="S42" s="449"/>
      <c r="T42" s="449"/>
      <c r="U42" s="449"/>
      <c r="V42" s="449"/>
      <c r="W42" s="449"/>
      <c r="X42" s="449">
        <f t="shared" si="13"/>
        <v>7.2762711864406776E-2</v>
      </c>
      <c r="Y42" s="449"/>
      <c r="Z42" s="449"/>
      <c r="AA42" s="449"/>
      <c r="AB42" s="449"/>
      <c r="AC42" s="445">
        <f t="shared" ref="AC42" si="20">AC43</f>
        <v>0.48199999999999998</v>
      </c>
      <c r="AD42" s="437">
        <v>0</v>
      </c>
      <c r="AE42" s="437">
        <v>0</v>
      </c>
      <c r="AF42" s="449">
        <f t="shared" si="3"/>
        <v>0.40847457627118644</v>
      </c>
      <c r="AG42" s="449"/>
      <c r="AH42" s="449">
        <f t="shared" si="14"/>
        <v>0.40847457627118644</v>
      </c>
      <c r="AI42" s="437">
        <v>0</v>
      </c>
      <c r="AJ42" s="437">
        <v>0</v>
      </c>
      <c r="AK42" s="449"/>
      <c r="AL42" s="449"/>
      <c r="AM42" s="449"/>
      <c r="AN42" s="449"/>
      <c r="AO42" s="449"/>
      <c r="AP42" s="449"/>
      <c r="AQ42" s="449">
        <f t="shared" si="15"/>
        <v>7.3525423728813558E-2</v>
      </c>
      <c r="AR42" s="449"/>
      <c r="AS42" s="449"/>
      <c r="AT42" s="449"/>
      <c r="AU42" s="449"/>
      <c r="AV42" s="449">
        <f>AV43</f>
        <v>-5.0000000000000044E-3</v>
      </c>
      <c r="AW42" s="437">
        <v>0</v>
      </c>
      <c r="AX42" s="445">
        <f t="shared" ref="AX42" si="21">AX43</f>
        <v>5.0000000000000044E-3</v>
      </c>
      <c r="AY42" s="454" t="s">
        <v>61</v>
      </c>
      <c r="AZ42" s="15"/>
    </row>
    <row r="43" spans="1:52" ht="37.5">
      <c r="A43" s="115">
        <v>8</v>
      </c>
      <c r="B43" s="117" t="s">
        <v>561</v>
      </c>
      <c r="C43" s="58" t="s">
        <v>877</v>
      </c>
      <c r="D43" s="449">
        <v>0.47699999999999998</v>
      </c>
      <c r="E43" s="437">
        <v>0</v>
      </c>
      <c r="F43" s="437">
        <v>0</v>
      </c>
      <c r="G43" s="437">
        <v>0</v>
      </c>
      <c r="H43" s="437">
        <v>0.47699999999999998</v>
      </c>
      <c r="I43" s="437">
        <v>0</v>
      </c>
      <c r="J43" s="445">
        <v>0.47699999999999998</v>
      </c>
      <c r="K43" s="437">
        <v>0</v>
      </c>
      <c r="L43" s="437">
        <v>0</v>
      </c>
      <c r="M43" s="449">
        <f t="shared" si="2"/>
        <v>0.40423728813559323</v>
      </c>
      <c r="N43" s="449"/>
      <c r="O43" s="449">
        <f t="shared" si="12"/>
        <v>0.40423728813559323</v>
      </c>
      <c r="P43" s="437">
        <v>0</v>
      </c>
      <c r="Q43" s="437">
        <v>0</v>
      </c>
      <c r="R43" s="449"/>
      <c r="S43" s="449"/>
      <c r="T43" s="449"/>
      <c r="U43" s="449"/>
      <c r="V43" s="449"/>
      <c r="W43" s="449"/>
      <c r="X43" s="449">
        <f t="shared" si="13"/>
        <v>7.2762711864406776E-2</v>
      </c>
      <c r="Y43" s="449"/>
      <c r="Z43" s="449"/>
      <c r="AA43" s="449"/>
      <c r="AB43" s="449"/>
      <c r="AC43" s="437">
        <v>0.48199999999999998</v>
      </c>
      <c r="AD43" s="437">
        <v>0</v>
      </c>
      <c r="AE43" s="437">
        <v>0</v>
      </c>
      <c r="AF43" s="449">
        <f t="shared" si="3"/>
        <v>0.40847457627118644</v>
      </c>
      <c r="AG43" s="449"/>
      <c r="AH43" s="449">
        <f t="shared" si="14"/>
        <v>0.40847457627118644</v>
      </c>
      <c r="AI43" s="437">
        <v>0</v>
      </c>
      <c r="AJ43" s="437">
        <v>0</v>
      </c>
      <c r="AK43" s="449"/>
      <c r="AL43" s="449"/>
      <c r="AM43" s="449"/>
      <c r="AN43" s="449"/>
      <c r="AO43" s="449"/>
      <c r="AP43" s="449"/>
      <c r="AQ43" s="449">
        <f t="shared" si="15"/>
        <v>7.3525423728813558E-2</v>
      </c>
      <c r="AR43" s="449"/>
      <c r="AS43" s="449"/>
      <c r="AT43" s="449"/>
      <c r="AU43" s="449"/>
      <c r="AV43" s="449">
        <f>H43-AC43</f>
        <v>-5.0000000000000044E-3</v>
      </c>
      <c r="AW43" s="437">
        <v>0</v>
      </c>
      <c r="AX43" s="437">
        <f t="shared" si="17"/>
        <v>5.0000000000000044E-3</v>
      </c>
      <c r="AY43" s="454">
        <f t="shared" si="18"/>
        <v>1.0482180293501057E-2</v>
      </c>
      <c r="AZ43" s="15" t="s">
        <v>955</v>
      </c>
    </row>
    <row r="44" spans="1:52" ht="18.75">
      <c r="A44" s="114" t="s">
        <v>6</v>
      </c>
      <c r="B44" s="114" t="s">
        <v>544</v>
      </c>
      <c r="C44" s="58" t="s">
        <v>831</v>
      </c>
      <c r="D44" s="449">
        <v>33.229999999999997</v>
      </c>
      <c r="E44" s="437">
        <v>0</v>
      </c>
      <c r="F44" s="437">
        <v>0</v>
      </c>
      <c r="G44" s="437">
        <v>0</v>
      </c>
      <c r="H44" s="437">
        <v>33.229999999999997</v>
      </c>
      <c r="I44" s="437">
        <v>0</v>
      </c>
      <c r="J44" s="437">
        <v>3.9550000000000001</v>
      </c>
      <c r="K44" s="437">
        <v>0</v>
      </c>
      <c r="L44" s="437">
        <v>0</v>
      </c>
      <c r="M44" s="449">
        <f t="shared" si="2"/>
        <v>3.3516949152542375</v>
      </c>
      <c r="N44" s="449"/>
      <c r="O44" s="449">
        <f t="shared" si="12"/>
        <v>3.3516949152542375</v>
      </c>
      <c r="P44" s="437">
        <v>0</v>
      </c>
      <c r="Q44" s="437">
        <v>0</v>
      </c>
      <c r="R44" s="449"/>
      <c r="S44" s="449"/>
      <c r="T44" s="449"/>
      <c r="U44" s="449"/>
      <c r="V44" s="449"/>
      <c r="W44" s="449"/>
      <c r="X44" s="449">
        <f t="shared" si="13"/>
        <v>0.60330508474576272</v>
      </c>
      <c r="Y44" s="449"/>
      <c r="Z44" s="449"/>
      <c r="AA44" s="449"/>
      <c r="AB44" s="449"/>
      <c r="AC44" s="437">
        <v>5.7560000000000002</v>
      </c>
      <c r="AD44" s="437">
        <v>0</v>
      </c>
      <c r="AE44" s="437">
        <v>0</v>
      </c>
      <c r="AF44" s="449">
        <f t="shared" si="3"/>
        <v>4.8779661016949154</v>
      </c>
      <c r="AG44" s="449"/>
      <c r="AH44" s="449">
        <f t="shared" si="14"/>
        <v>4.8779661016949154</v>
      </c>
      <c r="AI44" s="437">
        <v>0</v>
      </c>
      <c r="AJ44" s="437">
        <v>0</v>
      </c>
      <c r="AK44" s="449"/>
      <c r="AL44" s="449"/>
      <c r="AM44" s="449"/>
      <c r="AN44" s="449"/>
      <c r="AO44" s="449"/>
      <c r="AP44" s="449"/>
      <c r="AQ44" s="449">
        <f t="shared" si="15"/>
        <v>0.87803389830508483</v>
      </c>
      <c r="AR44" s="449"/>
      <c r="AS44" s="449"/>
      <c r="AT44" s="449"/>
      <c r="AU44" s="449"/>
      <c r="AV44" s="449">
        <f>H44-AC44</f>
        <v>27.473999999999997</v>
      </c>
      <c r="AW44" s="437">
        <v>0</v>
      </c>
      <c r="AX44" s="437">
        <f t="shared" si="17"/>
        <v>1.8010000000000002</v>
      </c>
      <c r="AY44" s="454">
        <f t="shared" si="18"/>
        <v>0.45537294563843239</v>
      </c>
      <c r="AZ44" s="15"/>
    </row>
    <row r="45" spans="1:52" s="28" customFormat="1" ht="18.75">
      <c r="A45" s="114">
        <v>2</v>
      </c>
      <c r="B45" s="114" t="s">
        <v>574</v>
      </c>
      <c r="C45" s="58"/>
      <c r="D45" s="443">
        <f>D46+D48+D50</f>
        <v>3.87</v>
      </c>
      <c r="E45" s="437">
        <v>0</v>
      </c>
      <c r="F45" s="437">
        <v>0</v>
      </c>
      <c r="G45" s="437">
        <v>0</v>
      </c>
      <c r="H45" s="443">
        <f>H46+H48+H50</f>
        <v>37.000999999999998</v>
      </c>
      <c r="I45" s="437">
        <v>0</v>
      </c>
      <c r="J45" s="443">
        <f>J46+J48+J50</f>
        <v>4.6749999999999998</v>
      </c>
      <c r="K45" s="437">
        <v>0</v>
      </c>
      <c r="L45" s="437">
        <v>0</v>
      </c>
      <c r="M45" s="443">
        <f t="shared" si="2"/>
        <v>3.9618644067796609</v>
      </c>
      <c r="N45" s="443"/>
      <c r="O45" s="443">
        <f>O46+O48+O50</f>
        <v>3.9618644067796609</v>
      </c>
      <c r="P45" s="437">
        <v>0</v>
      </c>
      <c r="Q45" s="437">
        <v>0</v>
      </c>
      <c r="R45" s="443"/>
      <c r="S45" s="443"/>
      <c r="T45" s="443"/>
      <c r="U45" s="443"/>
      <c r="V45" s="443"/>
      <c r="W45" s="443"/>
      <c r="X45" s="443">
        <f>X46+X48+X50</f>
        <v>0.71313559322033893</v>
      </c>
      <c r="Y45" s="443"/>
      <c r="Z45" s="443"/>
      <c r="AA45" s="443"/>
      <c r="AB45" s="443"/>
      <c r="AC45" s="443">
        <f>AC46+AC48+AC50</f>
        <v>4.5949999999999998</v>
      </c>
      <c r="AD45" s="437">
        <v>0</v>
      </c>
      <c r="AE45" s="437">
        <v>0</v>
      </c>
      <c r="AF45" s="443">
        <f t="shared" si="3"/>
        <v>3.8940677966101696</v>
      </c>
      <c r="AG45" s="443"/>
      <c r="AH45" s="443">
        <f>AH46+AH48+AH50</f>
        <v>3.8940677966101696</v>
      </c>
      <c r="AI45" s="437">
        <v>0</v>
      </c>
      <c r="AJ45" s="437">
        <v>0</v>
      </c>
      <c r="AK45" s="443"/>
      <c r="AL45" s="443"/>
      <c r="AM45" s="443"/>
      <c r="AN45" s="443"/>
      <c r="AO45" s="443"/>
      <c r="AP45" s="443"/>
      <c r="AQ45" s="443">
        <f>AQ46+AQ48+AQ50</f>
        <v>0.70093220338983053</v>
      </c>
      <c r="AR45" s="443"/>
      <c r="AS45" s="443"/>
      <c r="AT45" s="443"/>
      <c r="AU45" s="443"/>
      <c r="AV45" s="443">
        <f t="shared" ref="AV45:AV85" si="22">H45-AC45</f>
        <v>32.405999999999999</v>
      </c>
      <c r="AW45" s="437">
        <v>0</v>
      </c>
      <c r="AX45" s="450">
        <f t="shared" si="17"/>
        <v>-8.0000000000000071E-2</v>
      </c>
      <c r="AY45" s="453">
        <f t="shared" si="18"/>
        <v>-1.7112299465240656E-2</v>
      </c>
      <c r="AZ45" s="476"/>
    </row>
    <row r="46" spans="1:52" ht="37.5">
      <c r="A46" s="114" t="s">
        <v>4</v>
      </c>
      <c r="B46" s="114" t="s">
        <v>12</v>
      </c>
      <c r="C46" s="58"/>
      <c r="D46" s="449">
        <f>D47</f>
        <v>2.8639999999999999</v>
      </c>
      <c r="E46" s="437">
        <v>0</v>
      </c>
      <c r="F46" s="437">
        <v>0</v>
      </c>
      <c r="G46" s="437">
        <v>0</v>
      </c>
      <c r="H46" s="437">
        <f>H47</f>
        <v>2.8639999999999999</v>
      </c>
      <c r="I46" s="437">
        <v>0</v>
      </c>
      <c r="J46" s="437">
        <f>J47</f>
        <v>2.8639999999999999</v>
      </c>
      <c r="K46" s="437">
        <v>0</v>
      </c>
      <c r="L46" s="437">
        <v>0</v>
      </c>
      <c r="M46" s="449">
        <f t="shared" si="2"/>
        <v>2.4271186440677965</v>
      </c>
      <c r="N46" s="449"/>
      <c r="O46" s="449">
        <f>O47</f>
        <v>2.4271186440677965</v>
      </c>
      <c r="P46" s="437">
        <v>0</v>
      </c>
      <c r="Q46" s="437">
        <v>0</v>
      </c>
      <c r="R46" s="449"/>
      <c r="S46" s="449"/>
      <c r="T46" s="449"/>
      <c r="U46" s="449"/>
      <c r="V46" s="449"/>
      <c r="W46" s="449"/>
      <c r="X46" s="449">
        <f>X47</f>
        <v>0.4368813559322034</v>
      </c>
      <c r="Y46" s="449"/>
      <c r="Z46" s="449"/>
      <c r="AA46" s="449"/>
      <c r="AB46" s="449"/>
      <c r="AC46" s="437">
        <f>AC47</f>
        <v>2.8519999999999999</v>
      </c>
      <c r="AD46" s="437">
        <v>0</v>
      </c>
      <c r="AE46" s="437">
        <v>0</v>
      </c>
      <c r="AF46" s="449">
        <f t="shared" si="3"/>
        <v>2.4169491525423727</v>
      </c>
      <c r="AG46" s="449"/>
      <c r="AH46" s="449">
        <f>AH47</f>
        <v>2.4169491525423727</v>
      </c>
      <c r="AI46" s="437">
        <v>0</v>
      </c>
      <c r="AJ46" s="437">
        <v>0</v>
      </c>
      <c r="AK46" s="449"/>
      <c r="AL46" s="449"/>
      <c r="AM46" s="449"/>
      <c r="AN46" s="449"/>
      <c r="AO46" s="449"/>
      <c r="AP46" s="449"/>
      <c r="AQ46" s="449">
        <f>AQ47</f>
        <v>0.43505084745762712</v>
      </c>
      <c r="AR46" s="449"/>
      <c r="AS46" s="449"/>
      <c r="AT46" s="449"/>
      <c r="AU46" s="449"/>
      <c r="AV46" s="449">
        <f t="shared" si="22"/>
        <v>1.2000000000000011E-2</v>
      </c>
      <c r="AW46" s="437">
        <v>0</v>
      </c>
      <c r="AX46" s="437">
        <f t="shared" si="17"/>
        <v>-1.2000000000000011E-2</v>
      </c>
      <c r="AY46" s="454">
        <f t="shared" si="18"/>
        <v>-4.1899441340782165E-3</v>
      </c>
      <c r="AZ46" s="15"/>
    </row>
    <row r="47" spans="1:52" ht="37.5">
      <c r="A47" s="115">
        <v>1</v>
      </c>
      <c r="B47" s="116" t="s">
        <v>645</v>
      </c>
      <c r="C47" s="58" t="s">
        <v>878</v>
      </c>
      <c r="D47" s="449">
        <v>2.8639999999999999</v>
      </c>
      <c r="E47" s="437">
        <v>0</v>
      </c>
      <c r="F47" s="437">
        <v>0</v>
      </c>
      <c r="G47" s="437">
        <v>0</v>
      </c>
      <c r="H47" s="437">
        <v>2.8639999999999999</v>
      </c>
      <c r="I47" s="437">
        <v>0</v>
      </c>
      <c r="J47" s="437">
        <v>2.8639999999999999</v>
      </c>
      <c r="K47" s="437">
        <v>0</v>
      </c>
      <c r="L47" s="437">
        <v>0</v>
      </c>
      <c r="M47" s="449">
        <f t="shared" si="2"/>
        <v>2.4271186440677965</v>
      </c>
      <c r="N47" s="449"/>
      <c r="O47" s="449">
        <f>J47-X47</f>
        <v>2.4271186440677965</v>
      </c>
      <c r="P47" s="437">
        <v>0</v>
      </c>
      <c r="Q47" s="437">
        <v>0</v>
      </c>
      <c r="R47" s="449"/>
      <c r="S47" s="449"/>
      <c r="T47" s="449"/>
      <c r="U47" s="449"/>
      <c r="V47" s="449"/>
      <c r="W47" s="449"/>
      <c r="X47" s="449">
        <f>J47*18/118</f>
        <v>0.4368813559322034</v>
      </c>
      <c r="Y47" s="449"/>
      <c r="Z47" s="449"/>
      <c r="AA47" s="449"/>
      <c r="AB47" s="449"/>
      <c r="AC47" s="437">
        <v>2.8519999999999999</v>
      </c>
      <c r="AD47" s="437">
        <v>0</v>
      </c>
      <c r="AE47" s="437">
        <v>0</v>
      </c>
      <c r="AF47" s="449">
        <f t="shared" si="3"/>
        <v>2.4169491525423727</v>
      </c>
      <c r="AG47" s="449"/>
      <c r="AH47" s="449">
        <f>AC47-AQ47</f>
        <v>2.4169491525423727</v>
      </c>
      <c r="AI47" s="437">
        <v>0</v>
      </c>
      <c r="AJ47" s="437">
        <v>0</v>
      </c>
      <c r="AK47" s="449"/>
      <c r="AL47" s="449"/>
      <c r="AM47" s="449"/>
      <c r="AN47" s="449"/>
      <c r="AO47" s="449"/>
      <c r="AP47" s="449"/>
      <c r="AQ47" s="449">
        <f>AC47*18/118</f>
        <v>0.43505084745762712</v>
      </c>
      <c r="AR47" s="449"/>
      <c r="AS47" s="449"/>
      <c r="AT47" s="449"/>
      <c r="AU47" s="449"/>
      <c r="AV47" s="449">
        <f t="shared" si="22"/>
        <v>1.2000000000000011E-2</v>
      </c>
      <c r="AW47" s="437">
        <v>0</v>
      </c>
      <c r="AX47" s="437">
        <f t="shared" si="17"/>
        <v>-1.2000000000000011E-2</v>
      </c>
      <c r="AY47" s="454">
        <f t="shared" si="18"/>
        <v>-4.1899441340782165E-3</v>
      </c>
      <c r="AZ47" s="15" t="s">
        <v>954</v>
      </c>
    </row>
    <row r="48" spans="1:52" ht="18.75">
      <c r="A48" s="276" t="s">
        <v>5</v>
      </c>
      <c r="B48" s="114" t="s">
        <v>546</v>
      </c>
      <c r="C48" s="58"/>
      <c r="D48" s="449">
        <f>D49</f>
        <v>1.006</v>
      </c>
      <c r="E48" s="437">
        <v>0</v>
      </c>
      <c r="F48" s="437">
        <v>0</v>
      </c>
      <c r="G48" s="437">
        <v>0</v>
      </c>
      <c r="H48" s="437">
        <f>H49</f>
        <v>0.81699999999999995</v>
      </c>
      <c r="I48" s="437">
        <v>0</v>
      </c>
      <c r="J48" s="437">
        <f>J49</f>
        <v>0.217</v>
      </c>
      <c r="K48" s="437">
        <v>0</v>
      </c>
      <c r="L48" s="437">
        <v>0</v>
      </c>
      <c r="M48" s="449">
        <f t="shared" si="2"/>
        <v>0.18389830508474575</v>
      </c>
      <c r="N48" s="449"/>
      <c r="O48" s="449">
        <f>O49</f>
        <v>0.18389830508474575</v>
      </c>
      <c r="P48" s="437">
        <v>0</v>
      </c>
      <c r="Q48" s="437">
        <v>0</v>
      </c>
      <c r="R48" s="449"/>
      <c r="S48" s="449"/>
      <c r="T48" s="449"/>
      <c r="U48" s="449"/>
      <c r="V48" s="449"/>
      <c r="W48" s="449"/>
      <c r="X48" s="449">
        <f>X49</f>
        <v>3.3101694915254241E-2</v>
      </c>
      <c r="Y48" s="449"/>
      <c r="Z48" s="449"/>
      <c r="AA48" s="449"/>
      <c r="AB48" s="449"/>
      <c r="AC48" s="437">
        <f>AC49</f>
        <v>0.215</v>
      </c>
      <c r="AD48" s="437">
        <v>0</v>
      </c>
      <c r="AE48" s="437">
        <v>0</v>
      </c>
      <c r="AF48" s="449">
        <f t="shared" si="3"/>
        <v>0.18220338983050846</v>
      </c>
      <c r="AG48" s="449"/>
      <c r="AH48" s="449">
        <f>AH49</f>
        <v>0.18220338983050846</v>
      </c>
      <c r="AI48" s="437">
        <v>0</v>
      </c>
      <c r="AJ48" s="437">
        <v>0</v>
      </c>
      <c r="AK48" s="449"/>
      <c r="AL48" s="449"/>
      <c r="AM48" s="449"/>
      <c r="AN48" s="449"/>
      <c r="AO48" s="449"/>
      <c r="AP48" s="449"/>
      <c r="AQ48" s="449">
        <f>AQ49</f>
        <v>3.2796610169491529E-2</v>
      </c>
      <c r="AR48" s="449"/>
      <c r="AS48" s="449"/>
      <c r="AT48" s="449"/>
      <c r="AU48" s="449"/>
      <c r="AV48" s="449">
        <f t="shared" si="22"/>
        <v>0.60199999999999998</v>
      </c>
      <c r="AW48" s="437">
        <v>0</v>
      </c>
      <c r="AX48" s="437">
        <f t="shared" si="17"/>
        <v>-2.0000000000000018E-3</v>
      </c>
      <c r="AY48" s="454">
        <f t="shared" si="18"/>
        <v>-9.2165898617511607E-3</v>
      </c>
      <c r="AZ48" s="15"/>
    </row>
    <row r="49" spans="1:52" ht="37.5">
      <c r="A49" s="115">
        <v>1</v>
      </c>
      <c r="B49" s="116" t="s">
        <v>539</v>
      </c>
      <c r="C49" s="58" t="s">
        <v>879</v>
      </c>
      <c r="D49" s="449">
        <v>1.006</v>
      </c>
      <c r="E49" s="437">
        <v>0</v>
      </c>
      <c r="F49" s="437">
        <v>0</v>
      </c>
      <c r="G49" s="437">
        <v>0</v>
      </c>
      <c r="H49" s="437">
        <v>0.81699999999999995</v>
      </c>
      <c r="I49" s="437">
        <v>0</v>
      </c>
      <c r="J49" s="437">
        <v>0.217</v>
      </c>
      <c r="K49" s="437">
        <v>0</v>
      </c>
      <c r="L49" s="437">
        <v>0</v>
      </c>
      <c r="M49" s="449">
        <f t="shared" si="2"/>
        <v>0.18389830508474575</v>
      </c>
      <c r="N49" s="449"/>
      <c r="O49" s="449">
        <f>J49-X49</f>
        <v>0.18389830508474575</v>
      </c>
      <c r="P49" s="437">
        <v>0</v>
      </c>
      <c r="Q49" s="437">
        <v>0</v>
      </c>
      <c r="R49" s="449"/>
      <c r="S49" s="449"/>
      <c r="T49" s="449"/>
      <c r="U49" s="449"/>
      <c r="V49" s="449"/>
      <c r="W49" s="449"/>
      <c r="X49" s="449">
        <f>J49*18/118</f>
        <v>3.3101694915254241E-2</v>
      </c>
      <c r="Y49" s="449"/>
      <c r="Z49" s="449"/>
      <c r="AA49" s="449"/>
      <c r="AB49" s="449"/>
      <c r="AC49" s="437">
        <v>0.215</v>
      </c>
      <c r="AD49" s="437">
        <v>0</v>
      </c>
      <c r="AE49" s="437">
        <v>0</v>
      </c>
      <c r="AF49" s="449">
        <f t="shared" si="3"/>
        <v>0.18220338983050846</v>
      </c>
      <c r="AG49" s="449"/>
      <c r="AH49" s="449">
        <f>AC49-AQ49</f>
        <v>0.18220338983050846</v>
      </c>
      <c r="AI49" s="437">
        <v>0</v>
      </c>
      <c r="AJ49" s="437">
        <v>0</v>
      </c>
      <c r="AK49" s="449"/>
      <c r="AL49" s="449"/>
      <c r="AM49" s="449"/>
      <c r="AN49" s="449"/>
      <c r="AO49" s="449"/>
      <c r="AP49" s="449"/>
      <c r="AQ49" s="449">
        <f>AC49*18/118</f>
        <v>3.2796610169491529E-2</v>
      </c>
      <c r="AR49" s="449"/>
      <c r="AS49" s="449"/>
      <c r="AT49" s="449"/>
      <c r="AU49" s="449"/>
      <c r="AV49" s="449">
        <f t="shared" si="22"/>
        <v>0.60199999999999998</v>
      </c>
      <c r="AW49" s="437">
        <v>0</v>
      </c>
      <c r="AX49" s="437">
        <f t="shared" si="17"/>
        <v>-2.0000000000000018E-3</v>
      </c>
      <c r="AY49" s="454">
        <f t="shared" si="18"/>
        <v>-9.2165898617511607E-3</v>
      </c>
      <c r="AZ49" s="15" t="s">
        <v>954</v>
      </c>
    </row>
    <row r="50" spans="1:52" ht="31.5">
      <c r="A50" s="710" t="s">
        <v>122</v>
      </c>
      <c r="B50" s="202" t="s">
        <v>544</v>
      </c>
      <c r="C50" s="58" t="s">
        <v>839</v>
      </c>
      <c r="D50" s="449"/>
      <c r="E50" s="437">
        <v>0</v>
      </c>
      <c r="F50" s="437">
        <v>0</v>
      </c>
      <c r="G50" s="437">
        <v>0</v>
      </c>
      <c r="H50" s="437">
        <v>33.32</v>
      </c>
      <c r="I50" s="437">
        <v>0</v>
      </c>
      <c r="J50" s="437">
        <v>1.5940000000000001</v>
      </c>
      <c r="K50" s="437">
        <v>0</v>
      </c>
      <c r="L50" s="437">
        <v>0</v>
      </c>
      <c r="M50" s="449">
        <f t="shared" si="2"/>
        <v>1.3508474576271188</v>
      </c>
      <c r="N50" s="449"/>
      <c r="O50" s="449">
        <f>J50-X50</f>
        <v>1.3508474576271188</v>
      </c>
      <c r="P50" s="437">
        <v>0</v>
      </c>
      <c r="Q50" s="437">
        <v>0</v>
      </c>
      <c r="R50" s="449"/>
      <c r="S50" s="449"/>
      <c r="T50" s="449"/>
      <c r="U50" s="449"/>
      <c r="V50" s="449"/>
      <c r="W50" s="449"/>
      <c r="X50" s="449">
        <f>J50*18/118</f>
        <v>0.24315254237288136</v>
      </c>
      <c r="Y50" s="449"/>
      <c r="Z50" s="449"/>
      <c r="AA50" s="449"/>
      <c r="AB50" s="449"/>
      <c r="AC50" s="437">
        <v>1.528</v>
      </c>
      <c r="AD50" s="437">
        <v>0</v>
      </c>
      <c r="AE50" s="437">
        <v>0</v>
      </c>
      <c r="AF50" s="449">
        <f t="shared" si="3"/>
        <v>1.2949152542372881</v>
      </c>
      <c r="AG50" s="449"/>
      <c r="AH50" s="449">
        <f>AC50-AQ50</f>
        <v>1.2949152542372881</v>
      </c>
      <c r="AI50" s="437">
        <v>0</v>
      </c>
      <c r="AJ50" s="437">
        <v>0</v>
      </c>
      <c r="AK50" s="449"/>
      <c r="AL50" s="449"/>
      <c r="AM50" s="449"/>
      <c r="AN50" s="449"/>
      <c r="AO50" s="449"/>
      <c r="AP50" s="449"/>
      <c r="AQ50" s="449">
        <f>AC50*18/118</f>
        <v>0.23308474576271188</v>
      </c>
      <c r="AR50" s="449"/>
      <c r="AS50" s="449"/>
      <c r="AT50" s="449"/>
      <c r="AU50" s="449"/>
      <c r="AV50" s="449">
        <f t="shared" si="22"/>
        <v>31.792000000000002</v>
      </c>
      <c r="AW50" s="437">
        <v>0</v>
      </c>
      <c r="AX50" s="437">
        <f t="shared" si="17"/>
        <v>-6.6000000000000059E-2</v>
      </c>
      <c r="AY50" s="454">
        <f t="shared" si="18"/>
        <v>-4.1405269761606057E-2</v>
      </c>
      <c r="AZ50" s="15" t="s">
        <v>954</v>
      </c>
    </row>
    <row r="51" spans="1:52" s="28" customFormat="1" ht="18.75">
      <c r="A51" s="276" t="s">
        <v>413</v>
      </c>
      <c r="B51" s="114" t="s">
        <v>584</v>
      </c>
      <c r="C51" s="58"/>
      <c r="D51" s="443">
        <f>D52+D57+D61+D63</f>
        <v>199.35999999999999</v>
      </c>
      <c r="E51" s="437">
        <v>0</v>
      </c>
      <c r="F51" s="437">
        <v>0</v>
      </c>
      <c r="G51" s="437">
        <v>0</v>
      </c>
      <c r="H51" s="450">
        <f>H52+H57+H61+H63</f>
        <v>191.41300000000001</v>
      </c>
      <c r="I51" s="437">
        <v>0</v>
      </c>
      <c r="J51" s="450">
        <f>J52+J57+J61+J63</f>
        <v>42.39</v>
      </c>
      <c r="K51" s="437">
        <v>0</v>
      </c>
      <c r="L51" s="437">
        <v>0</v>
      </c>
      <c r="M51" s="443">
        <f t="shared" si="2"/>
        <v>35.923728813559322</v>
      </c>
      <c r="N51" s="443"/>
      <c r="O51" s="443">
        <f t="shared" ref="O51:O85" si="23">J51-X51</f>
        <v>35.923728813559322</v>
      </c>
      <c r="P51" s="437">
        <v>0</v>
      </c>
      <c r="Q51" s="437">
        <v>0</v>
      </c>
      <c r="R51" s="443"/>
      <c r="S51" s="443"/>
      <c r="T51" s="443"/>
      <c r="U51" s="443"/>
      <c r="V51" s="443"/>
      <c r="W51" s="443"/>
      <c r="X51" s="443">
        <f t="shared" ref="X51:X85" si="24">J51*18/118</f>
        <v>6.4662711864406779</v>
      </c>
      <c r="Y51" s="443"/>
      <c r="Z51" s="443"/>
      <c r="AA51" s="443"/>
      <c r="AB51" s="443"/>
      <c r="AC51" s="450">
        <f>AC52+AC57+AC61+AC63</f>
        <v>46.067000000000007</v>
      </c>
      <c r="AD51" s="437">
        <v>0</v>
      </c>
      <c r="AE51" s="437">
        <v>0</v>
      </c>
      <c r="AF51" s="443">
        <f t="shared" si="3"/>
        <v>39.03983050847458</v>
      </c>
      <c r="AG51" s="443"/>
      <c r="AH51" s="443">
        <f t="shared" ref="AH51:AH85" si="25">AC51-AQ51</f>
        <v>39.03983050847458</v>
      </c>
      <c r="AI51" s="437">
        <v>0</v>
      </c>
      <c r="AJ51" s="437">
        <v>0</v>
      </c>
      <c r="AK51" s="443"/>
      <c r="AL51" s="443"/>
      <c r="AM51" s="443"/>
      <c r="AN51" s="443"/>
      <c r="AO51" s="443"/>
      <c r="AP51" s="443"/>
      <c r="AQ51" s="449">
        <f t="shared" ref="AQ51:AQ85" si="26">AC51*18/118</f>
        <v>7.0271694915254246</v>
      </c>
      <c r="AR51" s="443"/>
      <c r="AS51" s="443"/>
      <c r="AT51" s="443"/>
      <c r="AU51" s="443"/>
      <c r="AV51" s="443">
        <f t="shared" si="22"/>
        <v>145.346</v>
      </c>
      <c r="AW51" s="437">
        <v>0</v>
      </c>
      <c r="AX51" s="450">
        <f t="shared" si="17"/>
        <v>3.6770000000000067</v>
      </c>
      <c r="AY51" s="453">
        <f t="shared" si="18"/>
        <v>8.6742156168907916E-2</v>
      </c>
      <c r="AZ51" s="476"/>
    </row>
    <row r="52" spans="1:52" ht="18.75">
      <c r="A52" s="413" t="s">
        <v>332</v>
      </c>
      <c r="B52" s="209" t="s">
        <v>546</v>
      </c>
      <c r="C52" s="58"/>
      <c r="D52" s="449">
        <f>SUM(D53:D56)</f>
        <v>123.91699999999999</v>
      </c>
      <c r="E52" s="437">
        <v>0</v>
      </c>
      <c r="F52" s="437">
        <v>0</v>
      </c>
      <c r="G52" s="437">
        <v>0</v>
      </c>
      <c r="H52" s="437">
        <f>SUM(H53:H56)</f>
        <v>122.65899999999999</v>
      </c>
      <c r="I52" s="437">
        <v>0</v>
      </c>
      <c r="J52" s="437">
        <f>SUM(J53:J56)</f>
        <v>30.954000000000001</v>
      </c>
      <c r="K52" s="437">
        <v>0</v>
      </c>
      <c r="L52" s="437">
        <v>0</v>
      </c>
      <c r="M52" s="449">
        <f t="shared" si="2"/>
        <v>26.232203389830509</v>
      </c>
      <c r="N52" s="449"/>
      <c r="O52" s="449">
        <f t="shared" si="23"/>
        <v>26.232203389830509</v>
      </c>
      <c r="P52" s="437">
        <v>0</v>
      </c>
      <c r="Q52" s="437">
        <v>0</v>
      </c>
      <c r="R52" s="449"/>
      <c r="S52" s="449"/>
      <c r="T52" s="449"/>
      <c r="U52" s="449"/>
      <c r="V52" s="449"/>
      <c r="W52" s="449"/>
      <c r="X52" s="449">
        <f t="shared" si="24"/>
        <v>4.7217966101694921</v>
      </c>
      <c r="Y52" s="449"/>
      <c r="Z52" s="449"/>
      <c r="AA52" s="449"/>
      <c r="AB52" s="449"/>
      <c r="AC52" s="437">
        <f>SUM(AC53:AC56)</f>
        <v>36.767000000000003</v>
      </c>
      <c r="AD52" s="437">
        <v>0</v>
      </c>
      <c r="AE52" s="437">
        <v>0</v>
      </c>
      <c r="AF52" s="449">
        <f t="shared" si="3"/>
        <v>31.158474576271189</v>
      </c>
      <c r="AG52" s="449"/>
      <c r="AH52" s="449">
        <f t="shared" si="25"/>
        <v>31.158474576271189</v>
      </c>
      <c r="AI52" s="437">
        <v>0</v>
      </c>
      <c r="AJ52" s="437">
        <v>0</v>
      </c>
      <c r="AK52" s="449"/>
      <c r="AL52" s="449"/>
      <c r="AM52" s="449"/>
      <c r="AN52" s="449"/>
      <c r="AO52" s="449"/>
      <c r="AP52" s="449"/>
      <c r="AQ52" s="449">
        <f t="shared" si="26"/>
        <v>5.608525423728814</v>
      </c>
      <c r="AR52" s="449"/>
      <c r="AS52" s="449"/>
      <c r="AT52" s="449"/>
      <c r="AU52" s="449"/>
      <c r="AV52" s="449">
        <f t="shared" si="22"/>
        <v>85.891999999999996</v>
      </c>
      <c r="AW52" s="437">
        <v>0</v>
      </c>
      <c r="AX52" s="437">
        <f t="shared" si="17"/>
        <v>5.8130000000000024</v>
      </c>
      <c r="AY52" s="454">
        <f t="shared" si="18"/>
        <v>0.18779479227240428</v>
      </c>
      <c r="AZ52" s="15"/>
    </row>
    <row r="53" spans="1:52" ht="37.5">
      <c r="A53" s="115">
        <v>1</v>
      </c>
      <c r="B53" s="210" t="s">
        <v>539</v>
      </c>
      <c r="C53" s="58" t="s">
        <v>855</v>
      </c>
      <c r="D53" s="449">
        <v>1</v>
      </c>
      <c r="E53" s="437">
        <v>0</v>
      </c>
      <c r="F53" s="437">
        <v>0</v>
      </c>
      <c r="G53" s="437">
        <v>0</v>
      </c>
      <c r="H53" s="437">
        <v>0.8</v>
      </c>
      <c r="I53" s="437">
        <v>0</v>
      </c>
      <c r="J53" s="437">
        <v>0.2</v>
      </c>
      <c r="K53" s="437">
        <v>0</v>
      </c>
      <c r="L53" s="437">
        <v>0</v>
      </c>
      <c r="M53" s="449">
        <f t="shared" si="2"/>
        <v>0.16949152542372883</v>
      </c>
      <c r="N53" s="449"/>
      <c r="O53" s="449">
        <f t="shared" si="23"/>
        <v>0.16949152542372883</v>
      </c>
      <c r="P53" s="437">
        <v>0</v>
      </c>
      <c r="Q53" s="437">
        <v>0</v>
      </c>
      <c r="R53" s="449"/>
      <c r="S53" s="449"/>
      <c r="T53" s="449"/>
      <c r="U53" s="449"/>
      <c r="V53" s="449"/>
      <c r="W53" s="449"/>
      <c r="X53" s="449">
        <f t="shared" si="24"/>
        <v>3.0508474576271188E-2</v>
      </c>
      <c r="Y53" s="449"/>
      <c r="Z53" s="449"/>
      <c r="AA53" s="449"/>
      <c r="AB53" s="449"/>
      <c r="AC53" s="437">
        <v>0.2</v>
      </c>
      <c r="AD53" s="437">
        <v>0</v>
      </c>
      <c r="AE53" s="437">
        <v>0</v>
      </c>
      <c r="AF53" s="449">
        <f t="shared" si="3"/>
        <v>0.16949152542372883</v>
      </c>
      <c r="AG53" s="449"/>
      <c r="AH53" s="449">
        <f t="shared" si="25"/>
        <v>0.16949152542372883</v>
      </c>
      <c r="AI53" s="437">
        <v>0</v>
      </c>
      <c r="AJ53" s="437">
        <v>0</v>
      </c>
      <c r="AK53" s="449"/>
      <c r="AL53" s="449"/>
      <c r="AM53" s="449"/>
      <c r="AN53" s="449"/>
      <c r="AO53" s="449"/>
      <c r="AP53" s="449"/>
      <c r="AQ53" s="449">
        <f t="shared" si="26"/>
        <v>3.0508474576271188E-2</v>
      </c>
      <c r="AR53" s="449"/>
      <c r="AS53" s="449"/>
      <c r="AT53" s="449"/>
      <c r="AU53" s="449"/>
      <c r="AV53" s="449">
        <f t="shared" si="22"/>
        <v>0.60000000000000009</v>
      </c>
      <c r="AW53" s="437">
        <v>0</v>
      </c>
      <c r="AX53" s="437">
        <f t="shared" si="17"/>
        <v>0</v>
      </c>
      <c r="AY53" s="454">
        <f t="shared" si="18"/>
        <v>0</v>
      </c>
      <c r="AZ53" s="15"/>
    </row>
    <row r="54" spans="1:52" ht="18.75">
      <c r="A54" s="115">
        <v>2</v>
      </c>
      <c r="B54" s="210" t="s">
        <v>646</v>
      </c>
      <c r="C54" s="58" t="s">
        <v>880</v>
      </c>
      <c r="D54" s="449">
        <v>1.3660000000000001</v>
      </c>
      <c r="E54" s="437">
        <v>0</v>
      </c>
      <c r="F54" s="437">
        <v>0</v>
      </c>
      <c r="G54" s="437">
        <v>0</v>
      </c>
      <c r="H54" s="437">
        <v>0.31</v>
      </c>
      <c r="I54" s="437">
        <v>0</v>
      </c>
      <c r="J54" s="437">
        <v>0.311</v>
      </c>
      <c r="K54" s="437">
        <v>0</v>
      </c>
      <c r="L54" s="437">
        <v>0</v>
      </c>
      <c r="M54" s="449">
        <f t="shared" si="2"/>
        <v>0.26355932203389831</v>
      </c>
      <c r="N54" s="449"/>
      <c r="O54" s="449">
        <f t="shared" si="23"/>
        <v>0.26355932203389831</v>
      </c>
      <c r="P54" s="437">
        <v>0</v>
      </c>
      <c r="Q54" s="437">
        <v>0</v>
      </c>
      <c r="R54" s="449"/>
      <c r="S54" s="449"/>
      <c r="T54" s="449"/>
      <c r="U54" s="449"/>
      <c r="V54" s="449"/>
      <c r="W54" s="449"/>
      <c r="X54" s="449">
        <f t="shared" si="24"/>
        <v>4.7440677966101692E-2</v>
      </c>
      <c r="Y54" s="449"/>
      <c r="Z54" s="449"/>
      <c r="AA54" s="449"/>
      <c r="AB54" s="449"/>
      <c r="AC54" s="437">
        <v>0.311</v>
      </c>
      <c r="AD54" s="437">
        <v>0</v>
      </c>
      <c r="AE54" s="437">
        <v>0</v>
      </c>
      <c r="AF54" s="449">
        <f t="shared" si="3"/>
        <v>0.26355932203389831</v>
      </c>
      <c r="AG54" s="449"/>
      <c r="AH54" s="449">
        <f t="shared" si="25"/>
        <v>0.26355932203389831</v>
      </c>
      <c r="AI54" s="437">
        <v>0</v>
      </c>
      <c r="AJ54" s="437">
        <v>0</v>
      </c>
      <c r="AK54" s="449"/>
      <c r="AL54" s="449"/>
      <c r="AM54" s="449"/>
      <c r="AN54" s="449"/>
      <c r="AO54" s="449"/>
      <c r="AP54" s="449"/>
      <c r="AQ54" s="449">
        <f t="shared" si="26"/>
        <v>4.7440677966101692E-2</v>
      </c>
      <c r="AR54" s="449"/>
      <c r="AS54" s="449"/>
      <c r="AT54" s="449"/>
      <c r="AU54" s="449"/>
      <c r="AV54" s="449">
        <f t="shared" si="22"/>
        <v>-1.0000000000000009E-3</v>
      </c>
      <c r="AW54" s="437">
        <v>0</v>
      </c>
      <c r="AX54" s="437">
        <f t="shared" si="17"/>
        <v>0</v>
      </c>
      <c r="AY54" s="454">
        <f t="shared" si="18"/>
        <v>0</v>
      </c>
      <c r="AZ54" s="15"/>
    </row>
    <row r="55" spans="1:52" ht="63">
      <c r="A55" s="115">
        <v>3</v>
      </c>
      <c r="B55" s="210" t="s">
        <v>647</v>
      </c>
      <c r="C55" s="58" t="s">
        <v>881</v>
      </c>
      <c r="D55" s="449">
        <v>0.71899999999999997</v>
      </c>
      <c r="E55" s="437">
        <v>0</v>
      </c>
      <c r="F55" s="437">
        <v>0</v>
      </c>
      <c r="G55" s="437">
        <v>0</v>
      </c>
      <c r="H55" s="437">
        <v>0.71899999999999997</v>
      </c>
      <c r="I55" s="437">
        <v>0</v>
      </c>
      <c r="J55" s="437">
        <v>0.443</v>
      </c>
      <c r="K55" s="437">
        <v>0</v>
      </c>
      <c r="L55" s="437">
        <v>0</v>
      </c>
      <c r="M55" s="449">
        <f t="shared" si="2"/>
        <v>0.37542372881355934</v>
      </c>
      <c r="N55" s="449"/>
      <c r="O55" s="449">
        <f t="shared" si="23"/>
        <v>0.37542372881355934</v>
      </c>
      <c r="P55" s="437">
        <v>0</v>
      </c>
      <c r="Q55" s="437">
        <v>0</v>
      </c>
      <c r="R55" s="449"/>
      <c r="S55" s="449"/>
      <c r="T55" s="449"/>
      <c r="U55" s="449"/>
      <c r="V55" s="449"/>
      <c r="W55" s="449"/>
      <c r="X55" s="449">
        <f t="shared" si="24"/>
        <v>6.7576271186440676E-2</v>
      </c>
      <c r="Y55" s="449"/>
      <c r="Z55" s="449"/>
      <c r="AA55" s="449"/>
      <c r="AB55" s="449"/>
      <c r="AC55" s="437">
        <v>0.25600000000000001</v>
      </c>
      <c r="AD55" s="437">
        <v>0</v>
      </c>
      <c r="AE55" s="437">
        <v>0</v>
      </c>
      <c r="AF55" s="449">
        <f t="shared" si="3"/>
        <v>0.21694915254237288</v>
      </c>
      <c r="AG55" s="449"/>
      <c r="AH55" s="449">
        <f t="shared" si="25"/>
        <v>0.21694915254237288</v>
      </c>
      <c r="AI55" s="437">
        <v>0</v>
      </c>
      <c r="AJ55" s="437">
        <v>0</v>
      </c>
      <c r="AK55" s="449"/>
      <c r="AL55" s="449"/>
      <c r="AM55" s="449"/>
      <c r="AN55" s="449"/>
      <c r="AO55" s="449"/>
      <c r="AP55" s="449"/>
      <c r="AQ55" s="449">
        <f t="shared" si="26"/>
        <v>3.9050847457627123E-2</v>
      </c>
      <c r="AR55" s="449"/>
      <c r="AS55" s="449"/>
      <c r="AT55" s="449"/>
      <c r="AU55" s="449"/>
      <c r="AV55" s="449">
        <f t="shared" si="22"/>
        <v>0.46299999999999997</v>
      </c>
      <c r="AW55" s="437">
        <v>0</v>
      </c>
      <c r="AX55" s="437">
        <f t="shared" si="17"/>
        <v>-0.187</v>
      </c>
      <c r="AY55" s="454">
        <f t="shared" si="18"/>
        <v>-0.42212189616252821</v>
      </c>
      <c r="AZ55" s="15" t="s">
        <v>956</v>
      </c>
    </row>
    <row r="56" spans="1:52" ht="47.25">
      <c r="A56" s="115">
        <v>4</v>
      </c>
      <c r="B56" s="210" t="s">
        <v>599</v>
      </c>
      <c r="C56" s="58" t="s">
        <v>853</v>
      </c>
      <c r="D56" s="451">
        <v>120.83199999999999</v>
      </c>
      <c r="E56" s="437">
        <v>0</v>
      </c>
      <c r="F56" s="437">
        <v>0</v>
      </c>
      <c r="G56" s="437">
        <v>0</v>
      </c>
      <c r="H56" s="437">
        <v>120.83</v>
      </c>
      <c r="I56" s="437">
        <v>0</v>
      </c>
      <c r="J56" s="437">
        <v>30</v>
      </c>
      <c r="K56" s="437">
        <v>0</v>
      </c>
      <c r="L56" s="437">
        <v>0</v>
      </c>
      <c r="M56" s="449">
        <f t="shared" si="2"/>
        <v>25.423728813559322</v>
      </c>
      <c r="N56" s="449"/>
      <c r="O56" s="449">
        <f t="shared" si="23"/>
        <v>25.423728813559322</v>
      </c>
      <c r="P56" s="437">
        <v>0</v>
      </c>
      <c r="Q56" s="437">
        <v>0</v>
      </c>
      <c r="R56" s="449"/>
      <c r="S56" s="449"/>
      <c r="T56" s="449"/>
      <c r="U56" s="449"/>
      <c r="V56" s="449"/>
      <c r="W56" s="449"/>
      <c r="X56" s="449">
        <f t="shared" si="24"/>
        <v>4.5762711864406782</v>
      </c>
      <c r="Y56" s="449"/>
      <c r="Z56" s="449"/>
      <c r="AA56" s="449"/>
      <c r="AB56" s="449"/>
      <c r="AC56" s="437">
        <v>36</v>
      </c>
      <c r="AD56" s="437">
        <v>0</v>
      </c>
      <c r="AE56" s="437">
        <v>0</v>
      </c>
      <c r="AF56" s="449">
        <f t="shared" si="3"/>
        <v>30.508474576271187</v>
      </c>
      <c r="AG56" s="449"/>
      <c r="AH56" s="449">
        <f t="shared" si="25"/>
        <v>30.508474576271187</v>
      </c>
      <c r="AI56" s="437">
        <v>0</v>
      </c>
      <c r="AJ56" s="437">
        <v>0</v>
      </c>
      <c r="AK56" s="449"/>
      <c r="AL56" s="449"/>
      <c r="AM56" s="449"/>
      <c r="AN56" s="449"/>
      <c r="AO56" s="449"/>
      <c r="AP56" s="449"/>
      <c r="AQ56" s="449">
        <f t="shared" si="26"/>
        <v>5.4915254237288131</v>
      </c>
      <c r="AR56" s="449"/>
      <c r="AS56" s="449"/>
      <c r="AT56" s="449"/>
      <c r="AU56" s="449"/>
      <c r="AV56" s="449">
        <f t="shared" si="22"/>
        <v>84.83</v>
      </c>
      <c r="AW56" s="437">
        <v>0</v>
      </c>
      <c r="AX56" s="437">
        <f t="shared" si="17"/>
        <v>6</v>
      </c>
      <c r="AY56" s="454">
        <f t="shared" si="18"/>
        <v>0.2</v>
      </c>
      <c r="AZ56" s="15" t="s">
        <v>957</v>
      </c>
    </row>
    <row r="57" spans="1:52" ht="18.75">
      <c r="A57" s="115">
        <v>5</v>
      </c>
      <c r="B57" s="209" t="s">
        <v>598</v>
      </c>
      <c r="C57" s="58"/>
      <c r="D57" s="449">
        <f>SUM(D58:D60)</f>
        <v>8.2050000000000001</v>
      </c>
      <c r="E57" s="437">
        <v>0</v>
      </c>
      <c r="F57" s="437">
        <v>0</v>
      </c>
      <c r="G57" s="437">
        <v>0</v>
      </c>
      <c r="H57" s="437">
        <f>SUM(H58:H60)</f>
        <v>3.516</v>
      </c>
      <c r="I57" s="437">
        <v>0</v>
      </c>
      <c r="J57" s="437">
        <f>SUM(J58:J60)</f>
        <v>2.95</v>
      </c>
      <c r="K57" s="437">
        <v>0</v>
      </c>
      <c r="L57" s="437">
        <v>0</v>
      </c>
      <c r="M57" s="449">
        <f t="shared" si="2"/>
        <v>2.5</v>
      </c>
      <c r="N57" s="449"/>
      <c r="O57" s="449">
        <f t="shared" si="23"/>
        <v>2.5</v>
      </c>
      <c r="P57" s="437">
        <v>0</v>
      </c>
      <c r="Q57" s="437">
        <v>0</v>
      </c>
      <c r="R57" s="449"/>
      <c r="S57" s="449"/>
      <c r="T57" s="449"/>
      <c r="U57" s="449"/>
      <c r="V57" s="449"/>
      <c r="W57" s="449"/>
      <c r="X57" s="449">
        <f t="shared" si="24"/>
        <v>0.45</v>
      </c>
      <c r="Y57" s="449"/>
      <c r="Z57" s="449"/>
      <c r="AA57" s="449"/>
      <c r="AB57" s="449"/>
      <c r="AC57" s="437">
        <f>SUM(AC58:AC60)</f>
        <v>1.1600000000000001</v>
      </c>
      <c r="AD57" s="437">
        <v>0</v>
      </c>
      <c r="AE57" s="437">
        <v>0</v>
      </c>
      <c r="AF57" s="449">
        <f t="shared" si="3"/>
        <v>0.98305084745762727</v>
      </c>
      <c r="AG57" s="449"/>
      <c r="AH57" s="449">
        <f t="shared" si="25"/>
        <v>0.98305084745762727</v>
      </c>
      <c r="AI57" s="437">
        <v>0</v>
      </c>
      <c r="AJ57" s="437">
        <v>0</v>
      </c>
      <c r="AK57" s="449"/>
      <c r="AL57" s="449"/>
      <c r="AM57" s="449"/>
      <c r="AN57" s="449"/>
      <c r="AO57" s="449"/>
      <c r="AP57" s="449"/>
      <c r="AQ57" s="449">
        <f t="shared" si="26"/>
        <v>0.1769491525423729</v>
      </c>
      <c r="AR57" s="449"/>
      <c r="AS57" s="449"/>
      <c r="AT57" s="449"/>
      <c r="AU57" s="449"/>
      <c r="AV57" s="449">
        <f t="shared" si="22"/>
        <v>2.3559999999999999</v>
      </c>
      <c r="AW57" s="437">
        <v>0</v>
      </c>
      <c r="AX57" s="437">
        <f t="shared" si="17"/>
        <v>-1.79</v>
      </c>
      <c r="AY57" s="454">
        <f t="shared" si="18"/>
        <v>-0.60677966101694913</v>
      </c>
      <c r="AZ57" s="15"/>
    </row>
    <row r="58" spans="1:52" ht="31.5">
      <c r="A58" s="115">
        <v>6</v>
      </c>
      <c r="B58" s="211" t="s">
        <v>648</v>
      </c>
      <c r="C58" s="58" t="s">
        <v>882</v>
      </c>
      <c r="D58" s="449">
        <v>0.92</v>
      </c>
      <c r="E58" s="437">
        <v>0</v>
      </c>
      <c r="F58" s="437">
        <v>0</v>
      </c>
      <c r="G58" s="437">
        <v>0</v>
      </c>
      <c r="H58" s="437">
        <v>0.92</v>
      </c>
      <c r="I58" s="437">
        <v>0</v>
      </c>
      <c r="J58" s="437">
        <v>0.92</v>
      </c>
      <c r="K58" s="437">
        <v>0</v>
      </c>
      <c r="L58" s="437">
        <v>0</v>
      </c>
      <c r="M58" s="449">
        <f t="shared" si="2"/>
        <v>0.77966101694915257</v>
      </c>
      <c r="N58" s="449"/>
      <c r="O58" s="449">
        <f t="shared" si="23"/>
        <v>0.77966101694915257</v>
      </c>
      <c r="P58" s="437">
        <v>0</v>
      </c>
      <c r="Q58" s="437">
        <v>0</v>
      </c>
      <c r="R58" s="449"/>
      <c r="S58" s="449"/>
      <c r="T58" s="449"/>
      <c r="U58" s="449"/>
      <c r="V58" s="449"/>
      <c r="W58" s="449"/>
      <c r="X58" s="449">
        <f t="shared" si="24"/>
        <v>0.14033898305084747</v>
      </c>
      <c r="Y58" s="449"/>
      <c r="Z58" s="449"/>
      <c r="AA58" s="449"/>
      <c r="AB58" s="449"/>
      <c r="AC58" s="448">
        <v>0.92400000000000004</v>
      </c>
      <c r="AD58" s="437">
        <v>0</v>
      </c>
      <c r="AE58" s="437">
        <v>0</v>
      </c>
      <c r="AF58" s="449">
        <f t="shared" si="3"/>
        <v>0.78305084745762721</v>
      </c>
      <c r="AG58" s="449"/>
      <c r="AH58" s="449">
        <f t="shared" si="25"/>
        <v>0.78305084745762721</v>
      </c>
      <c r="AI58" s="437">
        <v>0</v>
      </c>
      <c r="AJ58" s="437">
        <v>0</v>
      </c>
      <c r="AK58" s="449"/>
      <c r="AL58" s="449"/>
      <c r="AM58" s="449"/>
      <c r="AN58" s="449"/>
      <c r="AO58" s="449"/>
      <c r="AP58" s="449"/>
      <c r="AQ58" s="449">
        <f t="shared" si="26"/>
        <v>0.14094915254237289</v>
      </c>
      <c r="AR58" s="449"/>
      <c r="AS58" s="449"/>
      <c r="AT58" s="449"/>
      <c r="AU58" s="449"/>
      <c r="AV58" s="449">
        <f t="shared" si="22"/>
        <v>-4.0000000000000036E-3</v>
      </c>
      <c r="AW58" s="437">
        <v>0</v>
      </c>
      <c r="AX58" s="437">
        <f t="shared" si="17"/>
        <v>4.0000000000000036E-3</v>
      </c>
      <c r="AY58" s="454">
        <f t="shared" si="18"/>
        <v>4.3478260869565253E-3</v>
      </c>
      <c r="AZ58" s="15" t="s">
        <v>955</v>
      </c>
    </row>
    <row r="59" spans="1:52" ht="18.75">
      <c r="A59" s="115">
        <v>7</v>
      </c>
      <c r="B59" s="210" t="s">
        <v>763</v>
      </c>
      <c r="C59" s="58" t="s">
        <v>883</v>
      </c>
      <c r="D59" s="449">
        <v>2.5960000000000001</v>
      </c>
      <c r="E59" s="437">
        <v>0</v>
      </c>
      <c r="F59" s="437">
        <v>0</v>
      </c>
      <c r="G59" s="437">
        <v>0</v>
      </c>
      <c r="H59" s="437">
        <v>2.5960000000000001</v>
      </c>
      <c r="I59" s="437">
        <v>0</v>
      </c>
      <c r="J59" s="437">
        <v>0.23599999999999999</v>
      </c>
      <c r="K59" s="437">
        <v>0</v>
      </c>
      <c r="L59" s="437">
        <v>0</v>
      </c>
      <c r="M59" s="449">
        <f t="shared" si="2"/>
        <v>0.19999999999999998</v>
      </c>
      <c r="N59" s="449"/>
      <c r="O59" s="449">
        <f t="shared" si="23"/>
        <v>0.19999999999999998</v>
      </c>
      <c r="P59" s="437">
        <v>0</v>
      </c>
      <c r="Q59" s="437">
        <v>0</v>
      </c>
      <c r="R59" s="449"/>
      <c r="S59" s="449"/>
      <c r="T59" s="449"/>
      <c r="U59" s="449"/>
      <c r="V59" s="449"/>
      <c r="W59" s="449"/>
      <c r="X59" s="449">
        <f t="shared" si="24"/>
        <v>3.5999999999999997E-2</v>
      </c>
      <c r="Y59" s="449"/>
      <c r="Z59" s="449"/>
      <c r="AA59" s="449"/>
      <c r="AB59" s="449"/>
      <c r="AC59" s="448">
        <v>0.23599999999999999</v>
      </c>
      <c r="AD59" s="437">
        <v>0</v>
      </c>
      <c r="AE59" s="437">
        <v>0</v>
      </c>
      <c r="AF59" s="449">
        <f t="shared" si="3"/>
        <v>0.19999999999999998</v>
      </c>
      <c r="AG59" s="449"/>
      <c r="AH59" s="449">
        <f t="shared" si="25"/>
        <v>0.19999999999999998</v>
      </c>
      <c r="AI59" s="437">
        <v>0</v>
      </c>
      <c r="AJ59" s="437">
        <v>0</v>
      </c>
      <c r="AK59" s="449"/>
      <c r="AL59" s="449"/>
      <c r="AM59" s="449"/>
      <c r="AN59" s="449"/>
      <c r="AO59" s="449"/>
      <c r="AP59" s="449"/>
      <c r="AQ59" s="449">
        <f t="shared" si="26"/>
        <v>3.5999999999999997E-2</v>
      </c>
      <c r="AR59" s="449"/>
      <c r="AS59" s="449"/>
      <c r="AT59" s="449"/>
      <c r="AU59" s="449"/>
      <c r="AV59" s="449">
        <f t="shared" si="22"/>
        <v>2.3600000000000003</v>
      </c>
      <c r="AW59" s="437">
        <v>0</v>
      </c>
      <c r="AX59" s="437">
        <f t="shared" si="17"/>
        <v>0</v>
      </c>
      <c r="AY59" s="454">
        <f t="shared" si="18"/>
        <v>0</v>
      </c>
      <c r="AZ59" s="15"/>
    </row>
    <row r="60" spans="1:52" ht="31.5">
      <c r="A60" s="115">
        <v>8</v>
      </c>
      <c r="B60" s="116" t="s">
        <v>649</v>
      </c>
      <c r="C60" s="58" t="s">
        <v>884</v>
      </c>
      <c r="D60" s="449">
        <v>4.6890000000000001</v>
      </c>
      <c r="E60" s="437">
        <v>0</v>
      </c>
      <c r="F60" s="437">
        <v>0</v>
      </c>
      <c r="G60" s="437">
        <v>0</v>
      </c>
      <c r="H60" s="437">
        <v>0</v>
      </c>
      <c r="I60" s="437">
        <v>0</v>
      </c>
      <c r="J60" s="437">
        <v>1.794</v>
      </c>
      <c r="K60" s="437">
        <v>0</v>
      </c>
      <c r="L60" s="437">
        <v>0</v>
      </c>
      <c r="M60" s="449">
        <f t="shared" si="2"/>
        <v>1.5203389830508476</v>
      </c>
      <c r="N60" s="449"/>
      <c r="O60" s="449">
        <f t="shared" si="23"/>
        <v>1.5203389830508476</v>
      </c>
      <c r="P60" s="437">
        <v>0</v>
      </c>
      <c r="Q60" s="437">
        <v>0</v>
      </c>
      <c r="R60" s="449"/>
      <c r="S60" s="449"/>
      <c r="T60" s="449"/>
      <c r="U60" s="449"/>
      <c r="V60" s="449"/>
      <c r="W60" s="449"/>
      <c r="X60" s="449">
        <f t="shared" si="24"/>
        <v>0.27366101694915257</v>
      </c>
      <c r="Y60" s="449"/>
      <c r="Z60" s="449"/>
      <c r="AA60" s="449"/>
      <c r="AB60" s="449"/>
      <c r="AC60" s="448">
        <v>0</v>
      </c>
      <c r="AD60" s="437">
        <v>0</v>
      </c>
      <c r="AE60" s="437">
        <v>0</v>
      </c>
      <c r="AF60" s="449">
        <f t="shared" si="3"/>
        <v>0</v>
      </c>
      <c r="AG60" s="449"/>
      <c r="AH60" s="449">
        <f t="shared" si="25"/>
        <v>0</v>
      </c>
      <c r="AI60" s="437">
        <v>0</v>
      </c>
      <c r="AJ60" s="437">
        <v>0</v>
      </c>
      <c r="AK60" s="449"/>
      <c r="AL60" s="449"/>
      <c r="AM60" s="449"/>
      <c r="AN60" s="449"/>
      <c r="AO60" s="449"/>
      <c r="AP60" s="449"/>
      <c r="AQ60" s="449">
        <f t="shared" si="26"/>
        <v>0</v>
      </c>
      <c r="AR60" s="449"/>
      <c r="AS60" s="449"/>
      <c r="AT60" s="449"/>
      <c r="AU60" s="449"/>
      <c r="AV60" s="449">
        <f t="shared" si="22"/>
        <v>0</v>
      </c>
      <c r="AW60" s="437">
        <v>0</v>
      </c>
      <c r="AX60" s="437">
        <f t="shared" si="17"/>
        <v>-1.794</v>
      </c>
      <c r="AY60" s="454">
        <f t="shared" si="18"/>
        <v>-1</v>
      </c>
      <c r="AZ60" s="15" t="s">
        <v>658</v>
      </c>
    </row>
    <row r="61" spans="1:52" ht="18.75">
      <c r="A61" s="413" t="s">
        <v>336</v>
      </c>
      <c r="B61" s="209" t="s">
        <v>560</v>
      </c>
      <c r="C61" s="58"/>
      <c r="D61" s="449">
        <f>D62</f>
        <v>2</v>
      </c>
      <c r="E61" s="437">
        <v>0</v>
      </c>
      <c r="F61" s="437">
        <v>0</v>
      </c>
      <c r="G61" s="437">
        <v>0</v>
      </c>
      <c r="H61" s="437">
        <f>H62</f>
        <v>0</v>
      </c>
      <c r="I61" s="437">
        <v>0</v>
      </c>
      <c r="J61" s="437">
        <f>J62</f>
        <v>2</v>
      </c>
      <c r="K61" s="437">
        <v>0</v>
      </c>
      <c r="L61" s="437">
        <v>0</v>
      </c>
      <c r="M61" s="449">
        <f t="shared" si="2"/>
        <v>1.6949152542372881</v>
      </c>
      <c r="N61" s="449"/>
      <c r="O61" s="449">
        <f t="shared" si="23"/>
        <v>1.6949152542372881</v>
      </c>
      <c r="P61" s="437">
        <v>0</v>
      </c>
      <c r="Q61" s="437">
        <v>0</v>
      </c>
      <c r="R61" s="449"/>
      <c r="S61" s="449"/>
      <c r="T61" s="449"/>
      <c r="U61" s="449"/>
      <c r="V61" s="449"/>
      <c r="W61" s="449"/>
      <c r="X61" s="449">
        <f t="shared" si="24"/>
        <v>0.30508474576271188</v>
      </c>
      <c r="Y61" s="449"/>
      <c r="Z61" s="449"/>
      <c r="AA61" s="449"/>
      <c r="AB61" s="449"/>
      <c r="AC61" s="437">
        <f>AC62</f>
        <v>1.95</v>
      </c>
      <c r="AD61" s="437">
        <v>0</v>
      </c>
      <c r="AE61" s="437">
        <v>0</v>
      </c>
      <c r="AF61" s="449">
        <f t="shared" si="3"/>
        <v>1.652542372881356</v>
      </c>
      <c r="AG61" s="449"/>
      <c r="AH61" s="449">
        <f t="shared" si="25"/>
        <v>1.652542372881356</v>
      </c>
      <c r="AI61" s="437">
        <v>0</v>
      </c>
      <c r="AJ61" s="437">
        <v>0</v>
      </c>
      <c r="AK61" s="449"/>
      <c r="AL61" s="449"/>
      <c r="AM61" s="449"/>
      <c r="AN61" s="449"/>
      <c r="AO61" s="449"/>
      <c r="AP61" s="449"/>
      <c r="AQ61" s="449">
        <f t="shared" si="26"/>
        <v>0.2974576271186441</v>
      </c>
      <c r="AR61" s="449"/>
      <c r="AS61" s="449"/>
      <c r="AT61" s="449"/>
      <c r="AU61" s="449"/>
      <c r="AV61" s="449">
        <f t="shared" si="22"/>
        <v>-1.95</v>
      </c>
      <c r="AW61" s="437">
        <v>0</v>
      </c>
      <c r="AX61" s="437">
        <f t="shared" si="17"/>
        <v>-5.0000000000000044E-2</v>
      </c>
      <c r="AY61" s="454">
        <f t="shared" si="18"/>
        <v>-2.5000000000000022E-2</v>
      </c>
      <c r="AZ61" s="15"/>
    </row>
    <row r="62" spans="1:52" ht="56.25">
      <c r="A62" s="115">
        <v>1</v>
      </c>
      <c r="B62" s="210" t="s">
        <v>1145</v>
      </c>
      <c r="C62" s="58" t="s">
        <v>856</v>
      </c>
      <c r="D62" s="451">
        <v>2</v>
      </c>
      <c r="E62" s="437">
        <v>0</v>
      </c>
      <c r="F62" s="437">
        <v>0</v>
      </c>
      <c r="G62" s="437">
        <v>0</v>
      </c>
      <c r="H62" s="437">
        <v>0</v>
      </c>
      <c r="I62" s="437">
        <v>0</v>
      </c>
      <c r="J62" s="437">
        <v>2</v>
      </c>
      <c r="K62" s="437">
        <v>0</v>
      </c>
      <c r="L62" s="437">
        <v>0</v>
      </c>
      <c r="M62" s="449">
        <f t="shared" si="2"/>
        <v>1.6949152542372881</v>
      </c>
      <c r="N62" s="449"/>
      <c r="O62" s="449">
        <f t="shared" si="23"/>
        <v>1.6949152542372881</v>
      </c>
      <c r="P62" s="437">
        <v>0</v>
      </c>
      <c r="Q62" s="437">
        <v>0</v>
      </c>
      <c r="R62" s="449"/>
      <c r="S62" s="449"/>
      <c r="T62" s="449"/>
      <c r="U62" s="449"/>
      <c r="V62" s="449"/>
      <c r="W62" s="449"/>
      <c r="X62" s="449">
        <f t="shared" si="24"/>
        <v>0.30508474576271188</v>
      </c>
      <c r="Y62" s="449"/>
      <c r="Z62" s="449"/>
      <c r="AA62" s="449"/>
      <c r="AB62" s="449"/>
      <c r="AC62" s="437">
        <v>1.95</v>
      </c>
      <c r="AD62" s="437">
        <v>0</v>
      </c>
      <c r="AE62" s="437">
        <v>0</v>
      </c>
      <c r="AF62" s="449">
        <f t="shared" si="3"/>
        <v>1.652542372881356</v>
      </c>
      <c r="AG62" s="449"/>
      <c r="AH62" s="449">
        <f t="shared" si="25"/>
        <v>1.652542372881356</v>
      </c>
      <c r="AI62" s="437">
        <v>0</v>
      </c>
      <c r="AJ62" s="437">
        <v>0</v>
      </c>
      <c r="AK62" s="449"/>
      <c r="AL62" s="449"/>
      <c r="AM62" s="449"/>
      <c r="AN62" s="449"/>
      <c r="AO62" s="449"/>
      <c r="AP62" s="449"/>
      <c r="AQ62" s="449">
        <f t="shared" si="26"/>
        <v>0.2974576271186441</v>
      </c>
      <c r="AR62" s="449"/>
      <c r="AS62" s="449"/>
      <c r="AT62" s="449"/>
      <c r="AU62" s="449"/>
      <c r="AV62" s="449">
        <f t="shared" si="22"/>
        <v>-1.95</v>
      </c>
      <c r="AW62" s="437">
        <v>0</v>
      </c>
      <c r="AX62" s="437">
        <f t="shared" si="17"/>
        <v>-5.0000000000000044E-2</v>
      </c>
      <c r="AY62" s="454">
        <f t="shared" si="18"/>
        <v>-2.5000000000000022E-2</v>
      </c>
      <c r="AZ62" s="15" t="s">
        <v>954</v>
      </c>
    </row>
    <row r="63" spans="1:52" ht="31.5">
      <c r="A63" s="413" t="s">
        <v>392</v>
      </c>
      <c r="B63" s="209" t="s">
        <v>544</v>
      </c>
      <c r="C63" s="58" t="s">
        <v>860</v>
      </c>
      <c r="D63" s="451">
        <v>65.238</v>
      </c>
      <c r="E63" s="437">
        <v>0</v>
      </c>
      <c r="F63" s="437">
        <v>0</v>
      </c>
      <c r="G63" s="437">
        <v>0</v>
      </c>
      <c r="H63" s="437">
        <v>65.238</v>
      </c>
      <c r="I63" s="437">
        <v>0</v>
      </c>
      <c r="J63" s="437">
        <v>6.4859999999999998</v>
      </c>
      <c r="K63" s="437">
        <v>0</v>
      </c>
      <c r="L63" s="437">
        <v>0</v>
      </c>
      <c r="M63" s="449">
        <f t="shared" si="2"/>
        <v>5.4966101694915253</v>
      </c>
      <c r="N63" s="449"/>
      <c r="O63" s="449">
        <f t="shared" si="23"/>
        <v>5.4966101694915253</v>
      </c>
      <c r="P63" s="437">
        <v>0</v>
      </c>
      <c r="Q63" s="437">
        <v>0</v>
      </c>
      <c r="R63" s="449"/>
      <c r="S63" s="449"/>
      <c r="T63" s="449"/>
      <c r="U63" s="449"/>
      <c r="V63" s="449"/>
      <c r="W63" s="449"/>
      <c r="X63" s="449">
        <f t="shared" si="24"/>
        <v>0.98938983050847451</v>
      </c>
      <c r="Y63" s="449"/>
      <c r="Z63" s="449"/>
      <c r="AA63" s="449"/>
      <c r="AB63" s="449"/>
      <c r="AC63" s="437">
        <v>6.19</v>
      </c>
      <c r="AD63" s="437">
        <v>0</v>
      </c>
      <c r="AE63" s="437">
        <v>0</v>
      </c>
      <c r="AF63" s="449">
        <f t="shared" si="3"/>
        <v>5.2457627118644075</v>
      </c>
      <c r="AG63" s="449"/>
      <c r="AH63" s="449">
        <f t="shared" si="25"/>
        <v>5.2457627118644075</v>
      </c>
      <c r="AI63" s="437">
        <v>0</v>
      </c>
      <c r="AJ63" s="437">
        <v>0</v>
      </c>
      <c r="AK63" s="449"/>
      <c r="AL63" s="449"/>
      <c r="AM63" s="449"/>
      <c r="AN63" s="449"/>
      <c r="AO63" s="449"/>
      <c r="AP63" s="449"/>
      <c r="AQ63" s="449">
        <f t="shared" si="26"/>
        <v>0.94423728813559327</v>
      </c>
      <c r="AR63" s="449"/>
      <c r="AS63" s="449"/>
      <c r="AT63" s="449"/>
      <c r="AU63" s="449"/>
      <c r="AV63" s="449">
        <f t="shared" si="22"/>
        <v>59.048000000000002</v>
      </c>
      <c r="AW63" s="437">
        <v>0</v>
      </c>
      <c r="AX63" s="437">
        <f t="shared" si="17"/>
        <v>-0.29599999999999937</v>
      </c>
      <c r="AY63" s="454">
        <f t="shared" si="18"/>
        <v>-4.563675609003999E-2</v>
      </c>
      <c r="AZ63" s="15" t="s">
        <v>954</v>
      </c>
    </row>
    <row r="64" spans="1:52" ht="18.75">
      <c r="A64" s="209" t="s">
        <v>602</v>
      </c>
      <c r="B64" s="212" t="s">
        <v>650</v>
      </c>
      <c r="C64" s="58"/>
      <c r="D64" s="449"/>
      <c r="E64" s="437">
        <v>0</v>
      </c>
      <c r="F64" s="437">
        <v>0</v>
      </c>
      <c r="G64" s="437">
        <v>0</v>
      </c>
      <c r="H64" s="437"/>
      <c r="I64" s="437">
        <v>0</v>
      </c>
      <c r="J64" s="437"/>
      <c r="K64" s="437">
        <v>0</v>
      </c>
      <c r="L64" s="437">
        <v>0</v>
      </c>
      <c r="M64" s="449">
        <f t="shared" si="2"/>
        <v>0</v>
      </c>
      <c r="N64" s="449"/>
      <c r="O64" s="449">
        <f t="shared" si="23"/>
        <v>0</v>
      </c>
      <c r="P64" s="437">
        <v>0</v>
      </c>
      <c r="Q64" s="437">
        <v>0</v>
      </c>
      <c r="R64" s="449"/>
      <c r="S64" s="449"/>
      <c r="T64" s="449"/>
      <c r="U64" s="449"/>
      <c r="V64" s="449"/>
      <c r="W64" s="449"/>
      <c r="X64" s="449">
        <f t="shared" si="24"/>
        <v>0</v>
      </c>
      <c r="Y64" s="449"/>
      <c r="Z64" s="449"/>
      <c r="AA64" s="449"/>
      <c r="AB64" s="449"/>
      <c r="AC64" s="437"/>
      <c r="AD64" s="437">
        <v>0</v>
      </c>
      <c r="AE64" s="437">
        <v>0</v>
      </c>
      <c r="AF64" s="449">
        <f t="shared" si="3"/>
        <v>0</v>
      </c>
      <c r="AG64" s="449"/>
      <c r="AH64" s="449">
        <f t="shared" si="25"/>
        <v>0</v>
      </c>
      <c r="AI64" s="437">
        <v>0</v>
      </c>
      <c r="AJ64" s="437">
        <v>0</v>
      </c>
      <c r="AK64" s="449"/>
      <c r="AL64" s="449"/>
      <c r="AM64" s="449"/>
      <c r="AN64" s="449"/>
      <c r="AO64" s="449"/>
      <c r="AP64" s="449"/>
      <c r="AQ64" s="449">
        <f t="shared" si="26"/>
        <v>0</v>
      </c>
      <c r="AR64" s="449"/>
      <c r="AS64" s="449"/>
      <c r="AT64" s="449"/>
      <c r="AU64" s="449"/>
      <c r="AV64" s="449">
        <f t="shared" si="22"/>
        <v>0</v>
      </c>
      <c r="AW64" s="437">
        <v>0</v>
      </c>
      <c r="AX64" s="437">
        <f t="shared" si="17"/>
        <v>0</v>
      </c>
      <c r="AY64" s="454"/>
      <c r="AZ64" s="15"/>
    </row>
    <row r="65" spans="1:130" ht="18.75">
      <c r="A65" s="209" t="s">
        <v>604</v>
      </c>
      <c r="B65" s="212" t="s">
        <v>228</v>
      </c>
      <c r="C65" s="58"/>
      <c r="D65" s="449">
        <f>D66</f>
        <v>227.01600000000002</v>
      </c>
      <c r="E65" s="437">
        <v>0</v>
      </c>
      <c r="F65" s="437">
        <v>0</v>
      </c>
      <c r="G65" s="437">
        <v>0</v>
      </c>
      <c r="H65" s="437">
        <f>H66</f>
        <v>195.48500000000001</v>
      </c>
      <c r="I65" s="437">
        <v>0</v>
      </c>
      <c r="J65" s="437">
        <f>J66</f>
        <v>17.466000000000001</v>
      </c>
      <c r="K65" s="437">
        <v>0</v>
      </c>
      <c r="L65" s="437">
        <v>0</v>
      </c>
      <c r="M65" s="449">
        <f t="shared" si="2"/>
        <v>14.801694915254238</v>
      </c>
      <c r="N65" s="449"/>
      <c r="O65" s="449">
        <f t="shared" si="23"/>
        <v>14.801694915254238</v>
      </c>
      <c r="P65" s="437">
        <v>0</v>
      </c>
      <c r="Q65" s="437">
        <v>0</v>
      </c>
      <c r="R65" s="449"/>
      <c r="S65" s="449"/>
      <c r="T65" s="449"/>
      <c r="U65" s="449"/>
      <c r="V65" s="449"/>
      <c r="W65" s="449"/>
      <c r="X65" s="449">
        <f t="shared" si="24"/>
        <v>2.664305084745763</v>
      </c>
      <c r="Y65" s="449"/>
      <c r="Z65" s="449"/>
      <c r="AA65" s="449"/>
      <c r="AB65" s="449"/>
      <c r="AC65" s="437">
        <f>AC66</f>
        <v>13.231999999999999</v>
      </c>
      <c r="AD65" s="437">
        <v>0</v>
      </c>
      <c r="AE65" s="437">
        <v>0</v>
      </c>
      <c r="AF65" s="449">
        <f t="shared" si="3"/>
        <v>11.213559322033898</v>
      </c>
      <c r="AG65" s="449"/>
      <c r="AH65" s="449">
        <f t="shared" si="25"/>
        <v>11.213559322033898</v>
      </c>
      <c r="AI65" s="437">
        <v>0</v>
      </c>
      <c r="AJ65" s="437">
        <v>0</v>
      </c>
      <c r="AK65" s="449"/>
      <c r="AL65" s="449"/>
      <c r="AM65" s="449"/>
      <c r="AN65" s="449"/>
      <c r="AO65" s="449"/>
      <c r="AP65" s="449"/>
      <c r="AQ65" s="449">
        <f t="shared" si="26"/>
        <v>2.0184406779661015</v>
      </c>
      <c r="AR65" s="449"/>
      <c r="AS65" s="449"/>
      <c r="AT65" s="449"/>
      <c r="AU65" s="449"/>
      <c r="AV65" s="449">
        <f t="shared" si="22"/>
        <v>182.25300000000001</v>
      </c>
      <c r="AW65" s="437">
        <v>0</v>
      </c>
      <c r="AX65" s="437">
        <f t="shared" si="17"/>
        <v>-4.2340000000000018</v>
      </c>
      <c r="AY65" s="454">
        <f t="shared" si="18"/>
        <v>-0.24241383258903021</v>
      </c>
      <c r="AZ65" s="15"/>
    </row>
    <row r="66" spans="1:130" ht="18.75">
      <c r="A66" s="208"/>
      <c r="B66" s="212" t="s">
        <v>651</v>
      </c>
      <c r="C66" s="58"/>
      <c r="D66" s="449">
        <f>D67</f>
        <v>227.01600000000002</v>
      </c>
      <c r="E66" s="437">
        <v>0</v>
      </c>
      <c r="F66" s="437">
        <v>0</v>
      </c>
      <c r="G66" s="437">
        <v>0</v>
      </c>
      <c r="H66" s="437">
        <f>H67</f>
        <v>195.48500000000001</v>
      </c>
      <c r="I66" s="437">
        <v>0</v>
      </c>
      <c r="J66" s="437">
        <f>J67</f>
        <v>17.466000000000001</v>
      </c>
      <c r="K66" s="437">
        <v>0</v>
      </c>
      <c r="L66" s="437">
        <v>0</v>
      </c>
      <c r="M66" s="449">
        <f t="shared" si="2"/>
        <v>14.801694915254238</v>
      </c>
      <c r="N66" s="449"/>
      <c r="O66" s="449">
        <f t="shared" si="23"/>
        <v>14.801694915254238</v>
      </c>
      <c r="P66" s="437">
        <v>0</v>
      </c>
      <c r="Q66" s="437">
        <v>0</v>
      </c>
      <c r="R66" s="449"/>
      <c r="S66" s="449"/>
      <c r="T66" s="449"/>
      <c r="U66" s="449"/>
      <c r="V66" s="449"/>
      <c r="W66" s="449"/>
      <c r="X66" s="449">
        <f t="shared" si="24"/>
        <v>2.664305084745763</v>
      </c>
      <c r="Y66" s="449"/>
      <c r="Z66" s="449"/>
      <c r="AA66" s="449"/>
      <c r="AB66" s="449"/>
      <c r="AC66" s="437">
        <f>AC67</f>
        <v>13.231999999999999</v>
      </c>
      <c r="AD66" s="437">
        <v>0</v>
      </c>
      <c r="AE66" s="437">
        <v>0</v>
      </c>
      <c r="AF66" s="449">
        <f t="shared" si="3"/>
        <v>11.213559322033898</v>
      </c>
      <c r="AG66" s="449"/>
      <c r="AH66" s="449">
        <f t="shared" si="25"/>
        <v>11.213559322033898</v>
      </c>
      <c r="AI66" s="437">
        <v>0</v>
      </c>
      <c r="AJ66" s="437">
        <v>0</v>
      </c>
      <c r="AK66" s="449"/>
      <c r="AL66" s="449"/>
      <c r="AM66" s="449"/>
      <c r="AN66" s="449"/>
      <c r="AO66" s="449"/>
      <c r="AP66" s="449"/>
      <c r="AQ66" s="449">
        <f t="shared" si="26"/>
        <v>2.0184406779661015</v>
      </c>
      <c r="AR66" s="449"/>
      <c r="AS66" s="449"/>
      <c r="AT66" s="449"/>
      <c r="AU66" s="449"/>
      <c r="AV66" s="449">
        <f t="shared" si="22"/>
        <v>182.25300000000001</v>
      </c>
      <c r="AW66" s="437">
        <v>0</v>
      </c>
      <c r="AX66" s="437">
        <f t="shared" si="17"/>
        <v>-4.2340000000000018</v>
      </c>
      <c r="AY66" s="454">
        <f t="shared" si="18"/>
        <v>-0.24241383258903021</v>
      </c>
      <c r="AZ66" s="15"/>
    </row>
    <row r="67" spans="1:130" ht="18.75">
      <c r="A67" s="208"/>
      <c r="B67" s="212" t="s">
        <v>597</v>
      </c>
      <c r="C67" s="58"/>
      <c r="D67" s="449">
        <f>D68</f>
        <v>227.01600000000002</v>
      </c>
      <c r="E67" s="437">
        <v>0</v>
      </c>
      <c r="F67" s="437">
        <v>0</v>
      </c>
      <c r="G67" s="437">
        <v>0</v>
      </c>
      <c r="H67" s="437">
        <f>H68</f>
        <v>195.48500000000001</v>
      </c>
      <c r="I67" s="437">
        <v>0</v>
      </c>
      <c r="J67" s="437">
        <f>J68</f>
        <v>17.466000000000001</v>
      </c>
      <c r="K67" s="437">
        <v>0</v>
      </c>
      <c r="L67" s="437">
        <v>0</v>
      </c>
      <c r="M67" s="449">
        <f t="shared" si="2"/>
        <v>14.801694915254238</v>
      </c>
      <c r="N67" s="449"/>
      <c r="O67" s="449">
        <f t="shared" si="23"/>
        <v>14.801694915254238</v>
      </c>
      <c r="P67" s="437">
        <v>0</v>
      </c>
      <c r="Q67" s="437">
        <v>0</v>
      </c>
      <c r="R67" s="449"/>
      <c r="S67" s="449"/>
      <c r="T67" s="449"/>
      <c r="U67" s="449"/>
      <c r="V67" s="449"/>
      <c r="W67" s="449"/>
      <c r="X67" s="449">
        <f t="shared" si="24"/>
        <v>2.664305084745763</v>
      </c>
      <c r="Y67" s="449"/>
      <c r="Z67" s="449"/>
      <c r="AA67" s="449"/>
      <c r="AB67" s="449"/>
      <c r="AC67" s="437">
        <f>AC68</f>
        <v>13.231999999999999</v>
      </c>
      <c r="AD67" s="437">
        <v>0</v>
      </c>
      <c r="AE67" s="437">
        <v>0</v>
      </c>
      <c r="AF67" s="449">
        <f t="shared" si="3"/>
        <v>11.213559322033898</v>
      </c>
      <c r="AG67" s="449"/>
      <c r="AH67" s="449">
        <f t="shared" si="25"/>
        <v>11.213559322033898</v>
      </c>
      <c r="AI67" s="437">
        <v>0</v>
      </c>
      <c r="AJ67" s="437">
        <v>0</v>
      </c>
      <c r="AK67" s="449"/>
      <c r="AL67" s="449"/>
      <c r="AM67" s="449"/>
      <c r="AN67" s="449"/>
      <c r="AO67" s="449"/>
      <c r="AP67" s="449"/>
      <c r="AQ67" s="449">
        <f t="shared" si="26"/>
        <v>2.0184406779661015</v>
      </c>
      <c r="AR67" s="449"/>
      <c r="AS67" s="449"/>
      <c r="AT67" s="449"/>
      <c r="AU67" s="449"/>
      <c r="AV67" s="449">
        <f t="shared" si="22"/>
        <v>182.25300000000001</v>
      </c>
      <c r="AW67" s="437">
        <v>0</v>
      </c>
      <c r="AX67" s="437">
        <f t="shared" si="17"/>
        <v>-4.2340000000000018</v>
      </c>
      <c r="AY67" s="454">
        <f t="shared" si="18"/>
        <v>-0.24241383258903021</v>
      </c>
      <c r="AZ67" s="15"/>
    </row>
    <row r="68" spans="1:130" ht="18.75">
      <c r="A68" s="208"/>
      <c r="B68" s="212" t="s">
        <v>15</v>
      </c>
      <c r="C68" s="58"/>
      <c r="D68" s="449">
        <f>D69</f>
        <v>227.01600000000002</v>
      </c>
      <c r="E68" s="437">
        <v>0</v>
      </c>
      <c r="F68" s="437">
        <v>0</v>
      </c>
      <c r="G68" s="437">
        <v>0</v>
      </c>
      <c r="H68" s="437">
        <f>H69</f>
        <v>195.48500000000001</v>
      </c>
      <c r="I68" s="437">
        <v>0</v>
      </c>
      <c r="J68" s="437">
        <f>J69</f>
        <v>17.466000000000001</v>
      </c>
      <c r="K68" s="437">
        <v>0</v>
      </c>
      <c r="L68" s="437">
        <v>0</v>
      </c>
      <c r="M68" s="449">
        <f t="shared" si="2"/>
        <v>14.801694915254238</v>
      </c>
      <c r="N68" s="449"/>
      <c r="O68" s="449">
        <f t="shared" si="23"/>
        <v>14.801694915254238</v>
      </c>
      <c r="P68" s="437">
        <v>0</v>
      </c>
      <c r="Q68" s="437">
        <v>0</v>
      </c>
      <c r="R68" s="449"/>
      <c r="S68" s="449"/>
      <c r="T68" s="449"/>
      <c r="U68" s="449"/>
      <c r="V68" s="449"/>
      <c r="W68" s="449"/>
      <c r="X68" s="449">
        <f t="shared" si="24"/>
        <v>2.664305084745763</v>
      </c>
      <c r="Y68" s="449"/>
      <c r="Z68" s="449"/>
      <c r="AA68" s="449"/>
      <c r="AB68" s="449"/>
      <c r="AC68" s="437">
        <f>AC69</f>
        <v>13.231999999999999</v>
      </c>
      <c r="AD68" s="437">
        <v>0</v>
      </c>
      <c r="AE68" s="437">
        <v>0</v>
      </c>
      <c r="AF68" s="449">
        <f t="shared" si="3"/>
        <v>11.213559322033898</v>
      </c>
      <c r="AG68" s="449"/>
      <c r="AH68" s="449">
        <f t="shared" si="25"/>
        <v>11.213559322033898</v>
      </c>
      <c r="AI68" s="437">
        <v>0</v>
      </c>
      <c r="AJ68" s="437">
        <v>0</v>
      </c>
      <c r="AK68" s="449"/>
      <c r="AL68" s="449"/>
      <c r="AM68" s="449"/>
      <c r="AN68" s="449"/>
      <c r="AO68" s="449"/>
      <c r="AP68" s="449"/>
      <c r="AQ68" s="449">
        <f t="shared" si="26"/>
        <v>2.0184406779661015</v>
      </c>
      <c r="AR68" s="449"/>
      <c r="AS68" s="449"/>
      <c r="AT68" s="449"/>
      <c r="AU68" s="449"/>
      <c r="AV68" s="449">
        <f t="shared" si="22"/>
        <v>182.25300000000001</v>
      </c>
      <c r="AW68" s="437">
        <v>0</v>
      </c>
      <c r="AX68" s="437">
        <f t="shared" si="17"/>
        <v>-4.2340000000000018</v>
      </c>
      <c r="AY68" s="454">
        <f t="shared" si="18"/>
        <v>-0.24241383258903021</v>
      </c>
      <c r="AZ68" s="15"/>
    </row>
    <row r="69" spans="1:130" s="28" customFormat="1" ht="18.75">
      <c r="A69" s="114">
        <v>4</v>
      </c>
      <c r="B69" s="114" t="s">
        <v>587</v>
      </c>
      <c r="C69" s="58"/>
      <c r="D69" s="443">
        <f>D70+D72</f>
        <v>227.01600000000002</v>
      </c>
      <c r="E69" s="437">
        <v>0</v>
      </c>
      <c r="F69" s="437">
        <v>0</v>
      </c>
      <c r="G69" s="437">
        <v>0</v>
      </c>
      <c r="H69" s="450">
        <f>H70+H72</f>
        <v>195.48500000000001</v>
      </c>
      <c r="I69" s="437">
        <v>0</v>
      </c>
      <c r="J69" s="450">
        <f>J70+J72</f>
        <v>17.466000000000001</v>
      </c>
      <c r="K69" s="437">
        <v>0</v>
      </c>
      <c r="L69" s="437">
        <v>0</v>
      </c>
      <c r="M69" s="443">
        <f t="shared" si="2"/>
        <v>14.801694915254238</v>
      </c>
      <c r="N69" s="443"/>
      <c r="O69" s="443">
        <f t="shared" si="23"/>
        <v>14.801694915254238</v>
      </c>
      <c r="P69" s="437">
        <v>0</v>
      </c>
      <c r="Q69" s="437">
        <v>0</v>
      </c>
      <c r="R69" s="443"/>
      <c r="S69" s="443"/>
      <c r="T69" s="443"/>
      <c r="U69" s="443"/>
      <c r="V69" s="443"/>
      <c r="W69" s="443"/>
      <c r="X69" s="443">
        <f t="shared" si="24"/>
        <v>2.664305084745763</v>
      </c>
      <c r="Y69" s="443"/>
      <c r="Z69" s="443"/>
      <c r="AA69" s="443"/>
      <c r="AB69" s="443"/>
      <c r="AC69" s="450">
        <f>AC70+AC72</f>
        <v>13.231999999999999</v>
      </c>
      <c r="AD69" s="437">
        <v>0</v>
      </c>
      <c r="AE69" s="437">
        <v>0</v>
      </c>
      <c r="AF69" s="443">
        <f t="shared" si="3"/>
        <v>11.213559322033898</v>
      </c>
      <c r="AG69" s="443"/>
      <c r="AH69" s="443">
        <f t="shared" si="25"/>
        <v>11.213559322033898</v>
      </c>
      <c r="AI69" s="437">
        <v>0</v>
      </c>
      <c r="AJ69" s="437">
        <v>0</v>
      </c>
      <c r="AK69" s="443"/>
      <c r="AL69" s="443"/>
      <c r="AM69" s="443"/>
      <c r="AN69" s="443"/>
      <c r="AO69" s="443"/>
      <c r="AP69" s="443"/>
      <c r="AQ69" s="449">
        <f t="shared" si="26"/>
        <v>2.0184406779661015</v>
      </c>
      <c r="AR69" s="443"/>
      <c r="AS69" s="443"/>
      <c r="AT69" s="443"/>
      <c r="AU69" s="443"/>
      <c r="AV69" s="443">
        <f t="shared" si="22"/>
        <v>182.25300000000001</v>
      </c>
      <c r="AW69" s="437">
        <v>0</v>
      </c>
      <c r="AX69" s="450">
        <f t="shared" si="17"/>
        <v>-4.2340000000000018</v>
      </c>
      <c r="AY69" s="453">
        <f t="shared" si="18"/>
        <v>-0.24241383258903021</v>
      </c>
      <c r="AZ69" s="476"/>
    </row>
    <row r="70" spans="1:130" ht="37.5">
      <c r="A70" s="114" t="s">
        <v>341</v>
      </c>
      <c r="B70" s="114" t="s">
        <v>12</v>
      </c>
      <c r="C70" s="58"/>
      <c r="D70" s="449">
        <f>D71</f>
        <v>180.126</v>
      </c>
      <c r="E70" s="437">
        <v>0</v>
      </c>
      <c r="F70" s="437">
        <v>0</v>
      </c>
      <c r="G70" s="437">
        <v>0</v>
      </c>
      <c r="H70" s="437">
        <f>H71</f>
        <v>148.595</v>
      </c>
      <c r="I70" s="437">
        <v>0</v>
      </c>
      <c r="J70" s="437">
        <f t="shared" ref="J70" si="27">J71</f>
        <v>15.016</v>
      </c>
      <c r="K70" s="437">
        <v>0</v>
      </c>
      <c r="L70" s="437">
        <v>0</v>
      </c>
      <c r="M70" s="449">
        <f t="shared" si="2"/>
        <v>12.72542372881356</v>
      </c>
      <c r="N70" s="449"/>
      <c r="O70" s="449">
        <f t="shared" si="23"/>
        <v>12.72542372881356</v>
      </c>
      <c r="P70" s="437">
        <v>0</v>
      </c>
      <c r="Q70" s="437">
        <v>0</v>
      </c>
      <c r="R70" s="449"/>
      <c r="S70" s="449"/>
      <c r="T70" s="449"/>
      <c r="U70" s="449"/>
      <c r="V70" s="449"/>
      <c r="W70" s="449"/>
      <c r="X70" s="449">
        <f t="shared" si="24"/>
        <v>2.2905762711864406</v>
      </c>
      <c r="Y70" s="449"/>
      <c r="Z70" s="449"/>
      <c r="AA70" s="449"/>
      <c r="AB70" s="449"/>
      <c r="AC70" s="437">
        <f>SUM(AC71)</f>
        <v>11.215999999999999</v>
      </c>
      <c r="AD70" s="437">
        <v>0</v>
      </c>
      <c r="AE70" s="437">
        <v>0</v>
      </c>
      <c r="AF70" s="449">
        <f t="shared" si="3"/>
        <v>9.5050847457627121</v>
      </c>
      <c r="AG70" s="449"/>
      <c r="AH70" s="449">
        <f t="shared" si="25"/>
        <v>9.5050847457627121</v>
      </c>
      <c r="AI70" s="437">
        <v>0</v>
      </c>
      <c r="AJ70" s="437">
        <v>0</v>
      </c>
      <c r="AK70" s="449"/>
      <c r="AL70" s="449"/>
      <c r="AM70" s="449"/>
      <c r="AN70" s="449"/>
      <c r="AO70" s="449"/>
      <c r="AP70" s="449"/>
      <c r="AQ70" s="449">
        <f t="shared" si="26"/>
        <v>1.7109152542372879</v>
      </c>
      <c r="AR70" s="449"/>
      <c r="AS70" s="449"/>
      <c r="AT70" s="449"/>
      <c r="AU70" s="449"/>
      <c r="AV70" s="449">
        <f t="shared" si="22"/>
        <v>137.37899999999999</v>
      </c>
      <c r="AW70" s="437">
        <v>0</v>
      </c>
      <c r="AX70" s="437">
        <f t="shared" si="17"/>
        <v>-3.8000000000000007</v>
      </c>
      <c r="AY70" s="454">
        <f t="shared" si="18"/>
        <v>-0.25306339904102293</v>
      </c>
      <c r="AZ70" s="15"/>
    </row>
    <row r="71" spans="1:130" ht="18.75">
      <c r="A71" s="115">
        <v>1</v>
      </c>
      <c r="B71" s="117" t="s">
        <v>572</v>
      </c>
      <c r="C71" s="58" t="s">
        <v>861</v>
      </c>
      <c r="D71" s="449">
        <v>180.126</v>
      </c>
      <c r="E71" s="437">
        <v>0</v>
      </c>
      <c r="F71" s="437">
        <v>0</v>
      </c>
      <c r="G71" s="437">
        <v>0</v>
      </c>
      <c r="H71" s="437">
        <v>148.595</v>
      </c>
      <c r="I71" s="437">
        <v>0</v>
      </c>
      <c r="J71" s="437">
        <v>15.016</v>
      </c>
      <c r="K71" s="437">
        <v>0</v>
      </c>
      <c r="L71" s="437">
        <v>0</v>
      </c>
      <c r="M71" s="449">
        <f t="shared" si="2"/>
        <v>12.72542372881356</v>
      </c>
      <c r="N71" s="449"/>
      <c r="O71" s="449">
        <f t="shared" si="23"/>
        <v>12.72542372881356</v>
      </c>
      <c r="P71" s="437">
        <v>0</v>
      </c>
      <c r="Q71" s="437">
        <v>0</v>
      </c>
      <c r="R71" s="449"/>
      <c r="S71" s="449"/>
      <c r="T71" s="449"/>
      <c r="U71" s="449"/>
      <c r="V71" s="449"/>
      <c r="W71" s="449"/>
      <c r="X71" s="449">
        <f t="shared" si="24"/>
        <v>2.2905762711864406</v>
      </c>
      <c r="Y71" s="449"/>
      <c r="Z71" s="449"/>
      <c r="AA71" s="449"/>
      <c r="AB71" s="449"/>
      <c r="AC71" s="437">
        <v>11.215999999999999</v>
      </c>
      <c r="AD71" s="437">
        <v>0</v>
      </c>
      <c r="AE71" s="437">
        <v>0</v>
      </c>
      <c r="AF71" s="449">
        <f t="shared" si="3"/>
        <v>9.5050847457627121</v>
      </c>
      <c r="AG71" s="449"/>
      <c r="AH71" s="449">
        <f t="shared" si="25"/>
        <v>9.5050847457627121</v>
      </c>
      <c r="AI71" s="437">
        <v>0</v>
      </c>
      <c r="AJ71" s="437">
        <v>0</v>
      </c>
      <c r="AK71" s="449"/>
      <c r="AL71" s="449"/>
      <c r="AM71" s="449"/>
      <c r="AN71" s="449"/>
      <c r="AO71" s="449"/>
      <c r="AP71" s="449"/>
      <c r="AQ71" s="449">
        <f t="shared" si="26"/>
        <v>1.7109152542372879</v>
      </c>
      <c r="AR71" s="449"/>
      <c r="AS71" s="449"/>
      <c r="AT71" s="449"/>
      <c r="AU71" s="449"/>
      <c r="AV71" s="449">
        <f t="shared" si="22"/>
        <v>137.37899999999999</v>
      </c>
      <c r="AW71" s="437">
        <v>0</v>
      </c>
      <c r="AX71" s="437">
        <f t="shared" si="17"/>
        <v>-3.8000000000000007</v>
      </c>
      <c r="AY71" s="454">
        <f t="shared" si="18"/>
        <v>-0.25306339904102293</v>
      </c>
      <c r="AZ71" s="15" t="s">
        <v>958</v>
      </c>
    </row>
    <row r="72" spans="1:130" ht="31.5">
      <c r="A72" s="114" t="s">
        <v>343</v>
      </c>
      <c r="B72" s="213" t="s">
        <v>544</v>
      </c>
      <c r="C72" s="58" t="s">
        <v>863</v>
      </c>
      <c r="D72" s="449">
        <v>46.89</v>
      </c>
      <c r="E72" s="437">
        <v>0</v>
      </c>
      <c r="F72" s="437">
        <v>0</v>
      </c>
      <c r="G72" s="437">
        <v>0</v>
      </c>
      <c r="H72" s="437">
        <v>46.89</v>
      </c>
      <c r="I72" s="437">
        <v>0</v>
      </c>
      <c r="J72" s="437">
        <v>2.4500000000000002</v>
      </c>
      <c r="K72" s="437">
        <v>0</v>
      </c>
      <c r="L72" s="437">
        <v>0</v>
      </c>
      <c r="M72" s="449">
        <f t="shared" si="2"/>
        <v>2.0762711864406782</v>
      </c>
      <c r="N72" s="449"/>
      <c r="O72" s="449">
        <f t="shared" si="23"/>
        <v>2.0762711864406782</v>
      </c>
      <c r="P72" s="437">
        <v>0</v>
      </c>
      <c r="Q72" s="437">
        <v>0</v>
      </c>
      <c r="R72" s="449"/>
      <c r="S72" s="449"/>
      <c r="T72" s="449"/>
      <c r="U72" s="449"/>
      <c r="V72" s="449"/>
      <c r="W72" s="449"/>
      <c r="X72" s="449">
        <f t="shared" si="24"/>
        <v>0.37372881355932203</v>
      </c>
      <c r="Y72" s="449"/>
      <c r="Z72" s="449"/>
      <c r="AA72" s="449"/>
      <c r="AB72" s="449"/>
      <c r="AC72" s="437">
        <v>2.016</v>
      </c>
      <c r="AD72" s="437">
        <v>0</v>
      </c>
      <c r="AE72" s="437">
        <v>0</v>
      </c>
      <c r="AF72" s="449">
        <f t="shared" si="3"/>
        <v>1.7084745762711866</v>
      </c>
      <c r="AG72" s="449"/>
      <c r="AH72" s="449">
        <f t="shared" si="25"/>
        <v>1.7084745762711866</v>
      </c>
      <c r="AI72" s="437">
        <v>0</v>
      </c>
      <c r="AJ72" s="437">
        <v>0</v>
      </c>
      <c r="AK72" s="449"/>
      <c r="AL72" s="449"/>
      <c r="AM72" s="449"/>
      <c r="AN72" s="449"/>
      <c r="AO72" s="449"/>
      <c r="AP72" s="449"/>
      <c r="AQ72" s="449">
        <f t="shared" si="26"/>
        <v>0.30752542372881353</v>
      </c>
      <c r="AR72" s="449"/>
      <c r="AS72" s="449"/>
      <c r="AT72" s="449"/>
      <c r="AU72" s="449"/>
      <c r="AV72" s="449">
        <f t="shared" si="22"/>
        <v>44.874000000000002</v>
      </c>
      <c r="AW72" s="437">
        <v>0</v>
      </c>
      <c r="AX72" s="437">
        <f t="shared" si="17"/>
        <v>-0.43400000000000016</v>
      </c>
      <c r="AY72" s="454">
        <f t="shared" si="18"/>
        <v>-0.17714285714285719</v>
      </c>
      <c r="AZ72" s="15" t="s">
        <v>954</v>
      </c>
    </row>
    <row r="73" spans="1:130" ht="18.75">
      <c r="A73" s="114" t="s">
        <v>607</v>
      </c>
      <c r="B73" s="213" t="s">
        <v>652</v>
      </c>
      <c r="C73" s="58"/>
      <c r="D73" s="437">
        <v>0</v>
      </c>
      <c r="E73" s="437">
        <v>0</v>
      </c>
      <c r="F73" s="437">
        <v>0</v>
      </c>
      <c r="G73" s="437">
        <v>0</v>
      </c>
      <c r="H73" s="437">
        <v>0</v>
      </c>
      <c r="I73" s="437">
        <v>0</v>
      </c>
      <c r="J73" s="437">
        <v>0</v>
      </c>
      <c r="K73" s="437">
        <v>0</v>
      </c>
      <c r="L73" s="437">
        <v>0</v>
      </c>
      <c r="M73" s="437">
        <v>0</v>
      </c>
      <c r="N73" s="437">
        <v>0</v>
      </c>
      <c r="O73" s="437">
        <v>0</v>
      </c>
      <c r="P73" s="437">
        <v>0</v>
      </c>
      <c r="Q73" s="437">
        <v>0</v>
      </c>
      <c r="R73" s="437">
        <v>0</v>
      </c>
      <c r="S73" s="437">
        <v>0</v>
      </c>
      <c r="T73" s="437">
        <v>0</v>
      </c>
      <c r="U73" s="437">
        <v>0</v>
      </c>
      <c r="V73" s="437">
        <v>0</v>
      </c>
      <c r="W73" s="437">
        <v>0</v>
      </c>
      <c r="X73" s="437">
        <v>0</v>
      </c>
      <c r="Y73" s="437">
        <v>0</v>
      </c>
      <c r="Z73" s="437">
        <v>0</v>
      </c>
      <c r="AA73" s="437">
        <v>0</v>
      </c>
      <c r="AB73" s="437">
        <v>0</v>
      </c>
      <c r="AC73" s="437">
        <v>0</v>
      </c>
      <c r="AD73" s="437">
        <v>0</v>
      </c>
      <c r="AE73" s="437">
        <v>0</v>
      </c>
      <c r="AF73" s="437">
        <v>0</v>
      </c>
      <c r="AG73" s="437">
        <v>0</v>
      </c>
      <c r="AH73" s="437">
        <v>0</v>
      </c>
      <c r="AI73" s="437">
        <v>0</v>
      </c>
      <c r="AJ73" s="437">
        <v>0</v>
      </c>
      <c r="AK73" s="437">
        <v>0</v>
      </c>
      <c r="AL73" s="437">
        <v>0</v>
      </c>
      <c r="AM73" s="437">
        <v>0</v>
      </c>
      <c r="AN73" s="437">
        <v>0</v>
      </c>
      <c r="AO73" s="437">
        <v>0</v>
      </c>
      <c r="AP73" s="437">
        <v>0</v>
      </c>
      <c r="AQ73" s="437">
        <v>0</v>
      </c>
      <c r="AR73" s="437">
        <v>0</v>
      </c>
      <c r="AS73" s="437">
        <v>0</v>
      </c>
      <c r="AT73" s="437">
        <v>0</v>
      </c>
      <c r="AU73" s="437">
        <v>0</v>
      </c>
      <c r="AV73" s="437">
        <v>0</v>
      </c>
      <c r="AW73" s="437">
        <v>0</v>
      </c>
      <c r="AX73" s="437">
        <v>0</v>
      </c>
      <c r="AY73" s="454">
        <v>0</v>
      </c>
      <c r="AZ73" s="15"/>
    </row>
    <row r="74" spans="1:130" ht="18.75">
      <c r="A74" s="114" t="s">
        <v>609</v>
      </c>
      <c r="B74" s="213" t="s">
        <v>610</v>
      </c>
      <c r="C74" s="58"/>
      <c r="D74" s="437">
        <v>0</v>
      </c>
      <c r="E74" s="437">
        <v>0</v>
      </c>
      <c r="F74" s="437">
        <v>0</v>
      </c>
      <c r="G74" s="437">
        <v>0</v>
      </c>
      <c r="H74" s="437">
        <v>0</v>
      </c>
      <c r="I74" s="437">
        <v>0</v>
      </c>
      <c r="J74" s="437">
        <v>0</v>
      </c>
      <c r="K74" s="437">
        <v>0</v>
      </c>
      <c r="L74" s="437">
        <v>0</v>
      </c>
      <c r="M74" s="437">
        <v>0</v>
      </c>
      <c r="N74" s="437">
        <v>0</v>
      </c>
      <c r="O74" s="437">
        <v>0</v>
      </c>
      <c r="P74" s="437">
        <v>0</v>
      </c>
      <c r="Q74" s="437">
        <v>0</v>
      </c>
      <c r="R74" s="437">
        <v>0</v>
      </c>
      <c r="S74" s="437">
        <v>0</v>
      </c>
      <c r="T74" s="437">
        <v>0</v>
      </c>
      <c r="U74" s="437">
        <v>0</v>
      </c>
      <c r="V74" s="437">
        <v>0</v>
      </c>
      <c r="W74" s="437">
        <v>0</v>
      </c>
      <c r="X74" s="437">
        <v>0</v>
      </c>
      <c r="Y74" s="437">
        <v>0</v>
      </c>
      <c r="Z74" s="437">
        <v>0</v>
      </c>
      <c r="AA74" s="437">
        <v>0</v>
      </c>
      <c r="AB74" s="437">
        <v>0</v>
      </c>
      <c r="AC74" s="437">
        <v>0</v>
      </c>
      <c r="AD74" s="437">
        <v>0</v>
      </c>
      <c r="AE74" s="437">
        <v>0</v>
      </c>
      <c r="AF74" s="437">
        <v>0</v>
      </c>
      <c r="AG74" s="437">
        <v>0</v>
      </c>
      <c r="AH74" s="437">
        <v>0</v>
      </c>
      <c r="AI74" s="437">
        <v>0</v>
      </c>
      <c r="AJ74" s="437">
        <v>0</v>
      </c>
      <c r="AK74" s="437">
        <v>0</v>
      </c>
      <c r="AL74" s="437">
        <v>0</v>
      </c>
      <c r="AM74" s="437">
        <v>0</v>
      </c>
      <c r="AN74" s="437">
        <v>0</v>
      </c>
      <c r="AO74" s="437">
        <v>0</v>
      </c>
      <c r="AP74" s="437">
        <v>0</v>
      </c>
      <c r="AQ74" s="437">
        <v>0</v>
      </c>
      <c r="AR74" s="437">
        <v>0</v>
      </c>
      <c r="AS74" s="437">
        <v>0</v>
      </c>
      <c r="AT74" s="437">
        <v>0</v>
      </c>
      <c r="AU74" s="437">
        <v>0</v>
      </c>
      <c r="AV74" s="437">
        <v>0</v>
      </c>
      <c r="AW74" s="437">
        <v>0</v>
      </c>
      <c r="AX74" s="437">
        <v>0</v>
      </c>
      <c r="AY74" s="454">
        <v>0</v>
      </c>
      <c r="AZ74" s="15"/>
    </row>
    <row r="75" spans="1:130" ht="18.75">
      <c r="A75" s="114" t="s">
        <v>611</v>
      </c>
      <c r="B75" s="213" t="s">
        <v>560</v>
      </c>
      <c r="C75" s="58"/>
      <c r="D75" s="449">
        <f>D76</f>
        <v>26.027000000000001</v>
      </c>
      <c r="E75" s="437">
        <v>0</v>
      </c>
      <c r="F75" s="437">
        <v>0</v>
      </c>
      <c r="G75" s="437">
        <v>0</v>
      </c>
      <c r="H75" s="449">
        <f>H76</f>
        <v>26.027000000000001</v>
      </c>
      <c r="I75" s="437">
        <v>0</v>
      </c>
      <c r="J75" s="449">
        <f t="shared" ref="J75" si="28">J76</f>
        <v>13.577</v>
      </c>
      <c r="K75" s="437">
        <v>0</v>
      </c>
      <c r="L75" s="437">
        <v>0</v>
      </c>
      <c r="M75" s="449">
        <f t="shared" si="2"/>
        <v>11.505932203389831</v>
      </c>
      <c r="N75" s="449"/>
      <c r="O75" s="449">
        <f t="shared" si="23"/>
        <v>11.505932203389831</v>
      </c>
      <c r="P75" s="437">
        <v>0</v>
      </c>
      <c r="Q75" s="437">
        <v>0</v>
      </c>
      <c r="R75" s="449"/>
      <c r="S75" s="449"/>
      <c r="T75" s="449"/>
      <c r="U75" s="449"/>
      <c r="V75" s="449"/>
      <c r="W75" s="449"/>
      <c r="X75" s="449">
        <f t="shared" si="24"/>
        <v>2.0710677966101696</v>
      </c>
      <c r="Y75" s="449"/>
      <c r="Z75" s="449"/>
      <c r="AA75" s="449"/>
      <c r="AB75" s="449"/>
      <c r="AC75" s="437"/>
      <c r="AD75" s="437">
        <v>0</v>
      </c>
      <c r="AE75" s="437">
        <v>0</v>
      </c>
      <c r="AF75" s="449">
        <f t="shared" si="3"/>
        <v>0</v>
      </c>
      <c r="AG75" s="449"/>
      <c r="AH75" s="449">
        <f t="shared" si="25"/>
        <v>0</v>
      </c>
      <c r="AI75" s="437">
        <v>0</v>
      </c>
      <c r="AJ75" s="437">
        <v>0</v>
      </c>
      <c r="AK75" s="449"/>
      <c r="AL75" s="449"/>
      <c r="AM75" s="449"/>
      <c r="AN75" s="449"/>
      <c r="AO75" s="449"/>
      <c r="AP75" s="449"/>
      <c r="AQ75" s="449">
        <f t="shared" si="26"/>
        <v>0</v>
      </c>
      <c r="AR75" s="449"/>
      <c r="AS75" s="449"/>
      <c r="AT75" s="449"/>
      <c r="AU75" s="449"/>
      <c r="AV75" s="449">
        <f t="shared" si="22"/>
        <v>26.027000000000001</v>
      </c>
      <c r="AW75" s="437">
        <v>0</v>
      </c>
      <c r="AX75" s="437">
        <f t="shared" si="17"/>
        <v>-13.577</v>
      </c>
      <c r="AY75" s="454"/>
      <c r="AZ75" s="15"/>
    </row>
    <row r="76" spans="1:130" s="28" customFormat="1" ht="18.75">
      <c r="A76" s="114">
        <v>5</v>
      </c>
      <c r="B76" s="114" t="s">
        <v>612</v>
      </c>
      <c r="C76" s="58"/>
      <c r="D76" s="450">
        <f>D78+D79+D83+D85</f>
        <v>26.027000000000001</v>
      </c>
      <c r="E76" s="437">
        <v>0</v>
      </c>
      <c r="F76" s="437">
        <v>0</v>
      </c>
      <c r="G76" s="437">
        <v>0</v>
      </c>
      <c r="H76" s="450">
        <f>H78+H79+H83+H85</f>
        <v>26.027000000000001</v>
      </c>
      <c r="I76" s="437">
        <v>0</v>
      </c>
      <c r="J76" s="450">
        <f>J78+J79+J83+J85</f>
        <v>13.577</v>
      </c>
      <c r="K76" s="437">
        <v>0</v>
      </c>
      <c r="L76" s="437">
        <v>0</v>
      </c>
      <c r="M76" s="443">
        <f t="shared" si="2"/>
        <v>11.505932203389831</v>
      </c>
      <c r="N76" s="443"/>
      <c r="O76" s="443">
        <f t="shared" si="23"/>
        <v>11.505932203389831</v>
      </c>
      <c r="P76" s="437">
        <v>0</v>
      </c>
      <c r="Q76" s="437">
        <v>0</v>
      </c>
      <c r="R76" s="443"/>
      <c r="S76" s="443"/>
      <c r="T76" s="443"/>
      <c r="U76" s="443"/>
      <c r="V76" s="443"/>
      <c r="W76" s="443"/>
      <c r="X76" s="443">
        <f t="shared" si="24"/>
        <v>2.0710677966101696</v>
      </c>
      <c r="Y76" s="443"/>
      <c r="Z76" s="443"/>
      <c r="AA76" s="443"/>
      <c r="AB76" s="443"/>
      <c r="AC76" s="450">
        <f>AC78+AC79+AC83+AC85</f>
        <v>3.0269999999999997</v>
      </c>
      <c r="AD76" s="437">
        <v>0</v>
      </c>
      <c r="AE76" s="437">
        <v>0</v>
      </c>
      <c r="AF76" s="443">
        <f t="shared" si="3"/>
        <v>2.5652542372881353</v>
      </c>
      <c r="AG76" s="443"/>
      <c r="AH76" s="443">
        <f t="shared" si="25"/>
        <v>2.5652542372881353</v>
      </c>
      <c r="AI76" s="437">
        <v>0</v>
      </c>
      <c r="AJ76" s="437">
        <v>0</v>
      </c>
      <c r="AK76" s="443"/>
      <c r="AL76" s="443"/>
      <c r="AM76" s="443"/>
      <c r="AN76" s="443"/>
      <c r="AO76" s="443"/>
      <c r="AP76" s="443"/>
      <c r="AQ76" s="449">
        <f t="shared" si="26"/>
        <v>0.4617457627118644</v>
      </c>
      <c r="AR76" s="443"/>
      <c r="AS76" s="443"/>
      <c r="AT76" s="443"/>
      <c r="AU76" s="443"/>
      <c r="AV76" s="443">
        <f t="shared" si="22"/>
        <v>23</v>
      </c>
      <c r="AW76" s="437">
        <v>0</v>
      </c>
      <c r="AX76" s="450">
        <f t="shared" si="17"/>
        <v>-10.55</v>
      </c>
      <c r="AY76" s="453">
        <f t="shared" si="18"/>
        <v>-0.7770494218163071</v>
      </c>
      <c r="AZ76" s="476"/>
    </row>
    <row r="77" spans="1:130" ht="18.75">
      <c r="A77" s="114" t="s">
        <v>354</v>
      </c>
      <c r="B77" s="114" t="s">
        <v>546</v>
      </c>
      <c r="C77" s="58"/>
      <c r="D77" s="437">
        <f>D78</f>
        <v>20</v>
      </c>
      <c r="E77" s="437">
        <v>0</v>
      </c>
      <c r="F77" s="437">
        <v>0</v>
      </c>
      <c r="G77" s="437">
        <v>0</v>
      </c>
      <c r="H77" s="437">
        <f>H78</f>
        <v>20</v>
      </c>
      <c r="I77" s="437">
        <v>0</v>
      </c>
      <c r="J77" s="437">
        <f>J78</f>
        <v>10</v>
      </c>
      <c r="K77" s="437">
        <v>0</v>
      </c>
      <c r="L77" s="437">
        <v>0</v>
      </c>
      <c r="M77" s="449">
        <f t="shared" si="2"/>
        <v>8.4745762711864412</v>
      </c>
      <c r="N77" s="449"/>
      <c r="O77" s="449">
        <f t="shared" si="23"/>
        <v>8.4745762711864412</v>
      </c>
      <c r="P77" s="437">
        <v>0</v>
      </c>
      <c r="Q77" s="437">
        <v>0</v>
      </c>
      <c r="R77" s="449"/>
      <c r="S77" s="449"/>
      <c r="T77" s="449"/>
      <c r="U77" s="449"/>
      <c r="V77" s="449"/>
      <c r="W77" s="449"/>
      <c r="X77" s="449">
        <f t="shared" si="24"/>
        <v>1.5254237288135593</v>
      </c>
      <c r="Y77" s="449"/>
      <c r="Z77" s="449"/>
      <c r="AA77" s="449"/>
      <c r="AB77" s="449"/>
      <c r="AC77" s="437">
        <f>AC78</f>
        <v>0</v>
      </c>
      <c r="AD77" s="437">
        <v>0</v>
      </c>
      <c r="AE77" s="437">
        <v>0</v>
      </c>
      <c r="AF77" s="449">
        <f t="shared" si="3"/>
        <v>0</v>
      </c>
      <c r="AG77" s="449"/>
      <c r="AH77" s="449">
        <f t="shared" si="25"/>
        <v>0</v>
      </c>
      <c r="AI77" s="437">
        <v>0</v>
      </c>
      <c r="AJ77" s="437">
        <v>0</v>
      </c>
      <c r="AK77" s="449"/>
      <c r="AL77" s="449"/>
      <c r="AM77" s="449"/>
      <c r="AN77" s="449"/>
      <c r="AO77" s="449"/>
      <c r="AP77" s="449"/>
      <c r="AQ77" s="449">
        <f t="shared" si="26"/>
        <v>0</v>
      </c>
      <c r="AR77" s="449"/>
      <c r="AS77" s="449"/>
      <c r="AT77" s="449"/>
      <c r="AU77" s="449"/>
      <c r="AV77" s="449">
        <f t="shared" si="22"/>
        <v>20</v>
      </c>
      <c r="AW77" s="437">
        <v>0</v>
      </c>
      <c r="AX77" s="437">
        <f t="shared" si="17"/>
        <v>-10</v>
      </c>
      <c r="AY77" s="454">
        <f t="shared" si="18"/>
        <v>-1</v>
      </c>
      <c r="AZ77" s="15"/>
    </row>
    <row r="78" spans="1:130" ht="56.25">
      <c r="A78" s="115">
        <v>1</v>
      </c>
      <c r="B78" s="61" t="s">
        <v>614</v>
      </c>
      <c r="C78" s="58" t="s">
        <v>869</v>
      </c>
      <c r="D78" s="449">
        <v>20</v>
      </c>
      <c r="E78" s="437">
        <v>0</v>
      </c>
      <c r="F78" s="437">
        <v>0</v>
      </c>
      <c r="G78" s="437">
        <v>0</v>
      </c>
      <c r="H78" s="437">
        <v>20</v>
      </c>
      <c r="I78" s="437">
        <v>0</v>
      </c>
      <c r="J78" s="437">
        <v>10</v>
      </c>
      <c r="K78" s="437">
        <v>0</v>
      </c>
      <c r="L78" s="437">
        <v>0</v>
      </c>
      <c r="M78" s="449">
        <f t="shared" si="2"/>
        <v>8.4745762711864412</v>
      </c>
      <c r="N78" s="449"/>
      <c r="O78" s="449">
        <f t="shared" si="23"/>
        <v>8.4745762711864412</v>
      </c>
      <c r="P78" s="437">
        <v>0</v>
      </c>
      <c r="Q78" s="437">
        <v>0</v>
      </c>
      <c r="R78" s="449"/>
      <c r="S78" s="449"/>
      <c r="T78" s="449"/>
      <c r="U78" s="449"/>
      <c r="V78" s="449"/>
      <c r="W78" s="449"/>
      <c r="X78" s="449">
        <f t="shared" si="24"/>
        <v>1.5254237288135593</v>
      </c>
      <c r="Y78" s="449"/>
      <c r="Z78" s="449"/>
      <c r="AA78" s="449"/>
      <c r="AB78" s="449"/>
      <c r="AC78" s="437">
        <v>0</v>
      </c>
      <c r="AD78" s="437">
        <v>0</v>
      </c>
      <c r="AE78" s="437">
        <v>0</v>
      </c>
      <c r="AF78" s="449">
        <f t="shared" si="3"/>
        <v>0</v>
      </c>
      <c r="AG78" s="449"/>
      <c r="AH78" s="449">
        <f t="shared" si="25"/>
        <v>0</v>
      </c>
      <c r="AI78" s="437">
        <v>0</v>
      </c>
      <c r="AJ78" s="437">
        <v>0</v>
      </c>
      <c r="AK78" s="449"/>
      <c r="AL78" s="449"/>
      <c r="AM78" s="449"/>
      <c r="AN78" s="449"/>
      <c r="AO78" s="449"/>
      <c r="AP78" s="449"/>
      <c r="AQ78" s="449">
        <f t="shared" si="26"/>
        <v>0</v>
      </c>
      <c r="AR78" s="449"/>
      <c r="AS78" s="449"/>
      <c r="AT78" s="449"/>
      <c r="AU78" s="449"/>
      <c r="AV78" s="449">
        <f t="shared" si="22"/>
        <v>20</v>
      </c>
      <c r="AW78" s="437">
        <v>0</v>
      </c>
      <c r="AX78" s="437">
        <f t="shared" si="17"/>
        <v>-10</v>
      </c>
      <c r="AY78" s="454">
        <f t="shared" si="18"/>
        <v>-1</v>
      </c>
      <c r="AZ78" s="15" t="s">
        <v>658</v>
      </c>
    </row>
    <row r="79" spans="1:130" ht="18.75">
      <c r="A79" s="114" t="s">
        <v>356</v>
      </c>
      <c r="B79" s="114" t="s">
        <v>13</v>
      </c>
      <c r="C79" s="58"/>
      <c r="D79" s="449">
        <f>SUM(D80:D82)</f>
        <v>2.9260000000000002</v>
      </c>
      <c r="E79" s="437">
        <v>0</v>
      </c>
      <c r="F79" s="437">
        <v>0</v>
      </c>
      <c r="G79" s="437">
        <v>0</v>
      </c>
      <c r="H79" s="437">
        <f>SUM(H80:H82)</f>
        <v>2.9260000000000002</v>
      </c>
      <c r="I79" s="437">
        <v>0</v>
      </c>
      <c r="J79" s="437">
        <f>SUM(J80:J82)</f>
        <v>2.9260000000000002</v>
      </c>
      <c r="K79" s="437">
        <v>0</v>
      </c>
      <c r="L79" s="437">
        <v>0</v>
      </c>
      <c r="M79" s="449">
        <f>N79+O79</f>
        <v>2.4796610169491524</v>
      </c>
      <c r="N79" s="449"/>
      <c r="O79" s="449">
        <f t="shared" si="23"/>
        <v>2.4796610169491524</v>
      </c>
      <c r="P79" s="437">
        <v>0</v>
      </c>
      <c r="Q79" s="437">
        <v>0</v>
      </c>
      <c r="R79" s="449"/>
      <c r="S79" s="449"/>
      <c r="T79" s="449"/>
      <c r="U79" s="449"/>
      <c r="V79" s="449"/>
      <c r="W79" s="449"/>
      <c r="X79" s="449">
        <f t="shared" si="24"/>
        <v>0.44633898305084752</v>
      </c>
      <c r="Y79" s="449"/>
      <c r="Z79" s="449"/>
      <c r="AA79" s="449"/>
      <c r="AB79" s="449"/>
      <c r="AC79" s="437">
        <f>SUM(AC80:AC82)</f>
        <v>2.8259999999999996</v>
      </c>
      <c r="AD79" s="437">
        <v>0</v>
      </c>
      <c r="AE79" s="437">
        <v>0</v>
      </c>
      <c r="AF79" s="449">
        <f t="shared" si="3"/>
        <v>2.3949152542372878</v>
      </c>
      <c r="AG79" s="449"/>
      <c r="AH79" s="449">
        <f t="shared" si="25"/>
        <v>2.3949152542372878</v>
      </c>
      <c r="AI79" s="437">
        <v>0</v>
      </c>
      <c r="AJ79" s="437">
        <v>0</v>
      </c>
      <c r="AK79" s="449"/>
      <c r="AL79" s="449"/>
      <c r="AM79" s="449"/>
      <c r="AN79" s="449"/>
      <c r="AO79" s="449"/>
      <c r="AP79" s="449"/>
      <c r="AQ79" s="449">
        <f t="shared" si="26"/>
        <v>0.43108474576271183</v>
      </c>
      <c r="AR79" s="449"/>
      <c r="AS79" s="449"/>
      <c r="AT79" s="449"/>
      <c r="AU79" s="449"/>
      <c r="AV79" s="449">
        <f t="shared" si="22"/>
        <v>0.10000000000000053</v>
      </c>
      <c r="AW79" s="437">
        <v>0</v>
      </c>
      <c r="AX79" s="437">
        <f t="shared" si="17"/>
        <v>-0.10000000000000053</v>
      </c>
      <c r="AY79" s="454">
        <f t="shared" si="18"/>
        <v>-3.4176349965823832E-2</v>
      </c>
      <c r="AZ79" s="15"/>
    </row>
    <row r="80" spans="1:130" s="207" customFormat="1" ht="78.75">
      <c r="A80" s="115">
        <v>1</v>
      </c>
      <c r="B80" s="61" t="s">
        <v>653</v>
      </c>
      <c r="C80" s="58" t="s">
        <v>885</v>
      </c>
      <c r="D80" s="449">
        <v>0.1</v>
      </c>
      <c r="E80" s="437">
        <v>0</v>
      </c>
      <c r="F80" s="437">
        <v>0</v>
      </c>
      <c r="G80" s="437">
        <v>0</v>
      </c>
      <c r="H80" s="437">
        <v>0.1</v>
      </c>
      <c r="I80" s="437">
        <v>0</v>
      </c>
      <c r="J80" s="437">
        <v>0.1</v>
      </c>
      <c r="K80" s="437">
        <v>0</v>
      </c>
      <c r="L80" s="437">
        <v>0</v>
      </c>
      <c r="M80" s="449">
        <f t="shared" si="2"/>
        <v>8.4745762711864417E-2</v>
      </c>
      <c r="N80" s="449"/>
      <c r="O80" s="449">
        <f t="shared" si="23"/>
        <v>8.4745762711864417E-2</v>
      </c>
      <c r="P80" s="437">
        <v>0</v>
      </c>
      <c r="Q80" s="437">
        <v>0</v>
      </c>
      <c r="R80" s="449"/>
      <c r="S80" s="449"/>
      <c r="T80" s="449"/>
      <c r="U80" s="449"/>
      <c r="V80" s="449"/>
      <c r="W80" s="449"/>
      <c r="X80" s="449">
        <f t="shared" si="24"/>
        <v>1.5254237288135594E-2</v>
      </c>
      <c r="Y80" s="449"/>
      <c r="Z80" s="449"/>
      <c r="AA80" s="449"/>
      <c r="AB80" s="449"/>
      <c r="AC80" s="437">
        <v>0</v>
      </c>
      <c r="AD80" s="437">
        <v>0</v>
      </c>
      <c r="AE80" s="437">
        <v>0</v>
      </c>
      <c r="AF80" s="449">
        <f t="shared" si="3"/>
        <v>0</v>
      </c>
      <c r="AG80" s="449"/>
      <c r="AH80" s="449">
        <f t="shared" si="25"/>
        <v>0</v>
      </c>
      <c r="AI80" s="437">
        <v>0</v>
      </c>
      <c r="AJ80" s="437">
        <v>0</v>
      </c>
      <c r="AK80" s="449"/>
      <c r="AL80" s="449"/>
      <c r="AM80" s="449"/>
      <c r="AN80" s="449"/>
      <c r="AO80" s="449"/>
      <c r="AP80" s="449"/>
      <c r="AQ80" s="449">
        <f t="shared" si="26"/>
        <v>0</v>
      </c>
      <c r="AR80" s="449"/>
      <c r="AS80" s="449"/>
      <c r="AT80" s="449"/>
      <c r="AU80" s="449"/>
      <c r="AV80" s="449">
        <f t="shared" si="22"/>
        <v>0.1</v>
      </c>
      <c r="AW80" s="437">
        <v>0</v>
      </c>
      <c r="AX80" s="437">
        <f t="shared" si="17"/>
        <v>-0.1</v>
      </c>
      <c r="AY80" s="454">
        <f t="shared" si="18"/>
        <v>-1</v>
      </c>
      <c r="AZ80" s="15" t="s">
        <v>662</v>
      </c>
      <c r="BA80" s="19"/>
      <c r="BB80" s="19"/>
      <c r="BC80" s="19"/>
      <c r="BD80" s="19"/>
      <c r="BE80" s="19"/>
      <c r="BF80" s="19"/>
      <c r="BG80" s="19"/>
      <c r="BH80" s="19"/>
      <c r="BI80" s="19"/>
      <c r="BJ80" s="19"/>
      <c r="BK80" s="19"/>
      <c r="BL80" s="19"/>
      <c r="BM80" s="19"/>
      <c r="BN80" s="19"/>
      <c r="BO80" s="19"/>
      <c r="BP80" s="19"/>
      <c r="BQ80" s="19"/>
      <c r="BR80" s="19"/>
      <c r="BS80" s="19"/>
      <c r="BT80" s="19"/>
      <c r="BU80" s="19"/>
      <c r="BV80" s="19"/>
      <c r="BW80" s="19"/>
      <c r="BX80" s="19"/>
      <c r="BY80" s="19"/>
      <c r="BZ80" s="19"/>
      <c r="CA80" s="19"/>
      <c r="CB80" s="19"/>
      <c r="CC80" s="19"/>
      <c r="CD80" s="19"/>
      <c r="CE80" s="19"/>
      <c r="CF80" s="19"/>
      <c r="CG80" s="19"/>
      <c r="CH80" s="19"/>
      <c r="CI80" s="19"/>
      <c r="CJ80" s="19"/>
      <c r="CK80" s="19"/>
      <c r="CL80" s="19"/>
      <c r="CM80" s="19"/>
      <c r="CN80" s="19"/>
      <c r="CO80" s="19"/>
      <c r="CP80" s="19"/>
      <c r="CQ80" s="19"/>
      <c r="CR80" s="19"/>
      <c r="CS80" s="19"/>
      <c r="CT80" s="19"/>
      <c r="CU80" s="19"/>
      <c r="CV80" s="19"/>
      <c r="CW80" s="19"/>
      <c r="CX80" s="19"/>
      <c r="CY80" s="19"/>
      <c r="CZ80" s="19"/>
      <c r="DA80" s="19"/>
      <c r="DB80" s="19"/>
      <c r="DC80" s="19"/>
      <c r="DD80" s="19"/>
      <c r="DE80" s="19"/>
      <c r="DF80" s="19"/>
      <c r="DG80" s="19"/>
      <c r="DH80" s="19"/>
      <c r="DI80" s="19"/>
      <c r="DJ80" s="19"/>
      <c r="DK80" s="19"/>
      <c r="DL80" s="19"/>
      <c r="DM80" s="19"/>
      <c r="DN80" s="19"/>
      <c r="DO80" s="19"/>
      <c r="DP80" s="19"/>
      <c r="DQ80" s="19"/>
      <c r="DR80" s="19"/>
      <c r="DS80" s="19"/>
      <c r="DT80" s="19"/>
      <c r="DU80" s="19"/>
      <c r="DV80" s="19"/>
      <c r="DW80" s="19"/>
      <c r="DX80" s="19"/>
      <c r="DY80" s="19"/>
      <c r="DZ80" s="215"/>
    </row>
    <row r="81" spans="1:130" s="207" customFormat="1" ht="18.75">
      <c r="A81" s="115">
        <v>2</v>
      </c>
      <c r="B81" s="61" t="s">
        <v>654</v>
      </c>
      <c r="C81" s="58" t="s">
        <v>886</v>
      </c>
      <c r="D81" s="449">
        <v>1.4079999999999999</v>
      </c>
      <c r="E81" s="437">
        <v>0</v>
      </c>
      <c r="F81" s="437">
        <v>0</v>
      </c>
      <c r="G81" s="437">
        <v>0</v>
      </c>
      <c r="H81" s="437">
        <v>1.4079999999999999</v>
      </c>
      <c r="I81" s="437">
        <v>0</v>
      </c>
      <c r="J81" s="437">
        <v>1.4079999999999999</v>
      </c>
      <c r="K81" s="437">
        <v>0</v>
      </c>
      <c r="L81" s="437">
        <v>0</v>
      </c>
      <c r="M81" s="449">
        <f t="shared" si="2"/>
        <v>1.1932203389830507</v>
      </c>
      <c r="N81" s="449"/>
      <c r="O81" s="449">
        <f t="shared" si="23"/>
        <v>1.1932203389830507</v>
      </c>
      <c r="P81" s="437">
        <v>0</v>
      </c>
      <c r="Q81" s="437">
        <v>0</v>
      </c>
      <c r="R81" s="449"/>
      <c r="S81" s="449"/>
      <c r="T81" s="449"/>
      <c r="U81" s="449"/>
      <c r="V81" s="449"/>
      <c r="W81" s="449"/>
      <c r="X81" s="449">
        <f t="shared" si="24"/>
        <v>0.21477966101694912</v>
      </c>
      <c r="Y81" s="449"/>
      <c r="Z81" s="449"/>
      <c r="AA81" s="449"/>
      <c r="AB81" s="449"/>
      <c r="AC81" s="437">
        <v>1.4079999999999999</v>
      </c>
      <c r="AD81" s="437">
        <v>0</v>
      </c>
      <c r="AE81" s="437">
        <v>0</v>
      </c>
      <c r="AF81" s="449">
        <f t="shared" si="3"/>
        <v>1.1932203389830507</v>
      </c>
      <c r="AG81" s="449"/>
      <c r="AH81" s="449">
        <f t="shared" si="25"/>
        <v>1.1932203389830507</v>
      </c>
      <c r="AI81" s="437">
        <v>0</v>
      </c>
      <c r="AJ81" s="437">
        <v>0</v>
      </c>
      <c r="AK81" s="449"/>
      <c r="AL81" s="449"/>
      <c r="AM81" s="449"/>
      <c r="AN81" s="449"/>
      <c r="AO81" s="449"/>
      <c r="AP81" s="449"/>
      <c r="AQ81" s="449">
        <f t="shared" si="26"/>
        <v>0.21477966101694912</v>
      </c>
      <c r="AR81" s="449"/>
      <c r="AS81" s="449"/>
      <c r="AT81" s="449"/>
      <c r="AU81" s="449"/>
      <c r="AV81" s="449">
        <f t="shared" si="22"/>
        <v>0</v>
      </c>
      <c r="AW81" s="437">
        <v>0</v>
      </c>
      <c r="AX81" s="437">
        <f t="shared" si="17"/>
        <v>0</v>
      </c>
      <c r="AY81" s="454">
        <f t="shared" si="18"/>
        <v>0</v>
      </c>
      <c r="AZ81" s="15"/>
      <c r="BA81" s="19"/>
      <c r="BB81" s="19"/>
      <c r="BC81" s="19"/>
      <c r="BD81" s="19"/>
      <c r="BE81" s="19"/>
      <c r="BF81" s="19"/>
      <c r="BG81" s="19"/>
      <c r="BH81" s="19"/>
      <c r="BI81" s="19"/>
      <c r="BJ81" s="19"/>
      <c r="BK81" s="19"/>
      <c r="BL81" s="19"/>
      <c r="BM81" s="19"/>
      <c r="BN81" s="19"/>
      <c r="BO81" s="19"/>
      <c r="BP81" s="19"/>
      <c r="BQ81" s="19"/>
      <c r="BR81" s="19"/>
      <c r="BS81" s="19"/>
      <c r="BT81" s="19"/>
      <c r="BU81" s="19"/>
      <c r="BV81" s="19"/>
      <c r="BW81" s="19"/>
      <c r="BX81" s="19"/>
      <c r="BY81" s="19"/>
      <c r="BZ81" s="19"/>
      <c r="CA81" s="19"/>
      <c r="CB81" s="19"/>
      <c r="CC81" s="19"/>
      <c r="CD81" s="19"/>
      <c r="CE81" s="19"/>
      <c r="CF81" s="19"/>
      <c r="CG81" s="19"/>
      <c r="CH81" s="19"/>
      <c r="CI81" s="19"/>
      <c r="CJ81" s="19"/>
      <c r="CK81" s="19"/>
      <c r="CL81" s="19"/>
      <c r="CM81" s="19"/>
      <c r="CN81" s="19"/>
      <c r="CO81" s="19"/>
      <c r="CP81" s="19"/>
      <c r="CQ81" s="19"/>
      <c r="CR81" s="19"/>
      <c r="CS81" s="19"/>
      <c r="CT81" s="19"/>
      <c r="CU81" s="19"/>
      <c r="CV81" s="19"/>
      <c r="CW81" s="19"/>
      <c r="CX81" s="19"/>
      <c r="CY81" s="19"/>
      <c r="CZ81" s="19"/>
      <c r="DA81" s="19"/>
      <c r="DB81" s="19"/>
      <c r="DC81" s="19"/>
      <c r="DD81" s="19"/>
      <c r="DE81" s="19"/>
      <c r="DF81" s="19"/>
      <c r="DG81" s="19"/>
      <c r="DH81" s="19"/>
      <c r="DI81" s="19"/>
      <c r="DJ81" s="19"/>
      <c r="DK81" s="19"/>
      <c r="DL81" s="19"/>
      <c r="DM81" s="19"/>
      <c r="DN81" s="19"/>
      <c r="DO81" s="19"/>
      <c r="DP81" s="19"/>
      <c r="DQ81" s="19"/>
      <c r="DR81" s="19"/>
      <c r="DS81" s="19"/>
      <c r="DT81" s="19"/>
      <c r="DU81" s="19"/>
      <c r="DV81" s="19"/>
      <c r="DW81" s="19"/>
      <c r="DX81" s="19"/>
      <c r="DY81" s="19"/>
      <c r="DZ81" s="215"/>
    </row>
    <row r="82" spans="1:130" s="207" customFormat="1" ht="18.75">
      <c r="A82" s="115">
        <v>3</v>
      </c>
      <c r="B82" s="117" t="s">
        <v>655</v>
      </c>
      <c r="C82" s="58" t="s">
        <v>887</v>
      </c>
      <c r="D82" s="449">
        <v>1.4179999999999999</v>
      </c>
      <c r="E82" s="437">
        <v>0</v>
      </c>
      <c r="F82" s="437">
        <v>0</v>
      </c>
      <c r="G82" s="437">
        <v>0</v>
      </c>
      <c r="H82" s="437">
        <v>1.4179999999999999</v>
      </c>
      <c r="I82" s="437">
        <v>0</v>
      </c>
      <c r="J82" s="437">
        <v>1.4179999999999999</v>
      </c>
      <c r="K82" s="437">
        <v>0</v>
      </c>
      <c r="L82" s="437">
        <v>0</v>
      </c>
      <c r="M82" s="449">
        <f t="shared" si="2"/>
        <v>1.2016949152542373</v>
      </c>
      <c r="N82" s="449"/>
      <c r="O82" s="449">
        <f t="shared" si="23"/>
        <v>1.2016949152542373</v>
      </c>
      <c r="P82" s="437">
        <v>0</v>
      </c>
      <c r="Q82" s="437">
        <v>0</v>
      </c>
      <c r="R82" s="449"/>
      <c r="S82" s="449"/>
      <c r="T82" s="449"/>
      <c r="U82" s="449"/>
      <c r="V82" s="449"/>
      <c r="W82" s="449"/>
      <c r="X82" s="449">
        <f t="shared" si="24"/>
        <v>0.21630508474576268</v>
      </c>
      <c r="Y82" s="449"/>
      <c r="Z82" s="449"/>
      <c r="AA82" s="449"/>
      <c r="AB82" s="449"/>
      <c r="AC82" s="437">
        <v>1.4179999999999999</v>
      </c>
      <c r="AD82" s="437">
        <v>0</v>
      </c>
      <c r="AE82" s="437">
        <v>0</v>
      </c>
      <c r="AF82" s="449">
        <f t="shared" si="3"/>
        <v>1.2016949152542373</v>
      </c>
      <c r="AG82" s="449"/>
      <c r="AH82" s="449">
        <f t="shared" si="25"/>
        <v>1.2016949152542373</v>
      </c>
      <c r="AI82" s="437">
        <v>0</v>
      </c>
      <c r="AJ82" s="437">
        <v>0</v>
      </c>
      <c r="AK82" s="449"/>
      <c r="AL82" s="449"/>
      <c r="AM82" s="449"/>
      <c r="AN82" s="449"/>
      <c r="AO82" s="449"/>
      <c r="AP82" s="449"/>
      <c r="AQ82" s="449">
        <f t="shared" si="26"/>
        <v>0.21630508474576268</v>
      </c>
      <c r="AR82" s="449"/>
      <c r="AS82" s="449"/>
      <c r="AT82" s="449"/>
      <c r="AU82" s="449"/>
      <c r="AV82" s="449">
        <f t="shared" si="22"/>
        <v>0</v>
      </c>
      <c r="AW82" s="437">
        <v>0</v>
      </c>
      <c r="AX82" s="437">
        <f t="shared" si="17"/>
        <v>0</v>
      </c>
      <c r="AY82" s="454">
        <f t="shared" si="18"/>
        <v>0</v>
      </c>
      <c r="AZ82" s="15"/>
      <c r="BA82" s="19"/>
      <c r="BB82" s="19"/>
      <c r="BC82" s="19"/>
      <c r="BD82" s="19"/>
      <c r="BE82" s="19"/>
      <c r="BF82" s="19"/>
      <c r="BG82" s="19"/>
      <c r="BH82" s="19"/>
      <c r="BI82" s="19"/>
      <c r="BJ82" s="19"/>
      <c r="BK82" s="19"/>
      <c r="BL82" s="19"/>
      <c r="BM82" s="19"/>
      <c r="BN82" s="19"/>
      <c r="BO82" s="19"/>
      <c r="BP82" s="19"/>
      <c r="BQ82" s="19"/>
      <c r="BR82" s="19"/>
      <c r="BS82" s="19"/>
      <c r="BT82" s="19"/>
      <c r="BU82" s="19"/>
      <c r="BV82" s="19"/>
      <c r="BW82" s="19"/>
      <c r="BX82" s="19"/>
      <c r="BY82" s="19"/>
      <c r="BZ82" s="19"/>
      <c r="CA82" s="19"/>
      <c r="CB82" s="19"/>
      <c r="CC82" s="19"/>
      <c r="CD82" s="19"/>
      <c r="CE82" s="19"/>
      <c r="CF82" s="19"/>
      <c r="CG82" s="19"/>
      <c r="CH82" s="19"/>
      <c r="CI82" s="19"/>
      <c r="CJ82" s="19"/>
      <c r="CK82" s="19"/>
      <c r="CL82" s="19"/>
      <c r="CM82" s="19"/>
      <c r="CN82" s="19"/>
      <c r="CO82" s="19"/>
      <c r="CP82" s="19"/>
      <c r="CQ82" s="19"/>
      <c r="CR82" s="19"/>
      <c r="CS82" s="19"/>
      <c r="CT82" s="19"/>
      <c r="CU82" s="19"/>
      <c r="CV82" s="19"/>
      <c r="CW82" s="19"/>
      <c r="CX82" s="19"/>
      <c r="CY82" s="19"/>
      <c r="CZ82" s="19"/>
      <c r="DA82" s="19"/>
      <c r="DB82" s="19"/>
      <c r="DC82" s="19"/>
      <c r="DD82" s="19"/>
      <c r="DE82" s="19"/>
      <c r="DF82" s="19"/>
      <c r="DG82" s="19"/>
      <c r="DH82" s="19"/>
      <c r="DI82" s="19"/>
      <c r="DJ82" s="19"/>
      <c r="DK82" s="19"/>
      <c r="DL82" s="19"/>
      <c r="DM82" s="19"/>
      <c r="DN82" s="19"/>
      <c r="DO82" s="19"/>
      <c r="DP82" s="19"/>
      <c r="DQ82" s="19"/>
      <c r="DR82" s="19"/>
      <c r="DS82" s="19"/>
      <c r="DT82" s="19"/>
      <c r="DU82" s="19"/>
      <c r="DV82" s="19"/>
      <c r="DW82" s="19"/>
      <c r="DX82" s="19"/>
      <c r="DY82" s="19"/>
      <c r="DZ82" s="215"/>
    </row>
    <row r="83" spans="1:130" s="207" customFormat="1" ht="18.75">
      <c r="A83" s="114" t="s">
        <v>358</v>
      </c>
      <c r="B83" s="114" t="s">
        <v>560</v>
      </c>
      <c r="C83" s="58"/>
      <c r="D83" s="437">
        <v>0</v>
      </c>
      <c r="E83" s="437">
        <v>0</v>
      </c>
      <c r="F83" s="437">
        <v>0</v>
      </c>
      <c r="G83" s="437">
        <v>0</v>
      </c>
      <c r="H83" s="437">
        <v>0</v>
      </c>
      <c r="I83" s="437">
        <v>0</v>
      </c>
      <c r="J83" s="437">
        <v>0</v>
      </c>
      <c r="K83" s="437">
        <v>0</v>
      </c>
      <c r="L83" s="437">
        <v>0</v>
      </c>
      <c r="M83" s="437">
        <v>0</v>
      </c>
      <c r="N83" s="437">
        <v>0</v>
      </c>
      <c r="O83" s="437">
        <v>0</v>
      </c>
      <c r="P83" s="437">
        <v>0</v>
      </c>
      <c r="Q83" s="437">
        <v>0</v>
      </c>
      <c r="R83" s="437">
        <v>0</v>
      </c>
      <c r="S83" s="437">
        <v>0</v>
      </c>
      <c r="T83" s="437">
        <v>0</v>
      </c>
      <c r="U83" s="437">
        <v>0</v>
      </c>
      <c r="V83" s="437">
        <v>0</v>
      </c>
      <c r="W83" s="437">
        <v>0</v>
      </c>
      <c r="X83" s="437">
        <v>0</v>
      </c>
      <c r="Y83" s="437">
        <v>0</v>
      </c>
      <c r="Z83" s="437">
        <v>0</v>
      </c>
      <c r="AA83" s="437">
        <v>0</v>
      </c>
      <c r="AB83" s="437">
        <v>0</v>
      </c>
      <c r="AC83" s="437">
        <v>0</v>
      </c>
      <c r="AD83" s="437">
        <v>0</v>
      </c>
      <c r="AE83" s="437">
        <v>0</v>
      </c>
      <c r="AF83" s="437">
        <v>0</v>
      </c>
      <c r="AG83" s="437">
        <v>0</v>
      </c>
      <c r="AH83" s="437">
        <v>0</v>
      </c>
      <c r="AI83" s="437">
        <v>0</v>
      </c>
      <c r="AJ83" s="437">
        <v>0</v>
      </c>
      <c r="AK83" s="437">
        <v>0</v>
      </c>
      <c r="AL83" s="437">
        <v>0</v>
      </c>
      <c r="AM83" s="437">
        <v>0</v>
      </c>
      <c r="AN83" s="437">
        <v>0</v>
      </c>
      <c r="AO83" s="437">
        <v>0</v>
      </c>
      <c r="AP83" s="437">
        <v>0</v>
      </c>
      <c r="AQ83" s="437">
        <v>0</v>
      </c>
      <c r="AR83" s="437">
        <v>0</v>
      </c>
      <c r="AS83" s="437">
        <v>0</v>
      </c>
      <c r="AT83" s="437">
        <v>0</v>
      </c>
      <c r="AU83" s="437">
        <v>0</v>
      </c>
      <c r="AV83" s="437">
        <v>0</v>
      </c>
      <c r="AW83" s="437">
        <v>0</v>
      </c>
      <c r="AX83" s="437">
        <v>0</v>
      </c>
      <c r="AY83" s="454">
        <v>0</v>
      </c>
      <c r="AZ83" s="477"/>
      <c r="BA83" s="19"/>
      <c r="BB83" s="19"/>
      <c r="BC83" s="19"/>
      <c r="BD83" s="19"/>
      <c r="BE83" s="19"/>
      <c r="BF83" s="19"/>
      <c r="BG83" s="19"/>
      <c r="BH83" s="19"/>
      <c r="BI83" s="19"/>
      <c r="BJ83" s="19"/>
      <c r="BK83" s="19"/>
      <c r="BL83" s="19"/>
      <c r="BM83" s="19"/>
      <c r="BN83" s="19"/>
      <c r="BO83" s="19"/>
      <c r="BP83" s="19"/>
      <c r="BQ83" s="19"/>
      <c r="BR83" s="19"/>
      <c r="BS83" s="19"/>
      <c r="BT83" s="19"/>
      <c r="BU83" s="19"/>
      <c r="BV83" s="19"/>
      <c r="BW83" s="19"/>
      <c r="BX83" s="19"/>
      <c r="BY83" s="19"/>
      <c r="BZ83" s="19"/>
      <c r="CA83" s="19"/>
      <c r="CB83" s="19"/>
      <c r="CC83" s="19"/>
      <c r="CD83" s="19"/>
      <c r="CE83" s="19"/>
      <c r="CF83" s="19"/>
      <c r="CG83" s="19"/>
      <c r="CH83" s="19"/>
      <c r="CI83" s="19"/>
      <c r="CJ83" s="19"/>
      <c r="CK83" s="19"/>
      <c r="CL83" s="19"/>
      <c r="CM83" s="19"/>
      <c r="CN83" s="19"/>
      <c r="CO83" s="19"/>
      <c r="CP83" s="19"/>
      <c r="CQ83" s="19"/>
      <c r="CR83" s="19"/>
      <c r="CS83" s="19"/>
      <c r="CT83" s="19"/>
      <c r="CU83" s="19"/>
      <c r="CV83" s="19"/>
      <c r="CW83" s="19"/>
      <c r="CX83" s="19"/>
      <c r="CY83" s="19"/>
      <c r="CZ83" s="19"/>
      <c r="DA83" s="19"/>
      <c r="DB83" s="19"/>
      <c r="DC83" s="19"/>
      <c r="DD83" s="19"/>
      <c r="DE83" s="19"/>
      <c r="DF83" s="19"/>
      <c r="DG83" s="19"/>
      <c r="DH83" s="19"/>
      <c r="DI83" s="19"/>
      <c r="DJ83" s="19"/>
      <c r="DK83" s="19"/>
      <c r="DL83" s="19"/>
      <c r="DM83" s="19"/>
      <c r="DN83" s="19"/>
      <c r="DO83" s="19"/>
      <c r="DP83" s="19"/>
      <c r="DQ83" s="19"/>
      <c r="DR83" s="19"/>
      <c r="DS83" s="19"/>
      <c r="DT83" s="19"/>
      <c r="DU83" s="19"/>
      <c r="DV83" s="19"/>
      <c r="DW83" s="19"/>
      <c r="DX83" s="19"/>
      <c r="DY83" s="19"/>
      <c r="DZ83" s="215"/>
    </row>
    <row r="84" spans="1:130" s="207" customFormat="1" ht="78.75">
      <c r="A84" s="115">
        <v>1</v>
      </c>
      <c r="B84" s="61" t="s">
        <v>561</v>
      </c>
      <c r="C84" s="58" t="s">
        <v>877</v>
      </c>
      <c r="D84" s="437">
        <v>0</v>
      </c>
      <c r="E84" s="437">
        <v>0</v>
      </c>
      <c r="F84" s="437">
        <v>0</v>
      </c>
      <c r="G84" s="437">
        <v>0</v>
      </c>
      <c r="H84" s="437">
        <v>0</v>
      </c>
      <c r="I84" s="437">
        <v>0</v>
      </c>
      <c r="J84" s="437">
        <v>0</v>
      </c>
      <c r="K84" s="437">
        <v>0</v>
      </c>
      <c r="L84" s="437">
        <v>0</v>
      </c>
      <c r="M84" s="437">
        <v>0</v>
      </c>
      <c r="N84" s="437">
        <v>0</v>
      </c>
      <c r="O84" s="437">
        <v>0</v>
      </c>
      <c r="P84" s="437">
        <v>0</v>
      </c>
      <c r="Q84" s="437">
        <v>0</v>
      </c>
      <c r="R84" s="437">
        <v>0</v>
      </c>
      <c r="S84" s="437">
        <v>0</v>
      </c>
      <c r="T84" s="437">
        <v>0</v>
      </c>
      <c r="U84" s="437">
        <v>0</v>
      </c>
      <c r="V84" s="437">
        <v>0</v>
      </c>
      <c r="W84" s="437">
        <v>0</v>
      </c>
      <c r="X84" s="437">
        <v>0</v>
      </c>
      <c r="Y84" s="437">
        <v>0</v>
      </c>
      <c r="Z84" s="437">
        <v>0</v>
      </c>
      <c r="AA84" s="437">
        <v>0</v>
      </c>
      <c r="AB84" s="437">
        <v>0</v>
      </c>
      <c r="AC84" s="437">
        <v>0</v>
      </c>
      <c r="AD84" s="437">
        <v>0</v>
      </c>
      <c r="AE84" s="437">
        <v>0</v>
      </c>
      <c r="AF84" s="437">
        <v>0</v>
      </c>
      <c r="AG84" s="437">
        <v>0</v>
      </c>
      <c r="AH84" s="437">
        <v>0</v>
      </c>
      <c r="AI84" s="437">
        <v>0</v>
      </c>
      <c r="AJ84" s="437">
        <v>0</v>
      </c>
      <c r="AK84" s="437">
        <v>0</v>
      </c>
      <c r="AL84" s="437">
        <v>0</v>
      </c>
      <c r="AM84" s="437">
        <v>0</v>
      </c>
      <c r="AN84" s="437">
        <v>0</v>
      </c>
      <c r="AO84" s="437">
        <v>0</v>
      </c>
      <c r="AP84" s="437">
        <v>0</v>
      </c>
      <c r="AQ84" s="437">
        <v>0</v>
      </c>
      <c r="AR84" s="437">
        <v>0</v>
      </c>
      <c r="AS84" s="437">
        <v>0</v>
      </c>
      <c r="AT84" s="437">
        <v>0</v>
      </c>
      <c r="AU84" s="437">
        <v>0</v>
      </c>
      <c r="AV84" s="437">
        <v>0</v>
      </c>
      <c r="AW84" s="437">
        <v>0</v>
      </c>
      <c r="AX84" s="437">
        <v>0</v>
      </c>
      <c r="AY84" s="454">
        <v>0</v>
      </c>
      <c r="AZ84" s="15" t="s">
        <v>663</v>
      </c>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19"/>
      <c r="CT84" s="19"/>
      <c r="CU84" s="19"/>
      <c r="CV84" s="19"/>
      <c r="CW84" s="19"/>
      <c r="CX84" s="19"/>
      <c r="CY84" s="19"/>
      <c r="CZ84" s="19"/>
      <c r="DA84" s="19"/>
      <c r="DB84" s="19"/>
      <c r="DC84" s="19"/>
      <c r="DD84" s="19"/>
      <c r="DE84" s="19"/>
      <c r="DF84" s="19"/>
      <c r="DG84" s="19"/>
      <c r="DH84" s="19"/>
      <c r="DI84" s="19"/>
      <c r="DJ84" s="19"/>
      <c r="DK84" s="19"/>
      <c r="DL84" s="19"/>
      <c r="DM84" s="19"/>
      <c r="DN84" s="19"/>
      <c r="DO84" s="19"/>
      <c r="DP84" s="19"/>
      <c r="DQ84" s="19"/>
      <c r="DR84" s="19"/>
      <c r="DS84" s="19"/>
      <c r="DT84" s="19"/>
      <c r="DU84" s="19"/>
      <c r="DV84" s="19"/>
      <c r="DW84" s="19"/>
      <c r="DX84" s="19"/>
      <c r="DY84" s="19"/>
      <c r="DZ84" s="215"/>
    </row>
    <row r="85" spans="1:130" s="207" customFormat="1" ht="78.75">
      <c r="A85" s="114" t="s">
        <v>360</v>
      </c>
      <c r="B85" s="213" t="s">
        <v>544</v>
      </c>
      <c r="C85" s="58" t="s">
        <v>870</v>
      </c>
      <c r="D85" s="449">
        <v>3.101</v>
      </c>
      <c r="E85" s="437">
        <v>0</v>
      </c>
      <c r="F85" s="437">
        <v>0</v>
      </c>
      <c r="G85" s="437">
        <v>0</v>
      </c>
      <c r="H85" s="437">
        <v>3.101</v>
      </c>
      <c r="I85" s="437">
        <v>0</v>
      </c>
      <c r="J85" s="449">
        <v>0.65100000000000002</v>
      </c>
      <c r="K85" s="437">
        <v>0</v>
      </c>
      <c r="L85" s="437">
        <v>0</v>
      </c>
      <c r="M85" s="449">
        <f t="shared" si="2"/>
        <v>0.55169491525423731</v>
      </c>
      <c r="N85" s="449"/>
      <c r="O85" s="449">
        <f t="shared" si="23"/>
        <v>0.55169491525423731</v>
      </c>
      <c r="P85" s="437">
        <v>0</v>
      </c>
      <c r="Q85" s="437">
        <v>0</v>
      </c>
      <c r="R85" s="449"/>
      <c r="S85" s="449"/>
      <c r="T85" s="449"/>
      <c r="U85" s="449"/>
      <c r="V85" s="449"/>
      <c r="W85" s="449"/>
      <c r="X85" s="449">
        <f t="shared" si="24"/>
        <v>9.9305084745762717E-2</v>
      </c>
      <c r="Y85" s="449"/>
      <c r="Z85" s="449"/>
      <c r="AA85" s="449"/>
      <c r="AB85" s="449"/>
      <c r="AC85" s="449">
        <v>0.20100000000000001</v>
      </c>
      <c r="AD85" s="437">
        <v>0</v>
      </c>
      <c r="AE85" s="437">
        <v>0</v>
      </c>
      <c r="AF85" s="449">
        <f t="shared" si="3"/>
        <v>0.17033898305084746</v>
      </c>
      <c r="AG85" s="452"/>
      <c r="AH85" s="449">
        <f t="shared" si="25"/>
        <v>0.17033898305084746</v>
      </c>
      <c r="AI85" s="437">
        <v>0</v>
      </c>
      <c r="AJ85" s="437">
        <v>0</v>
      </c>
      <c r="AK85" s="452"/>
      <c r="AL85" s="452"/>
      <c r="AM85" s="452"/>
      <c r="AN85" s="452"/>
      <c r="AO85" s="452"/>
      <c r="AP85" s="452"/>
      <c r="AQ85" s="449">
        <f t="shared" si="26"/>
        <v>3.0661016949152544E-2</v>
      </c>
      <c r="AR85" s="452"/>
      <c r="AS85" s="452"/>
      <c r="AT85" s="452"/>
      <c r="AU85" s="452"/>
      <c r="AV85" s="449">
        <f t="shared" si="22"/>
        <v>2.9</v>
      </c>
      <c r="AW85" s="437">
        <v>0</v>
      </c>
      <c r="AX85" s="437">
        <f t="shared" si="17"/>
        <v>-0.45</v>
      </c>
      <c r="AY85" s="454">
        <f t="shared" si="18"/>
        <v>-0.69124423963133641</v>
      </c>
      <c r="AZ85" s="15" t="s">
        <v>962</v>
      </c>
      <c r="BA85" s="281"/>
      <c r="BB85" s="281"/>
      <c r="BC85" s="281"/>
      <c r="BD85" s="281"/>
      <c r="BE85" s="281"/>
      <c r="BF85" s="281"/>
      <c r="BG85" s="281"/>
      <c r="BH85" s="281"/>
      <c r="BI85" s="281"/>
      <c r="BJ85" s="281"/>
      <c r="BK85" s="281"/>
      <c r="BL85" s="281"/>
      <c r="BM85" s="281"/>
      <c r="BN85" s="281"/>
      <c r="BO85" s="281"/>
      <c r="BP85" s="281"/>
      <c r="BQ85" s="281"/>
      <c r="BR85" s="19"/>
      <c r="BS85" s="19"/>
      <c r="BT85" s="19"/>
      <c r="BU85" s="19"/>
      <c r="BV85" s="19"/>
      <c r="BW85" s="19"/>
      <c r="BX85" s="19"/>
      <c r="BY85" s="19"/>
      <c r="BZ85" s="19"/>
      <c r="CA85" s="19"/>
      <c r="CB85" s="19"/>
      <c r="CC85" s="19"/>
      <c r="CD85" s="19"/>
      <c r="CE85" s="19"/>
      <c r="CF85" s="19"/>
      <c r="CG85" s="19"/>
      <c r="CH85" s="19"/>
      <c r="CI85" s="19"/>
      <c r="CJ85" s="19"/>
      <c r="CK85" s="19"/>
      <c r="CL85" s="19"/>
      <c r="CM85" s="19"/>
      <c r="CN85" s="19"/>
      <c r="CO85" s="19"/>
      <c r="CP85" s="19"/>
      <c r="CQ85" s="19"/>
      <c r="CR85" s="19"/>
      <c r="CS85" s="19"/>
      <c r="CT85" s="19"/>
      <c r="CU85" s="19"/>
      <c r="CV85" s="19"/>
      <c r="CW85" s="19"/>
      <c r="CX85" s="19"/>
      <c r="CY85" s="19"/>
      <c r="CZ85" s="19"/>
      <c r="DA85" s="19"/>
      <c r="DB85" s="19"/>
      <c r="DC85" s="19"/>
      <c r="DD85" s="19"/>
      <c r="DE85" s="19"/>
      <c r="DF85" s="19"/>
      <c r="DG85" s="19"/>
      <c r="DH85" s="19"/>
      <c r="DI85" s="19"/>
      <c r="DJ85" s="19"/>
      <c r="DK85" s="19"/>
      <c r="DL85" s="19"/>
      <c r="DM85" s="19"/>
      <c r="DN85" s="19"/>
      <c r="DO85" s="19"/>
      <c r="DP85" s="19"/>
      <c r="DQ85" s="19"/>
      <c r="DR85" s="19"/>
      <c r="DS85" s="19"/>
      <c r="DT85" s="19"/>
      <c r="DU85" s="19"/>
      <c r="DV85" s="19"/>
      <c r="DW85" s="19"/>
      <c r="DX85" s="19"/>
      <c r="DY85" s="19"/>
      <c r="DZ85" s="215"/>
    </row>
    <row r="86" spans="1:130" s="19" customFormat="1" ht="15.75" customHeight="1">
      <c r="A86" s="16"/>
      <c r="B86" s="59"/>
      <c r="C86" s="59"/>
      <c r="D86" s="59"/>
      <c r="E86" s="59"/>
      <c r="F86" s="59"/>
      <c r="G86" s="59"/>
      <c r="H86" s="59"/>
      <c r="I86" s="59"/>
      <c r="J86" s="221"/>
      <c r="K86" s="59"/>
      <c r="L86" s="219"/>
      <c r="M86" s="59"/>
      <c r="N86" s="59"/>
      <c r="O86" s="59"/>
      <c r="P86" s="16"/>
      <c r="Q86" s="16"/>
      <c r="R86" s="16"/>
      <c r="S86" s="16"/>
      <c r="T86" s="16"/>
      <c r="U86" s="16"/>
      <c r="V86" s="16"/>
      <c r="W86" s="16"/>
      <c r="X86" s="16"/>
      <c r="Y86" s="16"/>
      <c r="Z86" s="16"/>
      <c r="AA86" s="16"/>
      <c r="AB86" s="16"/>
      <c r="AC86" s="221"/>
    </row>
    <row r="87" spans="1:130" ht="18.75">
      <c r="A87" s="1148" t="s">
        <v>148</v>
      </c>
      <c r="B87" s="1148"/>
      <c r="C87" s="1148"/>
      <c r="D87" s="1148"/>
      <c r="E87" s="1148"/>
      <c r="F87" s="1149"/>
      <c r="G87" s="1149"/>
      <c r="H87" s="1148"/>
      <c r="I87" s="1148"/>
      <c r="J87" s="1148"/>
      <c r="K87" s="1148"/>
      <c r="L87" s="1148"/>
      <c r="M87" s="1148"/>
      <c r="N87" s="1148"/>
      <c r="O87" s="1148"/>
      <c r="P87" s="1149"/>
      <c r="Q87" s="1149"/>
      <c r="R87" s="60"/>
      <c r="S87" s="60"/>
      <c r="T87" s="60"/>
      <c r="U87" s="60"/>
      <c r="V87" s="60"/>
      <c r="W87" s="60"/>
      <c r="X87" s="60"/>
      <c r="Y87" s="60"/>
      <c r="Z87" s="60"/>
      <c r="AA87" s="60"/>
      <c r="AB87" s="60"/>
      <c r="AC87" s="223"/>
    </row>
    <row r="88" spans="1:130" ht="36.75" customHeight="1">
      <c r="A88" s="886" t="s">
        <v>7</v>
      </c>
      <c r="B88" s="886" t="s">
        <v>49</v>
      </c>
      <c r="C88" s="886" t="s">
        <v>39</v>
      </c>
      <c r="D88" s="886" t="s">
        <v>95</v>
      </c>
      <c r="E88" s="886"/>
      <c r="F88" s="886" t="s">
        <v>570</v>
      </c>
      <c r="G88" s="886"/>
      <c r="H88" s="1150" t="s">
        <v>571</v>
      </c>
      <c r="I88" s="886"/>
      <c r="J88" s="886" t="s">
        <v>661</v>
      </c>
      <c r="K88" s="886"/>
      <c r="L88" s="886" t="s">
        <v>87</v>
      </c>
      <c r="M88" s="886"/>
      <c r="N88" s="887" t="s">
        <v>88</v>
      </c>
      <c r="O88" s="1151"/>
      <c r="P88" s="1151"/>
      <c r="Q88" s="1151"/>
      <c r="R88" s="1151"/>
      <c r="S88" s="1151"/>
      <c r="T88" s="1151"/>
      <c r="U88" s="1151"/>
      <c r="V88" s="1151"/>
      <c r="W88" s="1151"/>
      <c r="X88" s="1151"/>
      <c r="Y88" s="1151"/>
      <c r="Z88" s="1151"/>
      <c r="AA88" s="1151"/>
      <c r="AB88" s="1151"/>
      <c r="AC88" s="1151"/>
      <c r="AD88" s="1151"/>
      <c r="AE88" s="888"/>
    </row>
    <row r="89" spans="1:130" ht="105.75" customHeight="1">
      <c r="A89" s="886"/>
      <c r="B89" s="886"/>
      <c r="C89" s="886"/>
      <c r="D89" s="886"/>
      <c r="E89" s="886"/>
      <c r="F89" s="886"/>
      <c r="G89" s="886"/>
      <c r="H89" s="1150"/>
      <c r="I89" s="886"/>
      <c r="J89" s="886"/>
      <c r="K89" s="886"/>
      <c r="L89" s="1146" t="s">
        <v>96</v>
      </c>
      <c r="M89" s="886" t="s">
        <v>90</v>
      </c>
      <c r="N89" s="1152"/>
      <c r="O89" s="1153"/>
      <c r="P89" s="1153"/>
      <c r="Q89" s="1153"/>
      <c r="R89" s="1153"/>
      <c r="S89" s="1153"/>
      <c r="T89" s="1153"/>
      <c r="U89" s="1153"/>
      <c r="V89" s="1153"/>
      <c r="W89" s="1153"/>
      <c r="X89" s="1153"/>
      <c r="Y89" s="1153"/>
      <c r="Z89" s="1153"/>
      <c r="AA89" s="1153"/>
      <c r="AB89" s="1153"/>
      <c r="AC89" s="1153"/>
      <c r="AD89" s="1153"/>
      <c r="AE89" s="1154"/>
    </row>
    <row r="90" spans="1:130" ht="116.25" customHeight="1">
      <c r="A90" s="886"/>
      <c r="B90" s="886"/>
      <c r="C90" s="886"/>
      <c r="D90" s="56" t="s">
        <v>58</v>
      </c>
      <c r="E90" s="56" t="s">
        <v>147</v>
      </c>
      <c r="F90" s="277" t="s">
        <v>177</v>
      </c>
      <c r="G90" s="277" t="s">
        <v>145</v>
      </c>
      <c r="H90" s="716" t="s">
        <v>91</v>
      </c>
      <c r="I90" s="716" t="s">
        <v>92</v>
      </c>
      <c r="J90" s="222" t="s">
        <v>178</v>
      </c>
      <c r="K90" s="56" t="s">
        <v>145</v>
      </c>
      <c r="L90" s="1146"/>
      <c r="M90" s="886"/>
      <c r="N90" s="889"/>
      <c r="O90" s="1155"/>
      <c r="P90" s="1155"/>
      <c r="Q90" s="1155"/>
      <c r="R90" s="1155"/>
      <c r="S90" s="1155"/>
      <c r="T90" s="1155"/>
      <c r="U90" s="1155"/>
      <c r="V90" s="1155"/>
      <c r="W90" s="1155"/>
      <c r="X90" s="1155"/>
      <c r="Y90" s="1155"/>
      <c r="Z90" s="1155"/>
      <c r="AA90" s="1155"/>
      <c r="AB90" s="1155"/>
      <c r="AC90" s="1155"/>
      <c r="AD90" s="1155"/>
      <c r="AE90" s="890"/>
    </row>
    <row r="91" spans="1:130" ht="24" customHeight="1">
      <c r="A91" s="716">
        <v>1</v>
      </c>
      <c r="B91" s="716">
        <v>2</v>
      </c>
      <c r="C91" s="716">
        <v>3</v>
      </c>
      <c r="D91" s="716">
        <v>4</v>
      </c>
      <c r="E91" s="716">
        <v>5</v>
      </c>
      <c r="F91" s="716">
        <v>6</v>
      </c>
      <c r="G91" s="716">
        <v>7</v>
      </c>
      <c r="H91" s="716">
        <v>8</v>
      </c>
      <c r="I91" s="716">
        <v>9</v>
      </c>
      <c r="J91" s="716">
        <v>10</v>
      </c>
      <c r="K91" s="716">
        <v>11</v>
      </c>
      <c r="L91" s="716">
        <v>12</v>
      </c>
      <c r="M91" s="716">
        <v>13</v>
      </c>
      <c r="N91" s="1156">
        <v>14</v>
      </c>
      <c r="O91" s="1157"/>
      <c r="P91" s="1157"/>
      <c r="Q91" s="1157"/>
      <c r="R91" s="1157"/>
      <c r="S91" s="1157"/>
      <c r="T91" s="1157"/>
      <c r="U91" s="1157"/>
      <c r="V91" s="1157"/>
      <c r="W91" s="1157"/>
      <c r="X91" s="1157"/>
      <c r="Y91" s="1157"/>
      <c r="Z91" s="1157"/>
      <c r="AA91" s="1157"/>
      <c r="AB91" s="1157"/>
      <c r="AC91" s="1157"/>
      <c r="AD91" s="1157"/>
      <c r="AE91" s="1150"/>
    </row>
    <row r="92" spans="1:130" ht="24" customHeight="1">
      <c r="A92" s="114"/>
      <c r="B92" s="114" t="s">
        <v>656</v>
      </c>
      <c r="C92" s="716"/>
      <c r="D92" s="455">
        <f>D93+D128+D138</f>
        <v>461.50666101694912</v>
      </c>
      <c r="E92" s="447">
        <f t="shared" ref="E92:J92" si="29">E93+E128+E138</f>
        <v>0</v>
      </c>
      <c r="F92" s="447">
        <f t="shared" si="29"/>
        <v>0</v>
      </c>
      <c r="G92" s="455">
        <f t="shared" si="29"/>
        <v>433.39098305084747</v>
      </c>
      <c r="H92" s="455">
        <f t="shared" si="29"/>
        <v>44.316491525423729</v>
      </c>
      <c r="I92" s="455">
        <f t="shared" si="29"/>
        <v>43.506</v>
      </c>
      <c r="J92" s="455">
        <f t="shared" si="29"/>
        <v>389.88498305084744</v>
      </c>
      <c r="K92" s="456">
        <f>J92</f>
        <v>389.88498305084744</v>
      </c>
      <c r="L92" s="417">
        <f>I92-H92</f>
        <v>-0.81049152542372838</v>
      </c>
      <c r="M92" s="120">
        <f>(I92-H92)/H92</f>
        <v>-1.8288711437338425E-2</v>
      </c>
      <c r="N92" s="1139"/>
      <c r="O92" s="1140"/>
      <c r="P92" s="1140"/>
      <c r="Q92" s="1140"/>
      <c r="R92" s="1140"/>
      <c r="S92" s="1140"/>
      <c r="T92" s="1140"/>
      <c r="U92" s="1140"/>
      <c r="V92" s="1140"/>
      <c r="W92" s="1140"/>
      <c r="X92" s="1140"/>
      <c r="Y92" s="1140"/>
      <c r="Z92" s="1140"/>
      <c r="AA92" s="1140"/>
      <c r="AB92" s="1140"/>
      <c r="AC92" s="1140"/>
      <c r="AD92" s="1140"/>
      <c r="AE92" s="1141"/>
    </row>
    <row r="93" spans="1:130" ht="24" customHeight="1">
      <c r="A93" s="114" t="s">
        <v>595</v>
      </c>
      <c r="B93" s="114" t="s">
        <v>657</v>
      </c>
      <c r="C93" s="716"/>
      <c r="D93" s="455">
        <f>D97+D108+D114</f>
        <v>248.92466101694913</v>
      </c>
      <c r="E93" s="447">
        <f t="shared" ref="E93:J93" si="30">E97+E108+E114</f>
        <v>0</v>
      </c>
      <c r="F93" s="447">
        <f t="shared" si="30"/>
        <v>0</v>
      </c>
      <c r="G93" s="455">
        <f t="shared" si="30"/>
        <v>247.52998305084742</v>
      </c>
      <c r="H93" s="455">
        <f t="shared" si="30"/>
        <v>20.822491525423729</v>
      </c>
      <c r="I93" s="455">
        <f t="shared" si="30"/>
        <v>25.593</v>
      </c>
      <c r="J93" s="455">
        <f t="shared" si="30"/>
        <v>221.93698305084746</v>
      </c>
      <c r="K93" s="456">
        <f t="shared" ref="K93:K148" si="31">J93</f>
        <v>221.93698305084746</v>
      </c>
      <c r="L93" s="417">
        <f t="shared" ref="L93:L148" si="32">I93-H93</f>
        <v>4.7705084745762711</v>
      </c>
      <c r="M93" s="120">
        <f t="shared" ref="M93:M145" si="33">(I93-H93)/H93</f>
        <v>0.22910363386396879</v>
      </c>
      <c r="N93" s="1139"/>
      <c r="O93" s="1140"/>
      <c r="P93" s="1140"/>
      <c r="Q93" s="1140"/>
      <c r="R93" s="1140"/>
      <c r="S93" s="1140"/>
      <c r="T93" s="1140"/>
      <c r="U93" s="1140"/>
      <c r="V93" s="1140"/>
      <c r="W93" s="1140"/>
      <c r="X93" s="1140"/>
      <c r="Y93" s="1140"/>
      <c r="Z93" s="1140"/>
      <c r="AA93" s="1140"/>
      <c r="AB93" s="1140"/>
      <c r="AC93" s="1140"/>
      <c r="AD93" s="1140"/>
      <c r="AE93" s="1141"/>
    </row>
    <row r="94" spans="1:130" ht="18.75">
      <c r="A94" s="114"/>
      <c r="B94" s="213" t="s">
        <v>227</v>
      </c>
      <c r="C94" s="716"/>
      <c r="D94" s="455">
        <f t="shared" ref="D94:J94" si="34">D93</f>
        <v>248.92466101694913</v>
      </c>
      <c r="E94" s="447">
        <f t="shared" si="34"/>
        <v>0</v>
      </c>
      <c r="F94" s="447">
        <f t="shared" si="34"/>
        <v>0</v>
      </c>
      <c r="G94" s="455">
        <f t="shared" si="34"/>
        <v>247.52998305084742</v>
      </c>
      <c r="H94" s="455">
        <f t="shared" si="34"/>
        <v>20.822491525423729</v>
      </c>
      <c r="I94" s="455">
        <f t="shared" si="34"/>
        <v>25.593</v>
      </c>
      <c r="J94" s="455">
        <f t="shared" si="34"/>
        <v>221.93698305084746</v>
      </c>
      <c r="K94" s="456">
        <f t="shared" si="31"/>
        <v>221.93698305084746</v>
      </c>
      <c r="L94" s="417">
        <f t="shared" si="32"/>
        <v>4.7705084745762711</v>
      </c>
      <c r="M94" s="120">
        <f t="shared" si="33"/>
        <v>0.22910363386396879</v>
      </c>
      <c r="N94" s="1139"/>
      <c r="O94" s="1140"/>
      <c r="P94" s="1140"/>
      <c r="Q94" s="1140"/>
      <c r="R94" s="1140"/>
      <c r="S94" s="1140"/>
      <c r="T94" s="1140"/>
      <c r="U94" s="1140"/>
      <c r="V94" s="1140"/>
      <c r="W94" s="1140"/>
      <c r="X94" s="1140"/>
      <c r="Y94" s="1140"/>
      <c r="Z94" s="1140"/>
      <c r="AA94" s="1140"/>
      <c r="AB94" s="1140"/>
      <c r="AC94" s="1140"/>
      <c r="AD94" s="1140"/>
      <c r="AE94" s="1141"/>
    </row>
    <row r="95" spans="1:130" ht="18.75">
      <c r="A95" s="114"/>
      <c r="B95" s="213" t="s">
        <v>597</v>
      </c>
      <c r="C95" s="716"/>
      <c r="D95" s="455">
        <f t="shared" ref="D95:J95" si="35">D94</f>
        <v>248.92466101694913</v>
      </c>
      <c r="E95" s="447">
        <f t="shared" si="35"/>
        <v>0</v>
      </c>
      <c r="F95" s="447">
        <f t="shared" si="35"/>
        <v>0</v>
      </c>
      <c r="G95" s="455">
        <f t="shared" si="35"/>
        <v>247.52998305084742</v>
      </c>
      <c r="H95" s="455">
        <f t="shared" si="35"/>
        <v>20.822491525423729</v>
      </c>
      <c r="I95" s="455">
        <f t="shared" si="35"/>
        <v>25.593</v>
      </c>
      <c r="J95" s="455">
        <f t="shared" si="35"/>
        <v>221.93698305084746</v>
      </c>
      <c r="K95" s="456">
        <f t="shared" si="31"/>
        <v>221.93698305084746</v>
      </c>
      <c r="L95" s="417">
        <f t="shared" si="32"/>
        <v>4.7705084745762711</v>
      </c>
      <c r="M95" s="120">
        <f t="shared" si="33"/>
        <v>0.22910363386396879</v>
      </c>
      <c r="N95" s="1139"/>
      <c r="O95" s="1140"/>
      <c r="P95" s="1140"/>
      <c r="Q95" s="1140"/>
      <c r="R95" s="1140"/>
      <c r="S95" s="1140"/>
      <c r="T95" s="1140"/>
      <c r="U95" s="1140"/>
      <c r="V95" s="1140"/>
      <c r="W95" s="1140"/>
      <c r="X95" s="1140"/>
      <c r="Y95" s="1140"/>
      <c r="Z95" s="1140"/>
      <c r="AA95" s="1140"/>
      <c r="AB95" s="1140"/>
      <c r="AC95" s="1140"/>
      <c r="AD95" s="1140"/>
      <c r="AE95" s="1141"/>
    </row>
    <row r="96" spans="1:130" ht="18.75">
      <c r="A96" s="114"/>
      <c r="B96" s="213" t="s">
        <v>15</v>
      </c>
      <c r="C96" s="716"/>
      <c r="D96" s="455">
        <f t="shared" ref="D96:J96" si="36">D95</f>
        <v>248.92466101694913</v>
      </c>
      <c r="E96" s="447">
        <f t="shared" si="36"/>
        <v>0</v>
      </c>
      <c r="F96" s="447">
        <f t="shared" si="36"/>
        <v>0</v>
      </c>
      <c r="G96" s="455">
        <f t="shared" si="36"/>
        <v>247.52998305084742</v>
      </c>
      <c r="H96" s="455">
        <f t="shared" si="36"/>
        <v>20.822491525423729</v>
      </c>
      <c r="I96" s="455">
        <f t="shared" si="36"/>
        <v>25.593</v>
      </c>
      <c r="J96" s="455">
        <f t="shared" si="36"/>
        <v>221.93698305084746</v>
      </c>
      <c r="K96" s="456">
        <f t="shared" si="31"/>
        <v>221.93698305084746</v>
      </c>
      <c r="L96" s="417">
        <f t="shared" si="32"/>
        <v>4.7705084745762711</v>
      </c>
      <c r="M96" s="120">
        <f t="shared" si="33"/>
        <v>0.22910363386396879</v>
      </c>
      <c r="N96" s="1139"/>
      <c r="O96" s="1140"/>
      <c r="P96" s="1140"/>
      <c r="Q96" s="1140"/>
      <c r="R96" s="1140"/>
      <c r="S96" s="1140"/>
      <c r="T96" s="1140"/>
      <c r="U96" s="1140"/>
      <c r="V96" s="1140"/>
      <c r="W96" s="1140"/>
      <c r="X96" s="1140"/>
      <c r="Y96" s="1140"/>
      <c r="Z96" s="1140"/>
      <c r="AA96" s="1140"/>
      <c r="AB96" s="1140"/>
      <c r="AC96" s="1140"/>
      <c r="AD96" s="1140"/>
      <c r="AE96" s="1141"/>
    </row>
    <row r="97" spans="1:31" ht="18.75">
      <c r="A97" s="114">
        <v>1</v>
      </c>
      <c r="B97" s="114" t="s">
        <v>548</v>
      </c>
      <c r="C97" s="716"/>
      <c r="D97" s="455">
        <f>D98+D107+D105</f>
        <v>48.461203389830516</v>
      </c>
      <c r="E97" s="447">
        <f t="shared" ref="E97:J97" si="37">E98+E107+E105</f>
        <v>0</v>
      </c>
      <c r="F97" s="447">
        <f t="shared" si="37"/>
        <v>0</v>
      </c>
      <c r="G97" s="455">
        <f t="shared" si="37"/>
        <v>48.291016949152542</v>
      </c>
      <c r="H97" s="455">
        <f t="shared" si="37"/>
        <v>12.426491525423728</v>
      </c>
      <c r="I97" s="455">
        <f t="shared" si="37"/>
        <v>10.539</v>
      </c>
      <c r="J97" s="455">
        <f t="shared" si="37"/>
        <v>37.752016949152541</v>
      </c>
      <c r="K97" s="456">
        <f t="shared" si="31"/>
        <v>37.752016949152541</v>
      </c>
      <c r="L97" s="417">
        <f t="shared" si="32"/>
        <v>-1.8874915254237283</v>
      </c>
      <c r="M97" s="120">
        <f t="shared" si="33"/>
        <v>-0.15189255322486264</v>
      </c>
      <c r="N97" s="1136"/>
      <c r="O97" s="1137"/>
      <c r="P97" s="1137"/>
      <c r="Q97" s="1137"/>
      <c r="R97" s="1137"/>
      <c r="S97" s="1137"/>
      <c r="T97" s="1137"/>
      <c r="U97" s="1137"/>
      <c r="V97" s="1137"/>
      <c r="W97" s="1137"/>
      <c r="X97" s="1137"/>
      <c r="Y97" s="1137"/>
      <c r="Z97" s="1137"/>
      <c r="AA97" s="1137"/>
      <c r="AB97" s="1137"/>
      <c r="AC97" s="1137"/>
      <c r="AD97" s="1137"/>
      <c r="AE97" s="1138"/>
    </row>
    <row r="98" spans="1:31" ht="18.75">
      <c r="A98" s="114" t="s">
        <v>1</v>
      </c>
      <c r="B98" s="114" t="s">
        <v>546</v>
      </c>
      <c r="C98" s="716"/>
      <c r="D98" s="455">
        <f>SUM(D99:D104)</f>
        <v>19.896203389830511</v>
      </c>
      <c r="E98" s="447">
        <f t="shared" ref="E98:J98" si="38">SUM(E99:E104)</f>
        <v>0</v>
      </c>
      <c r="F98" s="447">
        <f t="shared" si="38"/>
        <v>0</v>
      </c>
      <c r="G98" s="455">
        <f t="shared" si="38"/>
        <v>19.726000000000003</v>
      </c>
      <c r="H98" s="455">
        <f t="shared" si="38"/>
        <v>8.6704915254237278</v>
      </c>
      <c r="I98" s="455">
        <f t="shared" si="38"/>
        <v>4.9690000000000003</v>
      </c>
      <c r="J98" s="455">
        <f t="shared" si="38"/>
        <v>14.757000000000001</v>
      </c>
      <c r="K98" s="456">
        <f t="shared" si="31"/>
        <v>14.757000000000001</v>
      </c>
      <c r="L98" s="417">
        <f t="shared" si="32"/>
        <v>-3.7014915254237275</v>
      </c>
      <c r="M98" s="120">
        <f t="shared" si="33"/>
        <v>-0.42690676930715704</v>
      </c>
      <c r="N98" s="1136"/>
      <c r="O98" s="1137"/>
      <c r="P98" s="1137"/>
      <c r="Q98" s="1137"/>
      <c r="R98" s="1137"/>
      <c r="S98" s="1137"/>
      <c r="T98" s="1137"/>
      <c r="U98" s="1137"/>
      <c r="V98" s="1137"/>
      <c r="W98" s="1137"/>
      <c r="X98" s="1137"/>
      <c r="Y98" s="1137"/>
      <c r="Z98" s="1137"/>
      <c r="AA98" s="1137"/>
      <c r="AB98" s="1137"/>
      <c r="AC98" s="1137"/>
      <c r="AD98" s="1137"/>
      <c r="AE98" s="1138"/>
    </row>
    <row r="99" spans="1:31" ht="37.5">
      <c r="A99" s="115">
        <v>1</v>
      </c>
      <c r="B99" s="116" t="s">
        <v>539</v>
      </c>
      <c r="C99" s="58" t="s">
        <v>822</v>
      </c>
      <c r="D99" s="456">
        <v>0.67800000000000005</v>
      </c>
      <c r="E99" s="447">
        <v>0</v>
      </c>
      <c r="F99" s="447">
        <v>0</v>
      </c>
      <c r="G99" s="456">
        <v>0.50800000000000001</v>
      </c>
      <c r="H99" s="417">
        <f>0.2/1.18</f>
        <v>0.16949152542372883</v>
      </c>
      <c r="I99" s="417">
        <v>0.161</v>
      </c>
      <c r="J99" s="456">
        <f>G99-I99</f>
        <v>0.34699999999999998</v>
      </c>
      <c r="K99" s="456">
        <f t="shared" si="31"/>
        <v>0.34699999999999998</v>
      </c>
      <c r="L99" s="417">
        <f t="shared" si="32"/>
        <v>-8.4915254237288296E-3</v>
      </c>
      <c r="M99" s="120">
        <f t="shared" si="33"/>
        <v>-5.0100000000000089E-2</v>
      </c>
      <c r="N99" s="1136" t="s">
        <v>954</v>
      </c>
      <c r="O99" s="1137"/>
      <c r="P99" s="1137"/>
      <c r="Q99" s="1137"/>
      <c r="R99" s="1137"/>
      <c r="S99" s="1137"/>
      <c r="T99" s="1137"/>
      <c r="U99" s="1137"/>
      <c r="V99" s="1137"/>
      <c r="W99" s="1137"/>
      <c r="X99" s="1137"/>
      <c r="Y99" s="1137"/>
      <c r="Z99" s="1137"/>
      <c r="AA99" s="1137"/>
      <c r="AB99" s="1137"/>
      <c r="AC99" s="1137"/>
      <c r="AD99" s="1137"/>
      <c r="AE99" s="1138"/>
    </row>
    <row r="100" spans="1:31" ht="18.75" customHeight="1">
      <c r="A100" s="115">
        <v>2</v>
      </c>
      <c r="B100" s="117" t="s">
        <v>543</v>
      </c>
      <c r="C100" s="58" t="s">
        <v>824</v>
      </c>
      <c r="D100" s="456">
        <f>2.516/1.18</f>
        <v>2.1322033898305084</v>
      </c>
      <c r="E100" s="447">
        <v>0</v>
      </c>
      <c r="F100" s="447">
        <v>0</v>
      </c>
      <c r="G100" s="456">
        <v>2.1320000000000001</v>
      </c>
      <c r="H100" s="417">
        <v>0.34699999999999998</v>
      </c>
      <c r="I100" s="417">
        <v>0.42099999999999999</v>
      </c>
      <c r="J100" s="456">
        <f t="shared" ref="J100:J113" si="39">G100-I100</f>
        <v>1.7110000000000001</v>
      </c>
      <c r="K100" s="456">
        <f t="shared" si="31"/>
        <v>1.7110000000000001</v>
      </c>
      <c r="L100" s="417">
        <f t="shared" si="32"/>
        <v>7.400000000000001E-2</v>
      </c>
      <c r="M100" s="120">
        <f t="shared" si="33"/>
        <v>0.21325648414985596</v>
      </c>
      <c r="N100" s="1136" t="s">
        <v>955</v>
      </c>
      <c r="O100" s="1137"/>
      <c r="P100" s="1137"/>
      <c r="Q100" s="1137"/>
      <c r="R100" s="1137"/>
      <c r="S100" s="1137"/>
      <c r="T100" s="1137"/>
      <c r="U100" s="1137"/>
      <c r="V100" s="1137"/>
      <c r="W100" s="1137"/>
      <c r="X100" s="1137"/>
      <c r="Y100" s="1137"/>
      <c r="Z100" s="1137"/>
      <c r="AA100" s="1137"/>
      <c r="AB100" s="1137"/>
      <c r="AC100" s="1137"/>
      <c r="AD100" s="1137"/>
      <c r="AE100" s="1138"/>
    </row>
    <row r="101" spans="1:31" ht="56.25" customHeight="1">
      <c r="A101" s="115">
        <v>3</v>
      </c>
      <c r="B101" s="117" t="s">
        <v>542</v>
      </c>
      <c r="C101" s="58" t="s">
        <v>823</v>
      </c>
      <c r="D101" s="456">
        <v>2.7440000000000002</v>
      </c>
      <c r="E101" s="447">
        <v>0</v>
      </c>
      <c r="F101" s="447">
        <v>0</v>
      </c>
      <c r="G101" s="456">
        <v>2.7440000000000002</v>
      </c>
      <c r="H101" s="417">
        <v>2.7440000000000002</v>
      </c>
      <c r="I101" s="417">
        <v>0.35599999999999998</v>
      </c>
      <c r="J101" s="456">
        <f t="shared" si="39"/>
        <v>2.3880000000000003</v>
      </c>
      <c r="K101" s="456">
        <f t="shared" si="31"/>
        <v>2.3880000000000003</v>
      </c>
      <c r="L101" s="417">
        <f t="shared" si="32"/>
        <v>-2.3880000000000003</v>
      </c>
      <c r="M101" s="120">
        <f t="shared" si="33"/>
        <v>-0.870262390670554</v>
      </c>
      <c r="N101" s="1142" t="s">
        <v>562</v>
      </c>
      <c r="O101" s="1143"/>
      <c r="P101" s="1143"/>
      <c r="Q101" s="1143"/>
      <c r="R101" s="1143"/>
      <c r="S101" s="1143"/>
      <c r="T101" s="1143"/>
      <c r="U101" s="1143"/>
      <c r="V101" s="1143"/>
      <c r="W101" s="1143"/>
      <c r="X101" s="1143"/>
      <c r="Y101" s="1143"/>
      <c r="Z101" s="1143"/>
      <c r="AA101" s="1143"/>
      <c r="AB101" s="1143"/>
      <c r="AC101" s="1143"/>
      <c r="AD101" s="1143"/>
      <c r="AE101" s="1144"/>
    </row>
    <row r="102" spans="1:31" ht="18.75" customHeight="1">
      <c r="A102" s="115">
        <v>4</v>
      </c>
      <c r="B102" s="117" t="s">
        <v>558</v>
      </c>
      <c r="C102" s="58" t="s">
        <v>875</v>
      </c>
      <c r="D102" s="456">
        <v>1.256</v>
      </c>
      <c r="E102" s="447">
        <v>0</v>
      </c>
      <c r="F102" s="447">
        <v>0</v>
      </c>
      <c r="G102" s="456">
        <v>1.256</v>
      </c>
      <c r="H102" s="417">
        <v>1.256</v>
      </c>
      <c r="I102" s="417">
        <v>0</v>
      </c>
      <c r="J102" s="456">
        <f t="shared" si="39"/>
        <v>1.256</v>
      </c>
      <c r="K102" s="456">
        <f t="shared" si="31"/>
        <v>1.256</v>
      </c>
      <c r="L102" s="417">
        <f t="shared" si="32"/>
        <v>-1.256</v>
      </c>
      <c r="M102" s="120">
        <f t="shared" si="33"/>
        <v>-1</v>
      </c>
      <c r="N102" s="1142" t="s">
        <v>563</v>
      </c>
      <c r="O102" s="1143"/>
      <c r="P102" s="1143"/>
      <c r="Q102" s="1143"/>
      <c r="R102" s="1143"/>
      <c r="S102" s="1143"/>
      <c r="T102" s="1143"/>
      <c r="U102" s="1143"/>
      <c r="V102" s="1143"/>
      <c r="W102" s="1143"/>
      <c r="X102" s="1143"/>
      <c r="Y102" s="1143"/>
      <c r="Z102" s="1143"/>
      <c r="AA102" s="1143"/>
      <c r="AB102" s="1143"/>
      <c r="AC102" s="1143"/>
      <c r="AD102" s="1143"/>
      <c r="AE102" s="1144"/>
    </row>
    <row r="103" spans="1:31" ht="37.5">
      <c r="A103" s="115">
        <v>5</v>
      </c>
      <c r="B103" s="117" t="s">
        <v>559</v>
      </c>
      <c r="C103" s="58" t="s">
        <v>876</v>
      </c>
      <c r="D103" s="456">
        <v>2.0859999999999999</v>
      </c>
      <c r="E103" s="447">
        <v>0</v>
      </c>
      <c r="F103" s="447">
        <v>0</v>
      </c>
      <c r="G103" s="456">
        <v>2.0859999999999999</v>
      </c>
      <c r="H103" s="417">
        <v>2.1539999999999999</v>
      </c>
      <c r="I103" s="417">
        <v>2.0310000000000001</v>
      </c>
      <c r="J103" s="456">
        <f t="shared" si="39"/>
        <v>5.4999999999999716E-2</v>
      </c>
      <c r="K103" s="456">
        <f t="shared" si="31"/>
        <v>5.4999999999999716E-2</v>
      </c>
      <c r="L103" s="417">
        <f t="shared" si="32"/>
        <v>-0.12299999999999978</v>
      </c>
      <c r="M103" s="120">
        <f t="shared" si="33"/>
        <v>-5.7103064066852269E-2</v>
      </c>
      <c r="N103" s="1136" t="s">
        <v>954</v>
      </c>
      <c r="O103" s="1137"/>
      <c r="P103" s="1137"/>
      <c r="Q103" s="1137"/>
      <c r="R103" s="1137"/>
      <c r="S103" s="1137"/>
      <c r="T103" s="1137"/>
      <c r="U103" s="1137"/>
      <c r="V103" s="1137"/>
      <c r="W103" s="1137"/>
      <c r="X103" s="1137"/>
      <c r="Y103" s="1137"/>
      <c r="Z103" s="1137"/>
      <c r="AA103" s="1137"/>
      <c r="AB103" s="1137"/>
      <c r="AC103" s="1137"/>
      <c r="AD103" s="1137"/>
      <c r="AE103" s="1138"/>
    </row>
    <row r="104" spans="1:31" ht="93.75">
      <c r="A104" s="115">
        <v>6</v>
      </c>
      <c r="B104" s="117" t="s">
        <v>1127</v>
      </c>
      <c r="C104" s="58" t="s">
        <v>829</v>
      </c>
      <c r="D104" s="456">
        <f>12.98/1.18</f>
        <v>11.000000000000002</v>
      </c>
      <c r="E104" s="447">
        <v>0</v>
      </c>
      <c r="F104" s="447">
        <v>0</v>
      </c>
      <c r="G104" s="456">
        <f>12.98/1.18</f>
        <v>11.000000000000002</v>
      </c>
      <c r="H104" s="417">
        <f>2.36/1.18</f>
        <v>2</v>
      </c>
      <c r="I104" s="417">
        <v>2</v>
      </c>
      <c r="J104" s="456">
        <f t="shared" si="39"/>
        <v>9.0000000000000018</v>
      </c>
      <c r="K104" s="456">
        <f t="shared" si="31"/>
        <v>9.0000000000000018</v>
      </c>
      <c r="L104" s="447">
        <f t="shared" si="32"/>
        <v>0</v>
      </c>
      <c r="M104" s="120">
        <f t="shared" si="33"/>
        <v>0</v>
      </c>
      <c r="N104" s="1136"/>
      <c r="O104" s="1137"/>
      <c r="P104" s="1137"/>
      <c r="Q104" s="1137"/>
      <c r="R104" s="1137"/>
      <c r="S104" s="1137"/>
      <c r="T104" s="1137"/>
      <c r="U104" s="1137"/>
      <c r="V104" s="1137"/>
      <c r="W104" s="1137"/>
      <c r="X104" s="1137"/>
      <c r="Y104" s="1137"/>
      <c r="Z104" s="1137"/>
      <c r="AA104" s="1137"/>
      <c r="AB104" s="1137"/>
      <c r="AC104" s="1137"/>
      <c r="AD104" s="1137"/>
      <c r="AE104" s="1138"/>
    </row>
    <row r="105" spans="1:31" ht="18.75">
      <c r="A105" s="114" t="s">
        <v>2</v>
      </c>
      <c r="B105" s="114" t="s">
        <v>560</v>
      </c>
      <c r="C105" s="15"/>
      <c r="D105" s="456">
        <f>D106</f>
        <v>0.40400000000000003</v>
      </c>
      <c r="E105" s="447">
        <f t="shared" ref="E105:J105" si="40">E106</f>
        <v>0</v>
      </c>
      <c r="F105" s="447">
        <f t="shared" si="40"/>
        <v>0</v>
      </c>
      <c r="G105" s="456">
        <f t="shared" si="40"/>
        <v>0.40400000000000003</v>
      </c>
      <c r="H105" s="456">
        <f t="shared" si="40"/>
        <v>0.40400000000000003</v>
      </c>
      <c r="I105" s="456">
        <f t="shared" si="40"/>
        <v>0.42399999999999999</v>
      </c>
      <c r="J105" s="456">
        <f t="shared" si="40"/>
        <v>-1.9999999999999962E-2</v>
      </c>
      <c r="K105" s="456">
        <f t="shared" si="31"/>
        <v>-1.9999999999999962E-2</v>
      </c>
      <c r="L105" s="417">
        <f t="shared" si="32"/>
        <v>1.9999999999999962E-2</v>
      </c>
      <c r="M105" s="120">
        <f t="shared" si="33"/>
        <v>4.950495049504941E-2</v>
      </c>
      <c r="N105" s="1136"/>
      <c r="O105" s="1137"/>
      <c r="P105" s="1137"/>
      <c r="Q105" s="1137"/>
      <c r="R105" s="1137"/>
      <c r="S105" s="1137"/>
      <c r="T105" s="1137"/>
      <c r="U105" s="1137"/>
      <c r="V105" s="1137"/>
      <c r="W105" s="1137"/>
      <c r="X105" s="1137"/>
      <c r="Y105" s="1137"/>
      <c r="Z105" s="1137"/>
      <c r="AA105" s="1137"/>
      <c r="AB105" s="1137"/>
      <c r="AC105" s="1137"/>
      <c r="AD105" s="1137"/>
      <c r="AE105" s="1138"/>
    </row>
    <row r="106" spans="1:31" ht="37.5">
      <c r="A106" s="115">
        <v>1</v>
      </c>
      <c r="B106" s="117" t="s">
        <v>561</v>
      </c>
      <c r="C106" s="58" t="s">
        <v>877</v>
      </c>
      <c r="D106" s="456">
        <v>0.40400000000000003</v>
      </c>
      <c r="E106" s="447">
        <v>0</v>
      </c>
      <c r="F106" s="447">
        <v>0</v>
      </c>
      <c r="G106" s="456">
        <v>0.40400000000000003</v>
      </c>
      <c r="H106" s="457">
        <v>0.40400000000000003</v>
      </c>
      <c r="I106" s="417">
        <v>0.42399999999999999</v>
      </c>
      <c r="J106" s="456">
        <f t="shared" si="39"/>
        <v>-1.9999999999999962E-2</v>
      </c>
      <c r="K106" s="456">
        <f t="shared" si="31"/>
        <v>-1.9999999999999962E-2</v>
      </c>
      <c r="L106" s="417">
        <f t="shared" si="32"/>
        <v>1.9999999999999962E-2</v>
      </c>
      <c r="M106" s="120">
        <f t="shared" si="33"/>
        <v>4.950495049504941E-2</v>
      </c>
      <c r="N106" s="1136" t="s">
        <v>955</v>
      </c>
      <c r="O106" s="1137"/>
      <c r="P106" s="1137"/>
      <c r="Q106" s="1137"/>
      <c r="R106" s="1137"/>
      <c r="S106" s="1137"/>
      <c r="T106" s="1137"/>
      <c r="U106" s="1137"/>
      <c r="V106" s="1137"/>
      <c r="W106" s="1137"/>
      <c r="X106" s="1137"/>
      <c r="Y106" s="1137"/>
      <c r="Z106" s="1137"/>
      <c r="AA106" s="1137"/>
      <c r="AB106" s="1137"/>
      <c r="AC106" s="1137"/>
      <c r="AD106" s="1137"/>
      <c r="AE106" s="1138"/>
    </row>
    <row r="107" spans="1:31" ht="77.25" customHeight="1">
      <c r="A107" s="114" t="s">
        <v>6</v>
      </c>
      <c r="B107" s="114" t="s">
        <v>544</v>
      </c>
      <c r="C107" s="58" t="s">
        <v>831</v>
      </c>
      <c r="D107" s="455">
        <v>28.161000000000001</v>
      </c>
      <c r="E107" s="447">
        <v>0</v>
      </c>
      <c r="F107" s="447">
        <v>0</v>
      </c>
      <c r="G107" s="456">
        <f>33.23/1.18</f>
        <v>28.16101694915254</v>
      </c>
      <c r="H107" s="417">
        <v>3.3519999999999999</v>
      </c>
      <c r="I107" s="417">
        <v>5.1459999999999999</v>
      </c>
      <c r="J107" s="456">
        <f>G107-I107</f>
        <v>23.015016949152539</v>
      </c>
      <c r="K107" s="456">
        <f t="shared" si="31"/>
        <v>23.015016949152539</v>
      </c>
      <c r="L107" s="417">
        <f t="shared" si="32"/>
        <v>1.794</v>
      </c>
      <c r="M107" s="120">
        <f t="shared" si="33"/>
        <v>0.53520286396181382</v>
      </c>
      <c r="N107" s="1136" t="s">
        <v>963</v>
      </c>
      <c r="O107" s="1137"/>
      <c r="P107" s="1137"/>
      <c r="Q107" s="1137"/>
      <c r="R107" s="1137"/>
      <c r="S107" s="1137"/>
      <c r="T107" s="1137"/>
      <c r="U107" s="1137"/>
      <c r="V107" s="1137"/>
      <c r="W107" s="1137"/>
      <c r="X107" s="1137"/>
      <c r="Y107" s="1137"/>
      <c r="Z107" s="1137"/>
      <c r="AA107" s="1137"/>
      <c r="AB107" s="1137"/>
      <c r="AC107" s="1137"/>
      <c r="AD107" s="1137"/>
      <c r="AE107" s="1138"/>
    </row>
    <row r="108" spans="1:31" s="28" customFormat="1" ht="18.75">
      <c r="A108" s="114">
        <v>2</v>
      </c>
      <c r="B108" s="114" t="s">
        <v>574</v>
      </c>
      <c r="C108" s="716"/>
      <c r="D108" s="455">
        <f>D109+D111+D113</f>
        <v>31.537000000000003</v>
      </c>
      <c r="E108" s="447">
        <f t="shared" ref="E108:J108" si="41">E109+E111+E113</f>
        <v>0</v>
      </c>
      <c r="F108" s="447">
        <f t="shared" si="41"/>
        <v>0</v>
      </c>
      <c r="G108" s="455">
        <f t="shared" si="41"/>
        <v>31.376000000000001</v>
      </c>
      <c r="H108" s="455">
        <f t="shared" si="41"/>
        <v>3.9930000000000003</v>
      </c>
      <c r="I108" s="455">
        <f t="shared" si="41"/>
        <v>3.9530000000000003</v>
      </c>
      <c r="J108" s="455">
        <f t="shared" si="41"/>
        <v>27.423000000000002</v>
      </c>
      <c r="K108" s="456">
        <f t="shared" si="31"/>
        <v>27.423000000000002</v>
      </c>
      <c r="L108" s="417">
        <f t="shared" si="32"/>
        <v>-4.0000000000000036E-2</v>
      </c>
      <c r="M108" s="120">
        <f t="shared" si="33"/>
        <v>-1.0017530678687712E-2</v>
      </c>
      <c r="N108" s="1139"/>
      <c r="O108" s="1140"/>
      <c r="P108" s="1140"/>
      <c r="Q108" s="1140"/>
      <c r="R108" s="1140"/>
      <c r="S108" s="1140"/>
      <c r="T108" s="1140"/>
      <c r="U108" s="1140"/>
      <c r="V108" s="1140"/>
      <c r="W108" s="1140"/>
      <c r="X108" s="1140"/>
      <c r="Y108" s="1140"/>
      <c r="Z108" s="1140"/>
      <c r="AA108" s="1140"/>
      <c r="AB108" s="1140"/>
      <c r="AC108" s="1140"/>
      <c r="AD108" s="1140"/>
      <c r="AE108" s="1141"/>
    </row>
    <row r="109" spans="1:31" ht="37.5">
      <c r="A109" s="114" t="s">
        <v>4</v>
      </c>
      <c r="B109" s="114" t="s">
        <v>12</v>
      </c>
      <c r="C109" s="716"/>
      <c r="D109" s="458">
        <f>D110</f>
        <v>2.4500000000000002</v>
      </c>
      <c r="E109" s="447">
        <f t="shared" ref="E109:J109" si="42">E110</f>
        <v>0</v>
      </c>
      <c r="F109" s="447">
        <f t="shared" si="42"/>
        <v>0</v>
      </c>
      <c r="G109" s="458">
        <f t="shared" si="42"/>
        <v>2.4500000000000002</v>
      </c>
      <c r="H109" s="458">
        <f t="shared" si="42"/>
        <v>2.4500000000000002</v>
      </c>
      <c r="I109" s="458">
        <f t="shared" si="42"/>
        <v>2.4500000000000002</v>
      </c>
      <c r="J109" s="447">
        <f t="shared" si="42"/>
        <v>0</v>
      </c>
      <c r="K109" s="447">
        <f t="shared" si="31"/>
        <v>0</v>
      </c>
      <c r="L109" s="447">
        <f t="shared" si="32"/>
        <v>0</v>
      </c>
      <c r="M109" s="120">
        <f t="shared" si="33"/>
        <v>0</v>
      </c>
      <c r="N109" s="1136"/>
      <c r="O109" s="1137"/>
      <c r="P109" s="1137"/>
      <c r="Q109" s="1137"/>
      <c r="R109" s="1137"/>
      <c r="S109" s="1137"/>
      <c r="T109" s="1137"/>
      <c r="U109" s="1137"/>
      <c r="V109" s="1137"/>
      <c r="W109" s="1137"/>
      <c r="X109" s="1137"/>
      <c r="Y109" s="1137"/>
      <c r="Z109" s="1137"/>
      <c r="AA109" s="1137"/>
      <c r="AB109" s="1137"/>
      <c r="AC109" s="1137"/>
      <c r="AD109" s="1137"/>
      <c r="AE109" s="1138"/>
    </row>
    <row r="110" spans="1:31" ht="37.5">
      <c r="A110" s="115">
        <v>1</v>
      </c>
      <c r="B110" s="116" t="s">
        <v>645</v>
      </c>
      <c r="C110" s="206" t="s">
        <v>878</v>
      </c>
      <c r="D110" s="458">
        <v>2.4500000000000002</v>
      </c>
      <c r="E110" s="447">
        <v>0</v>
      </c>
      <c r="F110" s="447">
        <v>0</v>
      </c>
      <c r="G110" s="459">
        <v>2.4500000000000002</v>
      </c>
      <c r="H110" s="459">
        <v>2.4500000000000002</v>
      </c>
      <c r="I110" s="459">
        <v>2.4500000000000002</v>
      </c>
      <c r="J110" s="447">
        <f t="shared" si="39"/>
        <v>0</v>
      </c>
      <c r="K110" s="447">
        <f t="shared" si="31"/>
        <v>0</v>
      </c>
      <c r="L110" s="447">
        <f t="shared" si="32"/>
        <v>0</v>
      </c>
      <c r="M110" s="120">
        <f t="shared" si="33"/>
        <v>0</v>
      </c>
      <c r="N110" s="1136"/>
      <c r="O110" s="1137"/>
      <c r="P110" s="1137"/>
      <c r="Q110" s="1137"/>
      <c r="R110" s="1137"/>
      <c r="S110" s="1137"/>
      <c r="T110" s="1137"/>
      <c r="U110" s="1137"/>
      <c r="V110" s="1137"/>
      <c r="W110" s="1137"/>
      <c r="X110" s="1137"/>
      <c r="Y110" s="1137"/>
      <c r="Z110" s="1137"/>
      <c r="AA110" s="1137"/>
      <c r="AB110" s="1137"/>
      <c r="AC110" s="1137"/>
      <c r="AD110" s="1137"/>
      <c r="AE110" s="1138"/>
    </row>
    <row r="111" spans="1:31" ht="18.75">
      <c r="A111" s="276" t="s">
        <v>5</v>
      </c>
      <c r="B111" s="114" t="s">
        <v>546</v>
      </c>
      <c r="C111" s="206"/>
      <c r="D111" s="458">
        <f>D112</f>
        <v>0.85299999999999998</v>
      </c>
      <c r="E111" s="447">
        <f t="shared" ref="E111:J111" si="43">E112</f>
        <v>0</v>
      </c>
      <c r="F111" s="447">
        <f t="shared" si="43"/>
        <v>0</v>
      </c>
      <c r="G111" s="458">
        <f t="shared" si="43"/>
        <v>0.69199999999999995</v>
      </c>
      <c r="H111" s="458">
        <f t="shared" si="43"/>
        <v>0.19</v>
      </c>
      <c r="I111" s="458">
        <f t="shared" si="43"/>
        <v>0.19</v>
      </c>
      <c r="J111" s="458">
        <f t="shared" si="43"/>
        <v>0.502</v>
      </c>
      <c r="K111" s="456">
        <f t="shared" si="31"/>
        <v>0.502</v>
      </c>
      <c r="L111" s="447">
        <f t="shared" si="32"/>
        <v>0</v>
      </c>
      <c r="M111" s="120">
        <f t="shared" si="33"/>
        <v>0</v>
      </c>
      <c r="N111" s="1136"/>
      <c r="O111" s="1137"/>
      <c r="P111" s="1137"/>
      <c r="Q111" s="1137"/>
      <c r="R111" s="1137"/>
      <c r="S111" s="1137"/>
      <c r="T111" s="1137"/>
      <c r="U111" s="1137"/>
      <c r="V111" s="1137"/>
      <c r="W111" s="1137"/>
      <c r="X111" s="1137"/>
      <c r="Y111" s="1137"/>
      <c r="Z111" s="1137"/>
      <c r="AA111" s="1137"/>
      <c r="AB111" s="1137"/>
      <c r="AC111" s="1137"/>
      <c r="AD111" s="1137"/>
      <c r="AE111" s="1138"/>
    </row>
    <row r="112" spans="1:31" ht="37.5">
      <c r="A112" s="115">
        <v>2</v>
      </c>
      <c r="B112" s="116" t="s">
        <v>539</v>
      </c>
      <c r="C112" s="206" t="s">
        <v>879</v>
      </c>
      <c r="D112" s="458">
        <v>0.85299999999999998</v>
      </c>
      <c r="E112" s="447">
        <v>0</v>
      </c>
      <c r="F112" s="447">
        <v>0</v>
      </c>
      <c r="G112" s="459">
        <v>0.69199999999999995</v>
      </c>
      <c r="H112" s="459">
        <v>0.19</v>
      </c>
      <c r="I112" s="459">
        <v>0.19</v>
      </c>
      <c r="J112" s="456">
        <f t="shared" si="39"/>
        <v>0.502</v>
      </c>
      <c r="K112" s="456">
        <f t="shared" si="31"/>
        <v>0.502</v>
      </c>
      <c r="L112" s="447">
        <f t="shared" si="32"/>
        <v>0</v>
      </c>
      <c r="M112" s="120">
        <f t="shared" si="33"/>
        <v>0</v>
      </c>
      <c r="N112" s="1136"/>
      <c r="O112" s="1137"/>
      <c r="P112" s="1137"/>
      <c r="Q112" s="1137"/>
      <c r="R112" s="1137"/>
      <c r="S112" s="1137"/>
      <c r="T112" s="1137"/>
      <c r="U112" s="1137"/>
      <c r="V112" s="1137"/>
      <c r="W112" s="1137"/>
      <c r="X112" s="1137"/>
      <c r="Y112" s="1137"/>
      <c r="Z112" s="1137"/>
      <c r="AA112" s="1137"/>
      <c r="AB112" s="1137"/>
      <c r="AC112" s="1137"/>
      <c r="AD112" s="1137"/>
      <c r="AE112" s="1138"/>
    </row>
    <row r="113" spans="1:31" ht="18.75">
      <c r="A113" s="710" t="s">
        <v>122</v>
      </c>
      <c r="B113" s="202" t="s">
        <v>544</v>
      </c>
      <c r="C113" s="58" t="s">
        <v>839</v>
      </c>
      <c r="D113" s="455">
        <v>28.234000000000002</v>
      </c>
      <c r="E113" s="447"/>
      <c r="F113" s="447"/>
      <c r="G113" s="459">
        <v>28.234000000000002</v>
      </c>
      <c r="H113" s="459">
        <v>1.353</v>
      </c>
      <c r="I113" s="459">
        <v>1.3129999999999999</v>
      </c>
      <c r="J113" s="456">
        <f t="shared" si="39"/>
        <v>26.921000000000003</v>
      </c>
      <c r="K113" s="456">
        <f t="shared" si="31"/>
        <v>26.921000000000003</v>
      </c>
      <c r="L113" s="417">
        <f t="shared" si="32"/>
        <v>-4.0000000000000036E-2</v>
      </c>
      <c r="M113" s="120">
        <f t="shared" si="33"/>
        <v>-2.9563932002956421E-2</v>
      </c>
      <c r="N113" s="1136" t="s">
        <v>954</v>
      </c>
      <c r="O113" s="1137"/>
      <c r="P113" s="1137"/>
      <c r="Q113" s="1137"/>
      <c r="R113" s="1137"/>
      <c r="S113" s="1137"/>
      <c r="T113" s="1137"/>
      <c r="U113" s="1137"/>
      <c r="V113" s="1137"/>
      <c r="W113" s="1137"/>
      <c r="X113" s="1137"/>
      <c r="Y113" s="1137"/>
      <c r="Z113" s="1137"/>
      <c r="AA113" s="1137"/>
      <c r="AB113" s="1137"/>
      <c r="AC113" s="1137"/>
      <c r="AD113" s="1137"/>
      <c r="AE113" s="1138"/>
    </row>
    <row r="114" spans="1:31" s="28" customFormat="1" ht="18.75">
      <c r="A114" s="276" t="s">
        <v>413</v>
      </c>
      <c r="B114" s="114" t="s">
        <v>584</v>
      </c>
      <c r="C114" s="716"/>
      <c r="D114" s="455">
        <f>D115+D120+D124+D126</f>
        <v>168.92645762711862</v>
      </c>
      <c r="E114" s="447">
        <f t="shared" ref="E114:J114" si="44">E115+E120+E124+E126</f>
        <v>0</v>
      </c>
      <c r="F114" s="447">
        <f t="shared" si="44"/>
        <v>0</v>
      </c>
      <c r="G114" s="455">
        <f t="shared" si="44"/>
        <v>167.86296610169489</v>
      </c>
      <c r="H114" s="455">
        <f t="shared" si="44"/>
        <v>4.4029999999999996</v>
      </c>
      <c r="I114" s="455">
        <f t="shared" si="44"/>
        <v>11.100999999999999</v>
      </c>
      <c r="J114" s="455">
        <f t="shared" si="44"/>
        <v>156.76196610169492</v>
      </c>
      <c r="K114" s="456">
        <f t="shared" si="31"/>
        <v>156.76196610169492</v>
      </c>
      <c r="L114" s="417">
        <f t="shared" si="32"/>
        <v>6.6979999999999995</v>
      </c>
      <c r="M114" s="120">
        <f t="shared" si="33"/>
        <v>1.5212355212355213</v>
      </c>
      <c r="N114" s="1139"/>
      <c r="O114" s="1140"/>
      <c r="P114" s="1140"/>
      <c r="Q114" s="1140"/>
      <c r="R114" s="1140"/>
      <c r="S114" s="1140"/>
      <c r="T114" s="1140"/>
      <c r="U114" s="1140"/>
      <c r="V114" s="1140"/>
      <c r="W114" s="1140"/>
      <c r="X114" s="1140"/>
      <c r="Y114" s="1140"/>
      <c r="Z114" s="1140"/>
      <c r="AA114" s="1140"/>
      <c r="AB114" s="1140"/>
      <c r="AC114" s="1140"/>
      <c r="AD114" s="1140"/>
      <c r="AE114" s="1141"/>
    </row>
    <row r="115" spans="1:31" ht="18.75">
      <c r="A115" s="413" t="s">
        <v>332</v>
      </c>
      <c r="B115" s="209" t="s">
        <v>546</v>
      </c>
      <c r="C115" s="716"/>
      <c r="D115" s="458">
        <f>SUM(D116:D119)</f>
        <v>105.01445762711865</v>
      </c>
      <c r="E115" s="447">
        <f t="shared" ref="E115:J115" si="45">SUM(E116:E119)</f>
        <v>0</v>
      </c>
      <c r="F115" s="447">
        <f t="shared" si="45"/>
        <v>0</v>
      </c>
      <c r="G115" s="458">
        <f t="shared" si="45"/>
        <v>103.95096610169492</v>
      </c>
      <c r="H115" s="458">
        <f t="shared" si="45"/>
        <v>0.82299999999999995</v>
      </c>
      <c r="I115" s="458">
        <f t="shared" si="45"/>
        <v>0.66300000000000003</v>
      </c>
      <c r="J115" s="458">
        <f t="shared" si="45"/>
        <v>103.28796610169492</v>
      </c>
      <c r="K115" s="456">
        <f t="shared" si="31"/>
        <v>103.28796610169492</v>
      </c>
      <c r="L115" s="417">
        <f t="shared" si="32"/>
        <v>-0.15999999999999992</v>
      </c>
      <c r="M115" s="120">
        <f t="shared" si="33"/>
        <v>-0.19441069258809227</v>
      </c>
      <c r="N115" s="1136"/>
      <c r="O115" s="1137"/>
      <c r="P115" s="1137"/>
      <c r="Q115" s="1137"/>
      <c r="R115" s="1137"/>
      <c r="S115" s="1137"/>
      <c r="T115" s="1137"/>
      <c r="U115" s="1137"/>
      <c r="V115" s="1137"/>
      <c r="W115" s="1137"/>
      <c r="X115" s="1137"/>
      <c r="Y115" s="1137"/>
      <c r="Z115" s="1137"/>
      <c r="AA115" s="1137"/>
      <c r="AB115" s="1137"/>
      <c r="AC115" s="1137"/>
      <c r="AD115" s="1137"/>
      <c r="AE115" s="1138"/>
    </row>
    <row r="116" spans="1:31" ht="37.5">
      <c r="A116" s="115">
        <v>1</v>
      </c>
      <c r="B116" s="210" t="s">
        <v>539</v>
      </c>
      <c r="C116" s="206" t="s">
        <v>855</v>
      </c>
      <c r="D116" s="458">
        <f>1/1.18</f>
        <v>0.84745762711864414</v>
      </c>
      <c r="E116" s="447">
        <v>0</v>
      </c>
      <c r="F116" s="447">
        <v>0</v>
      </c>
      <c r="G116" s="458">
        <f>0.8/1.18</f>
        <v>0.67796610169491534</v>
      </c>
      <c r="H116" s="417">
        <v>0.182</v>
      </c>
      <c r="I116" s="417">
        <v>0.182</v>
      </c>
      <c r="J116" s="456">
        <f t="shared" ref="J116:J148" si="46">G116-I116</f>
        <v>0.49596610169491534</v>
      </c>
      <c r="K116" s="456">
        <f t="shared" si="31"/>
        <v>0.49596610169491534</v>
      </c>
      <c r="L116" s="447">
        <f t="shared" si="32"/>
        <v>0</v>
      </c>
      <c r="M116" s="120">
        <f t="shared" si="33"/>
        <v>0</v>
      </c>
      <c r="N116" s="1136"/>
      <c r="O116" s="1137"/>
      <c r="P116" s="1137"/>
      <c r="Q116" s="1137"/>
      <c r="R116" s="1137"/>
      <c r="S116" s="1137"/>
      <c r="T116" s="1137"/>
      <c r="U116" s="1137"/>
      <c r="V116" s="1137"/>
      <c r="W116" s="1137"/>
      <c r="X116" s="1137"/>
      <c r="Y116" s="1137"/>
      <c r="Z116" s="1137"/>
      <c r="AA116" s="1137"/>
      <c r="AB116" s="1137"/>
      <c r="AC116" s="1137"/>
      <c r="AD116" s="1137"/>
      <c r="AE116" s="1138"/>
    </row>
    <row r="117" spans="1:31" ht="18.75">
      <c r="A117" s="115">
        <v>2</v>
      </c>
      <c r="B117" s="210" t="s">
        <v>646</v>
      </c>
      <c r="C117" s="206" t="s">
        <v>880</v>
      </c>
      <c r="D117" s="458">
        <v>1.1579999999999999</v>
      </c>
      <c r="E117" s="447">
        <v>0</v>
      </c>
      <c r="F117" s="447">
        <v>0</v>
      </c>
      <c r="G117" s="458">
        <v>0.26400000000000001</v>
      </c>
      <c r="H117" s="417">
        <v>0.26400000000000001</v>
      </c>
      <c r="I117" s="417">
        <v>0.26400000000000001</v>
      </c>
      <c r="J117" s="447">
        <f t="shared" si="46"/>
        <v>0</v>
      </c>
      <c r="K117" s="447">
        <f t="shared" si="31"/>
        <v>0</v>
      </c>
      <c r="L117" s="447">
        <f t="shared" si="32"/>
        <v>0</v>
      </c>
      <c r="M117" s="120">
        <f t="shared" si="33"/>
        <v>0</v>
      </c>
      <c r="N117" s="1136"/>
      <c r="O117" s="1137"/>
      <c r="P117" s="1137"/>
      <c r="Q117" s="1137"/>
      <c r="R117" s="1137"/>
      <c r="S117" s="1137"/>
      <c r="T117" s="1137"/>
      <c r="U117" s="1137"/>
      <c r="V117" s="1137"/>
      <c r="W117" s="1137"/>
      <c r="X117" s="1137"/>
      <c r="Y117" s="1137"/>
      <c r="Z117" s="1137"/>
      <c r="AA117" s="1137"/>
      <c r="AB117" s="1137"/>
      <c r="AC117" s="1137"/>
      <c r="AD117" s="1137"/>
      <c r="AE117" s="1138"/>
    </row>
    <row r="118" spans="1:31" ht="51" customHeight="1">
      <c r="A118" s="115">
        <v>3</v>
      </c>
      <c r="B118" s="210" t="s">
        <v>647</v>
      </c>
      <c r="C118" s="206" t="s">
        <v>881</v>
      </c>
      <c r="D118" s="458">
        <v>0.60899999999999999</v>
      </c>
      <c r="E118" s="447">
        <v>0</v>
      </c>
      <c r="F118" s="447">
        <v>0</v>
      </c>
      <c r="G118" s="458">
        <v>0.60899999999999999</v>
      </c>
      <c r="H118" s="417">
        <v>0.377</v>
      </c>
      <c r="I118" s="417">
        <v>0.217</v>
      </c>
      <c r="J118" s="456">
        <f t="shared" si="46"/>
        <v>0.39200000000000002</v>
      </c>
      <c r="K118" s="456">
        <f t="shared" si="31"/>
        <v>0.39200000000000002</v>
      </c>
      <c r="L118" s="417">
        <f t="shared" si="32"/>
        <v>-0.16</v>
      </c>
      <c r="M118" s="120">
        <f t="shared" si="33"/>
        <v>-0.4244031830238727</v>
      </c>
      <c r="N118" s="1136" t="s">
        <v>959</v>
      </c>
      <c r="O118" s="1137"/>
      <c r="P118" s="1137"/>
      <c r="Q118" s="1137"/>
      <c r="R118" s="1137"/>
      <c r="S118" s="1137"/>
      <c r="T118" s="1137"/>
      <c r="U118" s="1137"/>
      <c r="V118" s="1137"/>
      <c r="W118" s="1137"/>
      <c r="X118" s="1137"/>
      <c r="Y118" s="1137"/>
      <c r="Z118" s="1137"/>
      <c r="AA118" s="1137"/>
      <c r="AB118" s="1137"/>
      <c r="AC118" s="1137"/>
      <c r="AD118" s="1137"/>
      <c r="AE118" s="1138"/>
    </row>
    <row r="119" spans="1:31" ht="18.75">
      <c r="A119" s="115">
        <v>4</v>
      </c>
      <c r="B119" s="210" t="s">
        <v>599</v>
      </c>
      <c r="C119" s="206" t="s">
        <v>853</v>
      </c>
      <c r="D119" s="460">
        <v>102.4</v>
      </c>
      <c r="E119" s="447">
        <v>0</v>
      </c>
      <c r="F119" s="447">
        <v>0</v>
      </c>
      <c r="G119" s="458">
        <v>102.4</v>
      </c>
      <c r="H119" s="417">
        <v>0</v>
      </c>
      <c r="I119" s="417">
        <v>0</v>
      </c>
      <c r="J119" s="456">
        <f t="shared" si="46"/>
        <v>102.4</v>
      </c>
      <c r="K119" s="456">
        <f t="shared" si="31"/>
        <v>102.4</v>
      </c>
      <c r="L119" s="447">
        <f t="shared" si="32"/>
        <v>0</v>
      </c>
      <c r="M119" s="120" t="s">
        <v>61</v>
      </c>
      <c r="N119" s="1136"/>
      <c r="O119" s="1137"/>
      <c r="P119" s="1137"/>
      <c r="Q119" s="1137"/>
      <c r="R119" s="1137"/>
      <c r="S119" s="1137"/>
      <c r="T119" s="1137"/>
      <c r="U119" s="1137"/>
      <c r="V119" s="1137"/>
      <c r="W119" s="1137"/>
      <c r="X119" s="1137"/>
      <c r="Y119" s="1137"/>
      <c r="Z119" s="1137"/>
      <c r="AA119" s="1137"/>
      <c r="AB119" s="1137"/>
      <c r="AC119" s="1137"/>
      <c r="AD119" s="1137"/>
      <c r="AE119" s="1138"/>
    </row>
    <row r="120" spans="1:31" ht="18.75">
      <c r="A120" s="413" t="s">
        <v>334</v>
      </c>
      <c r="B120" s="209" t="s">
        <v>598</v>
      </c>
      <c r="C120" s="716"/>
      <c r="D120" s="458">
        <f>SUM(D121:D123)</f>
        <v>6.931</v>
      </c>
      <c r="E120" s="447">
        <f t="shared" ref="E120:J120" si="47">SUM(E121:E123)</f>
        <v>0</v>
      </c>
      <c r="F120" s="447">
        <f t="shared" si="47"/>
        <v>0</v>
      </c>
      <c r="G120" s="458">
        <f t="shared" si="47"/>
        <v>6.931</v>
      </c>
      <c r="H120" s="458">
        <f t="shared" si="47"/>
        <v>1.798</v>
      </c>
      <c r="I120" s="458">
        <f t="shared" si="47"/>
        <v>0.9830000000000001</v>
      </c>
      <c r="J120" s="458">
        <f t="shared" si="47"/>
        <v>5.9480000000000004</v>
      </c>
      <c r="K120" s="456">
        <f t="shared" si="31"/>
        <v>5.9480000000000004</v>
      </c>
      <c r="L120" s="417">
        <f t="shared" si="32"/>
        <v>-0.81499999999999995</v>
      </c>
      <c r="M120" s="120">
        <f t="shared" si="33"/>
        <v>-0.45328142380422687</v>
      </c>
      <c r="N120" s="1136"/>
      <c r="O120" s="1137"/>
      <c r="P120" s="1137"/>
      <c r="Q120" s="1137"/>
      <c r="R120" s="1137"/>
      <c r="S120" s="1137"/>
      <c r="T120" s="1137"/>
      <c r="U120" s="1137"/>
      <c r="V120" s="1137"/>
      <c r="W120" s="1137"/>
      <c r="X120" s="1137"/>
      <c r="Y120" s="1137"/>
      <c r="Z120" s="1137"/>
      <c r="AA120" s="1137"/>
      <c r="AB120" s="1137"/>
      <c r="AC120" s="1137"/>
      <c r="AD120" s="1137"/>
      <c r="AE120" s="1138"/>
    </row>
    <row r="121" spans="1:31" ht="18.75">
      <c r="A121" s="115">
        <v>1</v>
      </c>
      <c r="B121" s="211" t="s">
        <v>648</v>
      </c>
      <c r="C121" s="206" t="s">
        <v>882</v>
      </c>
      <c r="D121" s="458">
        <v>0.78400000000000003</v>
      </c>
      <c r="E121" s="447">
        <v>0</v>
      </c>
      <c r="F121" s="447">
        <v>0</v>
      </c>
      <c r="G121" s="458">
        <v>0.78400000000000003</v>
      </c>
      <c r="H121" s="417">
        <v>0.78400000000000003</v>
      </c>
      <c r="I121" s="417">
        <v>0.78300000000000003</v>
      </c>
      <c r="J121" s="447">
        <f t="shared" si="46"/>
        <v>1.0000000000000009E-3</v>
      </c>
      <c r="K121" s="447">
        <f t="shared" si="31"/>
        <v>1.0000000000000009E-3</v>
      </c>
      <c r="L121" s="447">
        <v>0</v>
      </c>
      <c r="M121" s="120">
        <f t="shared" si="33"/>
        <v>-1.2755102040816336E-3</v>
      </c>
      <c r="N121" s="1136"/>
      <c r="O121" s="1137"/>
      <c r="P121" s="1137"/>
      <c r="Q121" s="1137"/>
      <c r="R121" s="1137"/>
      <c r="S121" s="1137"/>
      <c r="T121" s="1137"/>
      <c r="U121" s="1137"/>
      <c r="V121" s="1137"/>
      <c r="W121" s="1137"/>
      <c r="X121" s="1137"/>
      <c r="Y121" s="1137"/>
      <c r="Z121" s="1137"/>
      <c r="AA121" s="1137"/>
      <c r="AB121" s="1137"/>
      <c r="AC121" s="1137"/>
      <c r="AD121" s="1137"/>
      <c r="AE121" s="1138"/>
    </row>
    <row r="122" spans="1:31" ht="18.75">
      <c r="A122" s="115">
        <v>2</v>
      </c>
      <c r="B122" s="210" t="s">
        <v>763</v>
      </c>
      <c r="C122" s="206" t="s">
        <v>883</v>
      </c>
      <c r="D122" s="458">
        <v>2.2000000000000002</v>
      </c>
      <c r="E122" s="447">
        <v>0</v>
      </c>
      <c r="F122" s="447">
        <v>0</v>
      </c>
      <c r="G122" s="458">
        <v>2.2000000000000002</v>
      </c>
      <c r="H122" s="417">
        <v>0.2</v>
      </c>
      <c r="I122" s="417">
        <v>0.2</v>
      </c>
      <c r="J122" s="456">
        <f t="shared" si="46"/>
        <v>2</v>
      </c>
      <c r="K122" s="456">
        <f t="shared" si="31"/>
        <v>2</v>
      </c>
      <c r="L122" s="447">
        <f t="shared" si="32"/>
        <v>0</v>
      </c>
      <c r="M122" s="120">
        <f t="shared" si="33"/>
        <v>0</v>
      </c>
      <c r="N122" s="1136"/>
      <c r="O122" s="1137"/>
      <c r="P122" s="1137"/>
      <c r="Q122" s="1137"/>
      <c r="R122" s="1137"/>
      <c r="S122" s="1137"/>
      <c r="T122" s="1137"/>
      <c r="U122" s="1137"/>
      <c r="V122" s="1137"/>
      <c r="W122" s="1137"/>
      <c r="X122" s="1137"/>
      <c r="Y122" s="1137"/>
      <c r="Z122" s="1137"/>
      <c r="AA122" s="1137"/>
      <c r="AB122" s="1137"/>
      <c r="AC122" s="1137"/>
      <c r="AD122" s="1137"/>
      <c r="AE122" s="1138"/>
    </row>
    <row r="123" spans="1:31" ht="18.75">
      <c r="A123" s="115">
        <v>3</v>
      </c>
      <c r="B123" s="116" t="s">
        <v>649</v>
      </c>
      <c r="C123" s="206" t="s">
        <v>884</v>
      </c>
      <c r="D123" s="458">
        <v>3.9470000000000001</v>
      </c>
      <c r="E123" s="447">
        <v>0</v>
      </c>
      <c r="F123" s="447">
        <v>0</v>
      </c>
      <c r="G123" s="458">
        <v>3.9470000000000001</v>
      </c>
      <c r="H123" s="417">
        <v>0.81399999999999995</v>
      </c>
      <c r="I123" s="417">
        <v>0</v>
      </c>
      <c r="J123" s="456">
        <f t="shared" si="46"/>
        <v>3.9470000000000001</v>
      </c>
      <c r="K123" s="456">
        <f t="shared" si="31"/>
        <v>3.9470000000000001</v>
      </c>
      <c r="L123" s="417">
        <f t="shared" si="32"/>
        <v>-0.81399999999999995</v>
      </c>
      <c r="M123" s="120">
        <f t="shared" si="33"/>
        <v>-1</v>
      </c>
      <c r="N123" s="1136" t="s">
        <v>658</v>
      </c>
      <c r="O123" s="1137"/>
      <c r="P123" s="1137"/>
      <c r="Q123" s="1137"/>
      <c r="R123" s="1137"/>
      <c r="S123" s="1137"/>
      <c r="T123" s="1137"/>
      <c r="U123" s="1137"/>
      <c r="V123" s="1137"/>
      <c r="W123" s="1137"/>
      <c r="X123" s="1137"/>
      <c r="Y123" s="1137"/>
      <c r="Z123" s="1137"/>
      <c r="AA123" s="1137"/>
      <c r="AB123" s="1137"/>
      <c r="AC123" s="1137"/>
      <c r="AD123" s="1137"/>
      <c r="AE123" s="1138"/>
    </row>
    <row r="124" spans="1:31" ht="18.75">
      <c r="A124" s="413" t="s">
        <v>336</v>
      </c>
      <c r="B124" s="209" t="s">
        <v>560</v>
      </c>
      <c r="C124" s="206"/>
      <c r="D124" s="458">
        <f>D125</f>
        <v>1.6950000000000001</v>
      </c>
      <c r="E124" s="447">
        <f t="shared" ref="E124:J124" si="48">E125</f>
        <v>0</v>
      </c>
      <c r="F124" s="447">
        <f t="shared" si="48"/>
        <v>0</v>
      </c>
      <c r="G124" s="458">
        <f t="shared" si="48"/>
        <v>1.6950000000000001</v>
      </c>
      <c r="H124" s="458">
        <f t="shared" si="48"/>
        <v>1.6950000000000001</v>
      </c>
      <c r="I124" s="458">
        <f t="shared" si="48"/>
        <v>1.6519999999999999</v>
      </c>
      <c r="J124" s="458">
        <f t="shared" si="48"/>
        <v>4.3000000000000149E-2</v>
      </c>
      <c r="K124" s="456">
        <f t="shared" si="31"/>
        <v>4.3000000000000149E-2</v>
      </c>
      <c r="L124" s="417">
        <f t="shared" si="32"/>
        <v>-4.3000000000000149E-2</v>
      </c>
      <c r="M124" s="120">
        <f t="shared" si="33"/>
        <v>-2.5368731563421915E-2</v>
      </c>
      <c r="N124" s="1136"/>
      <c r="O124" s="1137"/>
      <c r="P124" s="1137"/>
      <c r="Q124" s="1137"/>
      <c r="R124" s="1137"/>
      <c r="S124" s="1137"/>
      <c r="T124" s="1137"/>
      <c r="U124" s="1137"/>
      <c r="V124" s="1137"/>
      <c r="W124" s="1137"/>
      <c r="X124" s="1137"/>
      <c r="Y124" s="1137"/>
      <c r="Z124" s="1137"/>
      <c r="AA124" s="1137"/>
      <c r="AB124" s="1137"/>
      <c r="AC124" s="1137"/>
      <c r="AD124" s="1137"/>
      <c r="AE124" s="1138"/>
    </row>
    <row r="125" spans="1:31" ht="56.25">
      <c r="A125" s="115">
        <v>1</v>
      </c>
      <c r="B125" s="210" t="s">
        <v>1145</v>
      </c>
      <c r="C125" s="206" t="s">
        <v>856</v>
      </c>
      <c r="D125" s="460">
        <v>1.6950000000000001</v>
      </c>
      <c r="E125" s="447">
        <v>0</v>
      </c>
      <c r="F125" s="447">
        <v>0</v>
      </c>
      <c r="G125" s="458">
        <v>1.6950000000000001</v>
      </c>
      <c r="H125" s="417">
        <v>1.6950000000000001</v>
      </c>
      <c r="I125" s="417">
        <v>1.6519999999999999</v>
      </c>
      <c r="J125" s="456">
        <f t="shared" si="46"/>
        <v>4.3000000000000149E-2</v>
      </c>
      <c r="K125" s="456">
        <f t="shared" si="31"/>
        <v>4.3000000000000149E-2</v>
      </c>
      <c r="L125" s="417">
        <f t="shared" si="32"/>
        <v>-4.3000000000000149E-2</v>
      </c>
      <c r="M125" s="120">
        <f t="shared" si="33"/>
        <v>-2.5368731563421915E-2</v>
      </c>
      <c r="N125" s="1136" t="s">
        <v>954</v>
      </c>
      <c r="O125" s="1137"/>
      <c r="P125" s="1137"/>
      <c r="Q125" s="1137"/>
      <c r="R125" s="1137"/>
      <c r="S125" s="1137"/>
      <c r="T125" s="1137"/>
      <c r="U125" s="1137"/>
      <c r="V125" s="1137"/>
      <c r="W125" s="1137"/>
      <c r="X125" s="1137"/>
      <c r="Y125" s="1137"/>
      <c r="Z125" s="1137"/>
      <c r="AA125" s="1137"/>
      <c r="AB125" s="1137"/>
      <c r="AC125" s="1137"/>
      <c r="AD125" s="1137"/>
      <c r="AE125" s="1138"/>
    </row>
    <row r="126" spans="1:31" ht="59.25" customHeight="1">
      <c r="A126" s="413" t="s">
        <v>392</v>
      </c>
      <c r="B126" s="209" t="s">
        <v>544</v>
      </c>
      <c r="C126" s="58" t="s">
        <v>860</v>
      </c>
      <c r="D126" s="455">
        <v>55.286000000000001</v>
      </c>
      <c r="E126" s="447">
        <v>0</v>
      </c>
      <c r="F126" s="447">
        <v>0</v>
      </c>
      <c r="G126" s="458">
        <v>55.286000000000001</v>
      </c>
      <c r="H126" s="417">
        <v>8.6999999999999994E-2</v>
      </c>
      <c r="I126" s="417">
        <v>7.8029999999999999</v>
      </c>
      <c r="J126" s="456">
        <f t="shared" si="46"/>
        <v>47.483000000000004</v>
      </c>
      <c r="K126" s="456">
        <f t="shared" si="31"/>
        <v>47.483000000000004</v>
      </c>
      <c r="L126" s="417">
        <f t="shared" si="32"/>
        <v>7.7160000000000002</v>
      </c>
      <c r="M126" s="120">
        <f t="shared" si="33"/>
        <v>88.689655172413808</v>
      </c>
      <c r="N126" s="1136" t="s">
        <v>960</v>
      </c>
      <c r="O126" s="1137"/>
      <c r="P126" s="1137"/>
      <c r="Q126" s="1137"/>
      <c r="R126" s="1137"/>
      <c r="S126" s="1137"/>
      <c r="T126" s="1137"/>
      <c r="U126" s="1137"/>
      <c r="V126" s="1137"/>
      <c r="W126" s="1137"/>
      <c r="X126" s="1137"/>
      <c r="Y126" s="1137"/>
      <c r="Z126" s="1137"/>
      <c r="AA126" s="1137"/>
      <c r="AB126" s="1137"/>
      <c r="AC126" s="1137"/>
      <c r="AD126" s="1137"/>
      <c r="AE126" s="1138"/>
    </row>
    <row r="127" spans="1:31" ht="18.75">
      <c r="A127" s="209" t="s">
        <v>602</v>
      </c>
      <c r="B127" s="212" t="s">
        <v>650</v>
      </c>
      <c r="C127" s="716"/>
      <c r="D127" s="455"/>
      <c r="E127" s="447">
        <v>0</v>
      </c>
      <c r="F127" s="447">
        <v>0</v>
      </c>
      <c r="G127" s="458"/>
      <c r="H127" s="417"/>
      <c r="I127" s="417"/>
      <c r="J127" s="456">
        <f t="shared" si="46"/>
        <v>0</v>
      </c>
      <c r="K127" s="456">
        <f t="shared" si="31"/>
        <v>0</v>
      </c>
      <c r="L127" s="417">
        <f t="shared" si="32"/>
        <v>0</v>
      </c>
      <c r="M127" s="120" t="s">
        <v>61</v>
      </c>
      <c r="N127" s="1136"/>
      <c r="O127" s="1137"/>
      <c r="P127" s="1137"/>
      <c r="Q127" s="1137"/>
      <c r="R127" s="1137"/>
      <c r="S127" s="1137"/>
      <c r="T127" s="1137"/>
      <c r="U127" s="1137"/>
      <c r="V127" s="1137"/>
      <c r="W127" s="1137"/>
      <c r="X127" s="1137"/>
      <c r="Y127" s="1137"/>
      <c r="Z127" s="1137"/>
      <c r="AA127" s="1137"/>
      <c r="AB127" s="1137"/>
      <c r="AC127" s="1137"/>
      <c r="AD127" s="1137"/>
      <c r="AE127" s="1138"/>
    </row>
    <row r="128" spans="1:31" ht="18.75">
      <c r="A128" s="209" t="s">
        <v>604</v>
      </c>
      <c r="B128" s="212" t="s">
        <v>228</v>
      </c>
      <c r="C128" s="716"/>
      <c r="D128" s="455">
        <f>D129</f>
        <v>192.386</v>
      </c>
      <c r="E128" s="447">
        <v>0</v>
      </c>
      <c r="F128" s="447">
        <v>0</v>
      </c>
      <c r="G128" s="456">
        <f t="shared" ref="G128:I131" si="49">G129</f>
        <v>165.66499999999999</v>
      </c>
      <c r="H128" s="417">
        <f t="shared" si="49"/>
        <v>11.765000000000001</v>
      </c>
      <c r="I128" s="417">
        <f t="shared" si="49"/>
        <v>11.397</v>
      </c>
      <c r="J128" s="456">
        <f t="shared" si="46"/>
        <v>154.268</v>
      </c>
      <c r="K128" s="456">
        <f t="shared" si="31"/>
        <v>154.268</v>
      </c>
      <c r="L128" s="417">
        <f t="shared" si="32"/>
        <v>-0.36800000000000033</v>
      </c>
      <c r="M128" s="120">
        <f t="shared" si="33"/>
        <v>-3.127921801954954E-2</v>
      </c>
      <c r="N128" s="1136"/>
      <c r="O128" s="1137"/>
      <c r="P128" s="1137"/>
      <c r="Q128" s="1137"/>
      <c r="R128" s="1137"/>
      <c r="S128" s="1137"/>
      <c r="T128" s="1137"/>
      <c r="U128" s="1137"/>
      <c r="V128" s="1137"/>
      <c r="W128" s="1137"/>
      <c r="X128" s="1137"/>
      <c r="Y128" s="1137"/>
      <c r="Z128" s="1137"/>
      <c r="AA128" s="1137"/>
      <c r="AB128" s="1137"/>
      <c r="AC128" s="1137"/>
      <c r="AD128" s="1137"/>
      <c r="AE128" s="1138"/>
    </row>
    <row r="129" spans="1:31" ht="18.75">
      <c r="A129" s="208"/>
      <c r="B129" s="212" t="s">
        <v>651</v>
      </c>
      <c r="C129" s="716"/>
      <c r="D129" s="455">
        <f>D130</f>
        <v>192.386</v>
      </c>
      <c r="E129" s="447">
        <v>0</v>
      </c>
      <c r="F129" s="447">
        <v>0</v>
      </c>
      <c r="G129" s="456">
        <f t="shared" si="49"/>
        <v>165.66499999999999</v>
      </c>
      <c r="H129" s="417">
        <f t="shared" si="49"/>
        <v>11.765000000000001</v>
      </c>
      <c r="I129" s="417">
        <f t="shared" si="49"/>
        <v>11.397</v>
      </c>
      <c r="J129" s="456">
        <f t="shared" si="46"/>
        <v>154.268</v>
      </c>
      <c r="K129" s="456">
        <f t="shared" si="31"/>
        <v>154.268</v>
      </c>
      <c r="L129" s="417">
        <f t="shared" si="32"/>
        <v>-0.36800000000000033</v>
      </c>
      <c r="M129" s="120">
        <f t="shared" si="33"/>
        <v>-3.127921801954954E-2</v>
      </c>
      <c r="N129" s="1136"/>
      <c r="O129" s="1137"/>
      <c r="P129" s="1137"/>
      <c r="Q129" s="1137"/>
      <c r="R129" s="1137"/>
      <c r="S129" s="1137"/>
      <c r="T129" s="1137"/>
      <c r="U129" s="1137"/>
      <c r="V129" s="1137"/>
      <c r="W129" s="1137"/>
      <c r="X129" s="1137"/>
      <c r="Y129" s="1137"/>
      <c r="Z129" s="1137"/>
      <c r="AA129" s="1137"/>
      <c r="AB129" s="1137"/>
      <c r="AC129" s="1137"/>
      <c r="AD129" s="1137"/>
      <c r="AE129" s="1138"/>
    </row>
    <row r="130" spans="1:31" ht="18.75">
      <c r="A130" s="208"/>
      <c r="B130" s="212" t="s">
        <v>597</v>
      </c>
      <c r="C130" s="716"/>
      <c r="D130" s="455">
        <f>D131</f>
        <v>192.386</v>
      </c>
      <c r="E130" s="447">
        <v>0</v>
      </c>
      <c r="F130" s="447">
        <v>0</v>
      </c>
      <c r="G130" s="456">
        <f t="shared" si="49"/>
        <v>165.66499999999999</v>
      </c>
      <c r="H130" s="417">
        <f t="shared" si="49"/>
        <v>11.765000000000001</v>
      </c>
      <c r="I130" s="417">
        <f t="shared" si="49"/>
        <v>11.397</v>
      </c>
      <c r="J130" s="456">
        <f t="shared" si="46"/>
        <v>154.268</v>
      </c>
      <c r="K130" s="456">
        <f t="shared" si="31"/>
        <v>154.268</v>
      </c>
      <c r="L130" s="417">
        <f t="shared" si="32"/>
        <v>-0.36800000000000033</v>
      </c>
      <c r="M130" s="120">
        <f t="shared" si="33"/>
        <v>-3.127921801954954E-2</v>
      </c>
      <c r="N130" s="1136"/>
      <c r="O130" s="1137"/>
      <c r="P130" s="1137"/>
      <c r="Q130" s="1137"/>
      <c r="R130" s="1137"/>
      <c r="S130" s="1137"/>
      <c r="T130" s="1137"/>
      <c r="U130" s="1137"/>
      <c r="V130" s="1137"/>
      <c r="W130" s="1137"/>
      <c r="X130" s="1137"/>
      <c r="Y130" s="1137"/>
      <c r="Z130" s="1137"/>
      <c r="AA130" s="1137"/>
      <c r="AB130" s="1137"/>
      <c r="AC130" s="1137"/>
      <c r="AD130" s="1137"/>
      <c r="AE130" s="1138"/>
    </row>
    <row r="131" spans="1:31" ht="18.75">
      <c r="A131" s="208"/>
      <c r="B131" s="212" t="s">
        <v>15</v>
      </c>
      <c r="C131" s="716"/>
      <c r="D131" s="455">
        <f>D132</f>
        <v>192.386</v>
      </c>
      <c r="E131" s="447">
        <v>0</v>
      </c>
      <c r="F131" s="447">
        <v>0</v>
      </c>
      <c r="G131" s="456">
        <f t="shared" si="49"/>
        <v>165.66499999999999</v>
      </c>
      <c r="H131" s="417">
        <f t="shared" si="49"/>
        <v>11.765000000000001</v>
      </c>
      <c r="I131" s="417">
        <f t="shared" si="49"/>
        <v>11.397</v>
      </c>
      <c r="J131" s="456">
        <f t="shared" si="46"/>
        <v>154.268</v>
      </c>
      <c r="K131" s="456">
        <f t="shared" si="31"/>
        <v>154.268</v>
      </c>
      <c r="L131" s="417">
        <f t="shared" si="32"/>
        <v>-0.36800000000000033</v>
      </c>
      <c r="M131" s="120">
        <f t="shared" si="33"/>
        <v>-3.127921801954954E-2</v>
      </c>
      <c r="N131" s="1136"/>
      <c r="O131" s="1137"/>
      <c r="P131" s="1137"/>
      <c r="Q131" s="1137"/>
      <c r="R131" s="1137"/>
      <c r="S131" s="1137"/>
      <c r="T131" s="1137"/>
      <c r="U131" s="1137"/>
      <c r="V131" s="1137"/>
      <c r="W131" s="1137"/>
      <c r="X131" s="1137"/>
      <c r="Y131" s="1137"/>
      <c r="Z131" s="1137"/>
      <c r="AA131" s="1137"/>
      <c r="AB131" s="1137"/>
      <c r="AC131" s="1137"/>
      <c r="AD131" s="1137"/>
      <c r="AE131" s="1138"/>
    </row>
    <row r="132" spans="1:31" s="28" customFormat="1" ht="18.75">
      <c r="A132" s="114">
        <v>4</v>
      </c>
      <c r="B132" s="114" t="s">
        <v>587</v>
      </c>
      <c r="C132" s="716"/>
      <c r="D132" s="455">
        <f>D133+D135</f>
        <v>192.386</v>
      </c>
      <c r="E132" s="447">
        <f t="shared" ref="E132:G132" si="50">E133+E135</f>
        <v>0</v>
      </c>
      <c r="F132" s="447">
        <f t="shared" si="50"/>
        <v>0</v>
      </c>
      <c r="G132" s="455">
        <f t="shared" si="50"/>
        <v>165.66499999999999</v>
      </c>
      <c r="H132" s="455">
        <f>H133+H135</f>
        <v>11.765000000000001</v>
      </c>
      <c r="I132" s="455">
        <f t="shared" ref="I132" si="51">I133+I135</f>
        <v>11.397</v>
      </c>
      <c r="J132" s="455">
        <f t="shared" si="46"/>
        <v>154.268</v>
      </c>
      <c r="K132" s="456">
        <f t="shared" si="31"/>
        <v>154.268</v>
      </c>
      <c r="L132" s="417">
        <f t="shared" si="32"/>
        <v>-0.36800000000000033</v>
      </c>
      <c r="M132" s="120">
        <f t="shared" si="33"/>
        <v>-3.127921801954954E-2</v>
      </c>
      <c r="N132" s="1139"/>
      <c r="O132" s="1140"/>
      <c r="P132" s="1140"/>
      <c r="Q132" s="1140"/>
      <c r="R132" s="1140"/>
      <c r="S132" s="1140"/>
      <c r="T132" s="1140"/>
      <c r="U132" s="1140"/>
      <c r="V132" s="1140"/>
      <c r="W132" s="1140"/>
      <c r="X132" s="1140"/>
      <c r="Y132" s="1140"/>
      <c r="Z132" s="1140"/>
      <c r="AA132" s="1140"/>
      <c r="AB132" s="1140"/>
      <c r="AC132" s="1140"/>
      <c r="AD132" s="1140"/>
      <c r="AE132" s="1141"/>
    </row>
    <row r="133" spans="1:31" ht="37.5">
      <c r="A133" s="114" t="s">
        <v>341</v>
      </c>
      <c r="B133" s="114" t="s">
        <v>12</v>
      </c>
      <c r="C133" s="716"/>
      <c r="D133" s="455">
        <f>D134</f>
        <v>152.649</v>
      </c>
      <c r="E133" s="447">
        <f t="shared" ref="E133:J133" si="52">E134</f>
        <v>0</v>
      </c>
      <c r="F133" s="447">
        <f t="shared" si="52"/>
        <v>0</v>
      </c>
      <c r="G133" s="455">
        <f t="shared" si="52"/>
        <v>125.928</v>
      </c>
      <c r="H133" s="455">
        <f t="shared" si="52"/>
        <v>9.6890000000000001</v>
      </c>
      <c r="I133" s="455">
        <f t="shared" si="52"/>
        <v>9.6890000000000001</v>
      </c>
      <c r="J133" s="455">
        <f t="shared" si="52"/>
        <v>116.239</v>
      </c>
      <c r="K133" s="456">
        <f t="shared" si="31"/>
        <v>116.239</v>
      </c>
      <c r="L133" s="447">
        <f t="shared" si="32"/>
        <v>0</v>
      </c>
      <c r="M133" s="120">
        <f t="shared" si="33"/>
        <v>0</v>
      </c>
      <c r="N133" s="1136"/>
      <c r="O133" s="1137"/>
      <c r="P133" s="1137"/>
      <c r="Q133" s="1137"/>
      <c r="R133" s="1137"/>
      <c r="S133" s="1137"/>
      <c r="T133" s="1137"/>
      <c r="U133" s="1137"/>
      <c r="V133" s="1137"/>
      <c r="W133" s="1137"/>
      <c r="X133" s="1137"/>
      <c r="Y133" s="1137"/>
      <c r="Z133" s="1137"/>
      <c r="AA133" s="1137"/>
      <c r="AB133" s="1137"/>
      <c r="AC133" s="1137"/>
      <c r="AD133" s="1137"/>
      <c r="AE133" s="1138"/>
    </row>
    <row r="134" spans="1:31" ht="18.75">
      <c r="A134" s="115">
        <v>1</v>
      </c>
      <c r="B134" s="117" t="s">
        <v>572</v>
      </c>
      <c r="C134" s="58" t="s">
        <v>861</v>
      </c>
      <c r="D134" s="456">
        <v>152.649</v>
      </c>
      <c r="E134" s="447">
        <v>0</v>
      </c>
      <c r="F134" s="447">
        <v>0</v>
      </c>
      <c r="G134" s="456">
        <v>125.928</v>
      </c>
      <c r="H134" s="417">
        <v>9.6890000000000001</v>
      </c>
      <c r="I134" s="417">
        <v>9.6890000000000001</v>
      </c>
      <c r="J134" s="456">
        <f t="shared" si="46"/>
        <v>116.239</v>
      </c>
      <c r="K134" s="456">
        <f t="shared" si="31"/>
        <v>116.239</v>
      </c>
      <c r="L134" s="447">
        <f t="shared" si="32"/>
        <v>0</v>
      </c>
      <c r="M134" s="120">
        <f t="shared" si="33"/>
        <v>0</v>
      </c>
      <c r="N134" s="1136"/>
      <c r="O134" s="1137"/>
      <c r="P134" s="1137"/>
      <c r="Q134" s="1137"/>
      <c r="R134" s="1137"/>
      <c r="S134" s="1137"/>
      <c r="T134" s="1137"/>
      <c r="U134" s="1137"/>
      <c r="V134" s="1137"/>
      <c r="W134" s="1137"/>
      <c r="X134" s="1137"/>
      <c r="Y134" s="1137"/>
      <c r="Z134" s="1137"/>
      <c r="AA134" s="1137"/>
      <c r="AB134" s="1137"/>
      <c r="AC134" s="1137"/>
      <c r="AD134" s="1137"/>
      <c r="AE134" s="1138"/>
    </row>
    <row r="135" spans="1:31" ht="18.75">
      <c r="A135" s="114" t="s">
        <v>343</v>
      </c>
      <c r="B135" s="213" t="s">
        <v>544</v>
      </c>
      <c r="C135" s="58" t="s">
        <v>863</v>
      </c>
      <c r="D135" s="455">
        <v>39.737000000000002</v>
      </c>
      <c r="E135" s="447">
        <v>0</v>
      </c>
      <c r="F135" s="447">
        <v>0</v>
      </c>
      <c r="G135" s="456">
        <v>39.737000000000002</v>
      </c>
      <c r="H135" s="417">
        <v>2.0760000000000001</v>
      </c>
      <c r="I135" s="417">
        <v>1.708</v>
      </c>
      <c r="J135" s="456">
        <f t="shared" si="46"/>
        <v>38.029000000000003</v>
      </c>
      <c r="K135" s="456">
        <f t="shared" si="31"/>
        <v>38.029000000000003</v>
      </c>
      <c r="L135" s="417">
        <f t="shared" si="32"/>
        <v>-0.3680000000000001</v>
      </c>
      <c r="M135" s="120">
        <f t="shared" si="33"/>
        <v>-0.17726396917148365</v>
      </c>
      <c r="N135" s="1136" t="s">
        <v>954</v>
      </c>
      <c r="O135" s="1137"/>
      <c r="P135" s="1137"/>
      <c r="Q135" s="1137"/>
      <c r="R135" s="1137"/>
      <c r="S135" s="1137"/>
      <c r="T135" s="1137"/>
      <c r="U135" s="1137"/>
      <c r="V135" s="1137"/>
      <c r="W135" s="1137"/>
      <c r="X135" s="1137"/>
      <c r="Y135" s="1137"/>
      <c r="Z135" s="1137"/>
      <c r="AA135" s="1137"/>
      <c r="AB135" s="1137"/>
      <c r="AC135" s="1137"/>
      <c r="AD135" s="1137"/>
      <c r="AE135" s="1138"/>
    </row>
    <row r="136" spans="1:31" ht="18.75">
      <c r="A136" s="114" t="s">
        <v>607</v>
      </c>
      <c r="B136" s="213" t="s">
        <v>652</v>
      </c>
      <c r="C136" s="716"/>
      <c r="D136" s="459">
        <v>0</v>
      </c>
      <c r="E136" s="447">
        <v>0</v>
      </c>
      <c r="F136" s="447">
        <v>0</v>
      </c>
      <c r="G136" s="459">
        <v>0</v>
      </c>
      <c r="H136" s="459">
        <v>0</v>
      </c>
      <c r="I136" s="459">
        <v>0</v>
      </c>
      <c r="J136" s="459">
        <v>0</v>
      </c>
      <c r="K136" s="459">
        <v>0</v>
      </c>
      <c r="L136" s="459">
        <v>0</v>
      </c>
      <c r="M136" s="461">
        <v>0</v>
      </c>
      <c r="N136" s="1136"/>
      <c r="O136" s="1137"/>
      <c r="P136" s="1137"/>
      <c r="Q136" s="1137"/>
      <c r="R136" s="1137"/>
      <c r="S136" s="1137"/>
      <c r="T136" s="1137"/>
      <c r="U136" s="1137"/>
      <c r="V136" s="1137"/>
      <c r="W136" s="1137"/>
      <c r="X136" s="1137"/>
      <c r="Y136" s="1137"/>
      <c r="Z136" s="1137"/>
      <c r="AA136" s="1137"/>
      <c r="AB136" s="1137"/>
      <c r="AC136" s="1137"/>
      <c r="AD136" s="1137"/>
      <c r="AE136" s="1138"/>
    </row>
    <row r="137" spans="1:31" ht="18.75">
      <c r="A137" s="114" t="s">
        <v>609</v>
      </c>
      <c r="B137" s="213" t="s">
        <v>610</v>
      </c>
      <c r="C137" s="716"/>
      <c r="D137" s="459">
        <v>0</v>
      </c>
      <c r="E137" s="447">
        <v>0</v>
      </c>
      <c r="F137" s="447">
        <v>0</v>
      </c>
      <c r="G137" s="459">
        <v>0</v>
      </c>
      <c r="H137" s="459">
        <v>0</v>
      </c>
      <c r="I137" s="459">
        <v>0</v>
      </c>
      <c r="J137" s="459">
        <v>0</v>
      </c>
      <c r="K137" s="459">
        <v>0</v>
      </c>
      <c r="L137" s="459">
        <v>0</v>
      </c>
      <c r="M137" s="461">
        <v>0</v>
      </c>
      <c r="N137" s="1136"/>
      <c r="O137" s="1137"/>
      <c r="P137" s="1137"/>
      <c r="Q137" s="1137"/>
      <c r="R137" s="1137"/>
      <c r="S137" s="1137"/>
      <c r="T137" s="1137"/>
      <c r="U137" s="1137"/>
      <c r="V137" s="1137"/>
      <c r="W137" s="1137"/>
      <c r="X137" s="1137"/>
      <c r="Y137" s="1137"/>
      <c r="Z137" s="1137"/>
      <c r="AA137" s="1137"/>
      <c r="AB137" s="1137"/>
      <c r="AC137" s="1137"/>
      <c r="AD137" s="1137"/>
      <c r="AE137" s="1138"/>
    </row>
    <row r="138" spans="1:31" ht="18.75">
      <c r="A138" s="114" t="s">
        <v>611</v>
      </c>
      <c r="B138" s="213" t="s">
        <v>560</v>
      </c>
      <c r="C138" s="716"/>
      <c r="D138" s="455">
        <f>D139</f>
        <v>20.196000000000002</v>
      </c>
      <c r="E138" s="447">
        <f t="shared" ref="E138:J138" si="53">E139</f>
        <v>0</v>
      </c>
      <c r="F138" s="447">
        <f t="shared" si="53"/>
        <v>0</v>
      </c>
      <c r="G138" s="455">
        <f t="shared" si="53"/>
        <v>20.196000000000002</v>
      </c>
      <c r="H138" s="455">
        <f t="shared" si="53"/>
        <v>11.728999999999999</v>
      </c>
      <c r="I138" s="455">
        <f t="shared" si="53"/>
        <v>6.516</v>
      </c>
      <c r="J138" s="455">
        <f t="shared" si="53"/>
        <v>13.680000000000001</v>
      </c>
      <c r="K138" s="456">
        <f t="shared" si="31"/>
        <v>13.680000000000001</v>
      </c>
      <c r="L138" s="417">
        <f t="shared" si="32"/>
        <v>-5.2129999999999992</v>
      </c>
      <c r="M138" s="120">
        <f t="shared" si="33"/>
        <v>-0.4444539176400375</v>
      </c>
      <c r="N138" s="1136"/>
      <c r="O138" s="1137"/>
      <c r="P138" s="1137"/>
      <c r="Q138" s="1137"/>
      <c r="R138" s="1137"/>
      <c r="S138" s="1137"/>
      <c r="T138" s="1137"/>
      <c r="U138" s="1137"/>
      <c r="V138" s="1137"/>
      <c r="W138" s="1137"/>
      <c r="X138" s="1137"/>
      <c r="Y138" s="1137"/>
      <c r="Z138" s="1137"/>
      <c r="AA138" s="1137"/>
      <c r="AB138" s="1137"/>
      <c r="AC138" s="1137"/>
      <c r="AD138" s="1137"/>
      <c r="AE138" s="1138"/>
    </row>
    <row r="139" spans="1:31" s="28" customFormat="1" ht="18.75">
      <c r="A139" s="114">
        <v>5</v>
      </c>
      <c r="B139" s="114" t="s">
        <v>612</v>
      </c>
      <c r="C139" s="716"/>
      <c r="D139" s="455">
        <f>D140+D142+D146+D148</f>
        <v>20.196000000000002</v>
      </c>
      <c r="E139" s="447">
        <f t="shared" ref="E139:J139" si="54">E140+E142+E146+E148</f>
        <v>0</v>
      </c>
      <c r="F139" s="447">
        <f t="shared" si="54"/>
        <v>0</v>
      </c>
      <c r="G139" s="455">
        <f t="shared" si="54"/>
        <v>20.196000000000002</v>
      </c>
      <c r="H139" s="455">
        <f t="shared" si="54"/>
        <v>11.728999999999999</v>
      </c>
      <c r="I139" s="455">
        <f t="shared" si="54"/>
        <v>6.516</v>
      </c>
      <c r="J139" s="455">
        <f t="shared" si="54"/>
        <v>13.680000000000001</v>
      </c>
      <c r="K139" s="456">
        <f t="shared" si="31"/>
        <v>13.680000000000001</v>
      </c>
      <c r="L139" s="417">
        <f t="shared" si="32"/>
        <v>-5.2129999999999992</v>
      </c>
      <c r="M139" s="120">
        <f t="shared" si="33"/>
        <v>-0.4444539176400375</v>
      </c>
      <c r="N139" s="1139"/>
      <c r="O139" s="1140"/>
      <c r="P139" s="1140"/>
      <c r="Q139" s="1140"/>
      <c r="R139" s="1140"/>
      <c r="S139" s="1140"/>
      <c r="T139" s="1140"/>
      <c r="U139" s="1140"/>
      <c r="V139" s="1140"/>
      <c r="W139" s="1140"/>
      <c r="X139" s="1140"/>
      <c r="Y139" s="1140"/>
      <c r="Z139" s="1140"/>
      <c r="AA139" s="1140"/>
      <c r="AB139" s="1140"/>
      <c r="AC139" s="1140"/>
      <c r="AD139" s="1140"/>
      <c r="AE139" s="1141"/>
    </row>
    <row r="140" spans="1:31" ht="18.75">
      <c r="A140" s="114" t="s">
        <v>354</v>
      </c>
      <c r="B140" s="114" t="s">
        <v>546</v>
      </c>
      <c r="C140" s="716"/>
      <c r="D140" s="455">
        <f>D141</f>
        <v>16.949000000000002</v>
      </c>
      <c r="E140" s="447">
        <f t="shared" ref="E140:J140" si="55">E141</f>
        <v>0</v>
      </c>
      <c r="F140" s="447">
        <f t="shared" si="55"/>
        <v>0</v>
      </c>
      <c r="G140" s="455">
        <f t="shared" si="55"/>
        <v>16.949000000000002</v>
      </c>
      <c r="H140" s="455">
        <f t="shared" si="55"/>
        <v>8.4749999999999996</v>
      </c>
      <c r="I140" s="455">
        <f t="shared" si="55"/>
        <v>0</v>
      </c>
      <c r="J140" s="455">
        <f t="shared" si="55"/>
        <v>16.949000000000002</v>
      </c>
      <c r="K140" s="456">
        <f t="shared" si="31"/>
        <v>16.949000000000002</v>
      </c>
      <c r="L140" s="417">
        <f t="shared" si="32"/>
        <v>-8.4749999999999996</v>
      </c>
      <c r="M140" s="120">
        <f t="shared" si="33"/>
        <v>-1</v>
      </c>
      <c r="N140" s="1136"/>
      <c r="O140" s="1137"/>
      <c r="P140" s="1137"/>
      <c r="Q140" s="1137"/>
      <c r="R140" s="1137"/>
      <c r="S140" s="1137"/>
      <c r="T140" s="1137"/>
      <c r="U140" s="1137"/>
      <c r="V140" s="1137"/>
      <c r="W140" s="1137"/>
      <c r="X140" s="1137"/>
      <c r="Y140" s="1137"/>
      <c r="Z140" s="1137"/>
      <c r="AA140" s="1137"/>
      <c r="AB140" s="1137"/>
      <c r="AC140" s="1137"/>
      <c r="AD140" s="1137"/>
      <c r="AE140" s="1138"/>
    </row>
    <row r="141" spans="1:31" ht="56.25" customHeight="1">
      <c r="A141" s="115">
        <v>1</v>
      </c>
      <c r="B141" s="61" t="s">
        <v>614</v>
      </c>
      <c r="C141" s="206" t="s">
        <v>869</v>
      </c>
      <c r="D141" s="456">
        <v>16.949000000000002</v>
      </c>
      <c r="E141" s="447">
        <v>0</v>
      </c>
      <c r="F141" s="447">
        <v>0</v>
      </c>
      <c r="G141" s="456">
        <v>16.949000000000002</v>
      </c>
      <c r="H141" s="417">
        <v>8.4749999999999996</v>
      </c>
      <c r="I141" s="447">
        <v>0</v>
      </c>
      <c r="J141" s="456">
        <f t="shared" si="46"/>
        <v>16.949000000000002</v>
      </c>
      <c r="K141" s="456">
        <f t="shared" si="31"/>
        <v>16.949000000000002</v>
      </c>
      <c r="L141" s="417">
        <f t="shared" si="32"/>
        <v>-8.4749999999999996</v>
      </c>
      <c r="M141" s="120">
        <f t="shared" si="33"/>
        <v>-1</v>
      </c>
      <c r="N141" s="1142" t="s">
        <v>961</v>
      </c>
      <c r="O141" s="1143"/>
      <c r="P141" s="1143"/>
      <c r="Q141" s="1143"/>
      <c r="R141" s="1143"/>
      <c r="S141" s="1143"/>
      <c r="T141" s="1143"/>
      <c r="U141" s="1143"/>
      <c r="V141" s="1143"/>
      <c r="W141" s="1143"/>
      <c r="X141" s="1143"/>
      <c r="Y141" s="1143"/>
      <c r="Z141" s="1143"/>
      <c r="AA141" s="1143"/>
      <c r="AB141" s="1143"/>
      <c r="AC141" s="1143"/>
      <c r="AD141" s="1143"/>
      <c r="AE141" s="1144"/>
    </row>
    <row r="142" spans="1:31" ht="18.75">
      <c r="A142" s="114" t="s">
        <v>233</v>
      </c>
      <c r="B142" s="114" t="s">
        <v>13</v>
      </c>
      <c r="C142" s="206"/>
      <c r="D142" s="456">
        <f>SUM(D143:D145)</f>
        <v>2.6949999999999998</v>
      </c>
      <c r="E142" s="447">
        <f t="shared" ref="E142:J142" si="56">SUM(E143:E145)</f>
        <v>0</v>
      </c>
      <c r="F142" s="447">
        <f t="shared" si="56"/>
        <v>0</v>
      </c>
      <c r="G142" s="456">
        <f t="shared" si="56"/>
        <v>2.6949999999999998</v>
      </c>
      <c r="H142" s="456">
        <f t="shared" si="56"/>
        <v>2.702</v>
      </c>
      <c r="I142" s="456">
        <f t="shared" si="56"/>
        <v>2.617</v>
      </c>
      <c r="J142" s="456">
        <f t="shared" si="56"/>
        <v>7.7999999999999889E-2</v>
      </c>
      <c r="K142" s="456">
        <f t="shared" si="31"/>
        <v>7.7999999999999889E-2</v>
      </c>
      <c r="L142" s="417">
        <f t="shared" si="32"/>
        <v>-8.4999999999999964E-2</v>
      </c>
      <c r="M142" s="120">
        <f t="shared" si="33"/>
        <v>-3.1458179126572894E-2</v>
      </c>
      <c r="N142" s="1136"/>
      <c r="O142" s="1137"/>
      <c r="P142" s="1137"/>
      <c r="Q142" s="1137"/>
      <c r="R142" s="1137"/>
      <c r="S142" s="1137"/>
      <c r="T142" s="1137"/>
      <c r="U142" s="1137"/>
      <c r="V142" s="1137"/>
      <c r="W142" s="1137"/>
      <c r="X142" s="1137"/>
      <c r="Y142" s="1137"/>
      <c r="Z142" s="1137"/>
      <c r="AA142" s="1137"/>
      <c r="AB142" s="1137"/>
      <c r="AC142" s="1137"/>
      <c r="AD142" s="1137"/>
      <c r="AE142" s="1138"/>
    </row>
    <row r="143" spans="1:31" ht="57.75" customHeight="1">
      <c r="A143" s="115">
        <v>1</v>
      </c>
      <c r="B143" s="61" t="s">
        <v>653</v>
      </c>
      <c r="C143" s="58" t="s">
        <v>885</v>
      </c>
      <c r="D143" s="456">
        <v>8.5000000000000006E-2</v>
      </c>
      <c r="E143" s="447">
        <v>0</v>
      </c>
      <c r="F143" s="447">
        <v>0</v>
      </c>
      <c r="G143" s="456">
        <v>8.5000000000000006E-2</v>
      </c>
      <c r="H143" s="417">
        <v>8.5000000000000006E-2</v>
      </c>
      <c r="I143" s="417">
        <v>0</v>
      </c>
      <c r="J143" s="456">
        <f t="shared" si="46"/>
        <v>8.5000000000000006E-2</v>
      </c>
      <c r="K143" s="456">
        <f t="shared" si="31"/>
        <v>8.5000000000000006E-2</v>
      </c>
      <c r="L143" s="417">
        <f t="shared" si="32"/>
        <v>-8.5000000000000006E-2</v>
      </c>
      <c r="M143" s="120">
        <f t="shared" si="33"/>
        <v>-1</v>
      </c>
      <c r="N143" s="1142" t="s">
        <v>662</v>
      </c>
      <c r="O143" s="1143"/>
      <c r="P143" s="1143"/>
      <c r="Q143" s="1143"/>
      <c r="R143" s="1143"/>
      <c r="S143" s="1143"/>
      <c r="T143" s="1143"/>
      <c r="U143" s="1143"/>
      <c r="V143" s="1143"/>
      <c r="W143" s="1143"/>
      <c r="X143" s="1143"/>
      <c r="Y143" s="1143"/>
      <c r="Z143" s="1143"/>
      <c r="AA143" s="1143"/>
      <c r="AB143" s="1143"/>
      <c r="AC143" s="1143"/>
      <c r="AD143" s="1143"/>
      <c r="AE143" s="1144"/>
    </row>
    <row r="144" spans="1:31" ht="18.75">
      <c r="A144" s="115">
        <v>2</v>
      </c>
      <c r="B144" s="61" t="s">
        <v>654</v>
      </c>
      <c r="C144" s="58" t="s">
        <v>886</v>
      </c>
      <c r="D144" s="456">
        <v>1.4079999999999999</v>
      </c>
      <c r="E144" s="447">
        <v>0</v>
      </c>
      <c r="F144" s="447">
        <v>0</v>
      </c>
      <c r="G144" s="456">
        <v>1.4079999999999999</v>
      </c>
      <c r="H144" s="417">
        <v>1.4079999999999999</v>
      </c>
      <c r="I144" s="417">
        <v>1.4079999999999999</v>
      </c>
      <c r="J144" s="456">
        <f t="shared" si="46"/>
        <v>0</v>
      </c>
      <c r="K144" s="456">
        <f t="shared" si="31"/>
        <v>0</v>
      </c>
      <c r="L144" s="417">
        <f t="shared" si="32"/>
        <v>0</v>
      </c>
      <c r="M144" s="120">
        <f t="shared" si="33"/>
        <v>0</v>
      </c>
      <c r="N144" s="1136"/>
      <c r="O144" s="1137"/>
      <c r="P144" s="1137"/>
      <c r="Q144" s="1137"/>
      <c r="R144" s="1137"/>
      <c r="S144" s="1137"/>
      <c r="T144" s="1137"/>
      <c r="U144" s="1137"/>
      <c r="V144" s="1137"/>
      <c r="W144" s="1137"/>
      <c r="X144" s="1137"/>
      <c r="Y144" s="1137"/>
      <c r="Z144" s="1137"/>
      <c r="AA144" s="1137"/>
      <c r="AB144" s="1137"/>
      <c r="AC144" s="1137"/>
      <c r="AD144" s="1137"/>
      <c r="AE144" s="1138"/>
    </row>
    <row r="145" spans="1:31" ht="18.75">
      <c r="A145" s="115">
        <v>3</v>
      </c>
      <c r="B145" s="214" t="s">
        <v>655</v>
      </c>
      <c r="C145" s="58" t="s">
        <v>887</v>
      </c>
      <c r="D145" s="455">
        <v>1.202</v>
      </c>
      <c r="E145" s="447">
        <v>0</v>
      </c>
      <c r="F145" s="447">
        <v>0</v>
      </c>
      <c r="G145" s="456">
        <v>1.202</v>
      </c>
      <c r="H145" s="417">
        <v>1.2090000000000001</v>
      </c>
      <c r="I145" s="417">
        <v>1.2090000000000001</v>
      </c>
      <c r="J145" s="456">
        <f t="shared" si="46"/>
        <v>-7.0000000000001172E-3</v>
      </c>
      <c r="K145" s="456">
        <f t="shared" si="31"/>
        <v>-7.0000000000001172E-3</v>
      </c>
      <c r="L145" s="417">
        <f t="shared" si="32"/>
        <v>0</v>
      </c>
      <c r="M145" s="120">
        <f t="shared" si="33"/>
        <v>0</v>
      </c>
      <c r="N145" s="1136"/>
      <c r="O145" s="1137"/>
      <c r="P145" s="1137"/>
      <c r="Q145" s="1137"/>
      <c r="R145" s="1137"/>
      <c r="S145" s="1137"/>
      <c r="T145" s="1137"/>
      <c r="U145" s="1137"/>
      <c r="V145" s="1137"/>
      <c r="W145" s="1137"/>
      <c r="X145" s="1137"/>
      <c r="Y145" s="1137"/>
      <c r="Z145" s="1137"/>
      <c r="AA145" s="1137"/>
      <c r="AB145" s="1137"/>
      <c r="AC145" s="1137"/>
      <c r="AD145" s="1137"/>
      <c r="AE145" s="1138"/>
    </row>
    <row r="146" spans="1:31" ht="18.75">
      <c r="A146" s="114" t="s">
        <v>356</v>
      </c>
      <c r="B146" s="114" t="s">
        <v>560</v>
      </c>
      <c r="C146" s="716"/>
      <c r="D146" s="447">
        <f>D147</f>
        <v>0</v>
      </c>
      <c r="E146" s="447">
        <f t="shared" ref="E146:J146" si="57">E147</f>
        <v>0</v>
      </c>
      <c r="F146" s="447">
        <f t="shared" si="57"/>
        <v>0</v>
      </c>
      <c r="G146" s="447">
        <f t="shared" si="57"/>
        <v>0</v>
      </c>
      <c r="H146" s="447">
        <f t="shared" si="57"/>
        <v>0</v>
      </c>
      <c r="I146" s="447">
        <f t="shared" si="57"/>
        <v>0</v>
      </c>
      <c r="J146" s="447">
        <f t="shared" si="57"/>
        <v>0</v>
      </c>
      <c r="K146" s="447">
        <f t="shared" si="31"/>
        <v>0</v>
      </c>
      <c r="L146" s="447">
        <f t="shared" si="32"/>
        <v>0</v>
      </c>
      <c r="M146" s="446" t="s">
        <v>61</v>
      </c>
      <c r="N146" s="1136"/>
      <c r="O146" s="1137"/>
      <c r="P146" s="1137"/>
      <c r="Q146" s="1137"/>
      <c r="R146" s="1137"/>
      <c r="S146" s="1137"/>
      <c r="T146" s="1137"/>
      <c r="U146" s="1137"/>
      <c r="V146" s="1137"/>
      <c r="W146" s="1137"/>
      <c r="X146" s="1137"/>
      <c r="Y146" s="1137"/>
      <c r="Z146" s="1137"/>
      <c r="AA146" s="1137"/>
      <c r="AB146" s="1137"/>
      <c r="AC146" s="1137"/>
      <c r="AD146" s="1137"/>
      <c r="AE146" s="1138"/>
    </row>
    <row r="147" spans="1:31" ht="65.25" customHeight="1">
      <c r="A147" s="115">
        <v>1</v>
      </c>
      <c r="B147" s="193" t="s">
        <v>561</v>
      </c>
      <c r="C147" s="15" t="s">
        <v>877</v>
      </c>
      <c r="D147" s="455"/>
      <c r="E147" s="447">
        <v>0</v>
      </c>
      <c r="F147" s="447">
        <v>0</v>
      </c>
      <c r="G147" s="447">
        <v>0</v>
      </c>
      <c r="H147" s="447">
        <v>0</v>
      </c>
      <c r="I147" s="447">
        <v>0</v>
      </c>
      <c r="J147" s="447">
        <v>0</v>
      </c>
      <c r="K147" s="447">
        <v>0</v>
      </c>
      <c r="L147" s="447">
        <v>0</v>
      </c>
      <c r="M147" s="120" t="s">
        <v>61</v>
      </c>
      <c r="N147" s="1142" t="s">
        <v>663</v>
      </c>
      <c r="O147" s="1143"/>
      <c r="P147" s="1143"/>
      <c r="Q147" s="1143"/>
      <c r="R147" s="1143"/>
      <c r="S147" s="1143"/>
      <c r="T147" s="1143"/>
      <c r="U147" s="1143"/>
      <c r="V147" s="1143"/>
      <c r="W147" s="1143"/>
      <c r="X147" s="1143"/>
      <c r="Y147" s="1143"/>
      <c r="Z147" s="1143"/>
      <c r="AA147" s="1143"/>
      <c r="AB147" s="1143"/>
      <c r="AC147" s="1143"/>
      <c r="AD147" s="1143"/>
      <c r="AE147" s="1144"/>
    </row>
    <row r="148" spans="1:31" ht="57.75" customHeight="1">
      <c r="A148" s="114" t="s">
        <v>358</v>
      </c>
      <c r="B148" s="213" t="s">
        <v>544</v>
      </c>
      <c r="C148" s="58" t="s">
        <v>870</v>
      </c>
      <c r="D148" s="456">
        <v>0.55200000000000005</v>
      </c>
      <c r="E148" s="437">
        <v>0</v>
      </c>
      <c r="F148" s="437">
        <v>0</v>
      </c>
      <c r="G148" s="456">
        <v>0.55200000000000005</v>
      </c>
      <c r="H148" s="456">
        <v>0.55200000000000005</v>
      </c>
      <c r="I148" s="456">
        <v>3.899</v>
      </c>
      <c r="J148" s="456">
        <f t="shared" si="46"/>
        <v>-3.347</v>
      </c>
      <c r="K148" s="456">
        <f t="shared" si="31"/>
        <v>-3.347</v>
      </c>
      <c r="L148" s="417">
        <f t="shared" si="32"/>
        <v>3.347</v>
      </c>
      <c r="M148" s="120">
        <f>(I148-H148)/H148</f>
        <v>6.0634057971014483</v>
      </c>
      <c r="N148" s="1136" t="s">
        <v>964</v>
      </c>
      <c r="O148" s="1137"/>
      <c r="P148" s="1137"/>
      <c r="Q148" s="1137"/>
      <c r="R148" s="1137"/>
      <c r="S148" s="1137"/>
      <c r="T148" s="1137"/>
      <c r="U148" s="1137"/>
      <c r="V148" s="1137"/>
      <c r="W148" s="1137"/>
      <c r="X148" s="1137"/>
      <c r="Y148" s="1137"/>
      <c r="Z148" s="1137"/>
      <c r="AA148" s="1137"/>
      <c r="AB148" s="1137"/>
      <c r="AC148" s="1137"/>
      <c r="AD148" s="1137"/>
      <c r="AE148" s="1138"/>
    </row>
    <row r="149" spans="1:31" ht="18.75">
      <c r="B149" s="18" t="s">
        <v>176</v>
      </c>
      <c r="J149" s="221"/>
    </row>
    <row r="150" spans="1:31" ht="18.75">
      <c r="B150" s="34" t="s">
        <v>186</v>
      </c>
    </row>
    <row r="151" spans="1:31" ht="18.75">
      <c r="B151" s="18" t="s">
        <v>187</v>
      </c>
    </row>
    <row r="156" spans="1:31" ht="20.25">
      <c r="C156" s="138"/>
    </row>
  </sheetData>
  <mergeCells count="84">
    <mergeCell ref="H25:I26"/>
    <mergeCell ref="J25:AU26"/>
    <mergeCell ref="AV25:AW26"/>
    <mergeCell ref="A25:A27"/>
    <mergeCell ref="B25:B27"/>
    <mergeCell ref="C25:C27"/>
    <mergeCell ref="D25:F26"/>
    <mergeCell ref="G25:G26"/>
    <mergeCell ref="N133:AE133"/>
    <mergeCell ref="N106:AE106"/>
    <mergeCell ref="N107:AE107"/>
    <mergeCell ref="H88:I89"/>
    <mergeCell ref="N88:AE90"/>
    <mergeCell ref="N91:AE91"/>
    <mergeCell ref="N92:AE92"/>
    <mergeCell ref="N93:AE93"/>
    <mergeCell ref="N94:AE94"/>
    <mergeCell ref="N95:AE95"/>
    <mergeCell ref="N122:AE122"/>
    <mergeCell ref="N121:AE121"/>
    <mergeCell ref="N120:AE120"/>
    <mergeCell ref="N119:AE119"/>
    <mergeCell ref="N118:AE118"/>
    <mergeCell ref="N108:AE108"/>
    <mergeCell ref="N138:AE138"/>
    <mergeCell ref="N137:AE137"/>
    <mergeCell ref="N136:AE136"/>
    <mergeCell ref="N135:AE135"/>
    <mergeCell ref="N134:AE134"/>
    <mergeCell ref="N143:AE143"/>
    <mergeCell ref="N142:AE142"/>
    <mergeCell ref="N141:AE141"/>
    <mergeCell ref="N140:AE140"/>
    <mergeCell ref="N139:AE139"/>
    <mergeCell ref="A16:AZ16"/>
    <mergeCell ref="J88:K89"/>
    <mergeCell ref="L88:M88"/>
    <mergeCell ref="L89:L90"/>
    <mergeCell ref="M89:M90"/>
    <mergeCell ref="AX25:AY25"/>
    <mergeCell ref="AZ25:AZ27"/>
    <mergeCell ref="AX26:AX27"/>
    <mergeCell ref="AY26:AY27"/>
    <mergeCell ref="A87:Q87"/>
    <mergeCell ref="A88:A90"/>
    <mergeCell ref="B88:B90"/>
    <mergeCell ref="C88:C90"/>
    <mergeCell ref="D88:E89"/>
    <mergeCell ref="F88:G89"/>
    <mergeCell ref="A24:AZ24"/>
    <mergeCell ref="N109:AE109"/>
    <mergeCell ref="N110:AE110"/>
    <mergeCell ref="N111:AE111"/>
    <mergeCell ref="N112:AE112"/>
    <mergeCell ref="N96:AE96"/>
    <mergeCell ref="N97:AE97"/>
    <mergeCell ref="N98:AE98"/>
    <mergeCell ref="N99:AE99"/>
    <mergeCell ref="N100:AE100"/>
    <mergeCell ref="N101:AE101"/>
    <mergeCell ref="N102:AE102"/>
    <mergeCell ref="N103:AE103"/>
    <mergeCell ref="N104:AE104"/>
    <mergeCell ref="N105:AE105"/>
    <mergeCell ref="N113:AE113"/>
    <mergeCell ref="N114:AE114"/>
    <mergeCell ref="N115:AE115"/>
    <mergeCell ref="N116:AE116"/>
    <mergeCell ref="N117:AE117"/>
    <mergeCell ref="N148:AE148"/>
    <mergeCell ref="N147:AE147"/>
    <mergeCell ref="N146:AE146"/>
    <mergeCell ref="N145:AE145"/>
    <mergeCell ref="N144:AE144"/>
    <mergeCell ref="N132:AE132"/>
    <mergeCell ref="N131:AE131"/>
    <mergeCell ref="N130:AE130"/>
    <mergeCell ref="N129:AE129"/>
    <mergeCell ref="N128:AE128"/>
    <mergeCell ref="N127:AE127"/>
    <mergeCell ref="N126:AE126"/>
    <mergeCell ref="N125:AE125"/>
    <mergeCell ref="N124:AE124"/>
    <mergeCell ref="N123:AE123"/>
  </mergeCells>
  <printOptions horizontalCentered="1"/>
  <pageMargins left="0.39370078740157483" right="0.39370078740157483" top="0.78740157480314965" bottom="0.78740157480314965" header="0.51181102362204722" footer="0.51181102362204722"/>
  <pageSetup paperSize="8" scale="45" fitToHeight="8" orientation="portrait" r:id="rId1"/>
  <headerFooter alignWithMargins="0"/>
  <rowBreaks count="1" manualBreakCount="1">
    <brk id="86" max="51" man="1"/>
  </rowBreaks>
</worksheet>
</file>

<file path=xl/worksheets/sheet14.xml><?xml version="1.0" encoding="utf-8"?>
<worksheet xmlns="http://schemas.openxmlformats.org/spreadsheetml/2006/main" xmlns:r="http://schemas.openxmlformats.org/officeDocument/2006/relationships">
  <sheetPr>
    <pageSetUpPr fitToPage="1"/>
  </sheetPr>
  <dimension ref="A1:G73"/>
  <sheetViews>
    <sheetView view="pageBreakPreview" topLeftCell="A22" zoomScale="80" zoomScaleSheetLayoutView="80" workbookViewId="0">
      <selection activeCell="A51" sqref="A51"/>
    </sheetView>
  </sheetViews>
  <sheetFormatPr defaultRowHeight="15.75"/>
  <cols>
    <col min="1" max="1" width="9" style="2"/>
    <col min="2" max="2" width="41.75" style="2" customWidth="1"/>
    <col min="3" max="3" width="12.75" style="2" customWidth="1"/>
    <col min="4" max="4" width="12" style="2" customWidth="1"/>
    <col min="5" max="5" width="22.875" style="2" customWidth="1"/>
    <col min="6" max="6" width="9" style="2"/>
    <col min="7" max="7" width="9.5" style="2" customWidth="1"/>
    <col min="8" max="249" width="9" style="2"/>
    <col min="250" max="250" width="34.875" style="2" customWidth="1"/>
    <col min="251" max="251" width="12.75" style="2" customWidth="1"/>
    <col min="252" max="252" width="11.75" style="2" bestFit="1" customWidth="1"/>
    <col min="253" max="253" width="11" style="2" customWidth="1"/>
    <col min="254" max="254" width="13.625" style="2" bestFit="1" customWidth="1"/>
    <col min="255" max="257" width="11.625" style="2" bestFit="1" customWidth="1"/>
    <col min="258" max="258" width="10.375" style="2" bestFit="1" customWidth="1"/>
    <col min="259" max="260" width="11.625" style="2" bestFit="1" customWidth="1"/>
    <col min="261" max="261" width="22.875" style="2" customWidth="1"/>
    <col min="262" max="262" width="9" style="2"/>
    <col min="263" max="263" width="9.5" style="2" customWidth="1"/>
    <col min="264" max="505" width="9" style="2"/>
    <col min="506" max="506" width="34.875" style="2" customWidth="1"/>
    <col min="507" max="507" width="12.75" style="2" customWidth="1"/>
    <col min="508" max="508" width="11.75" style="2" bestFit="1" customWidth="1"/>
    <col min="509" max="509" width="11" style="2" customWidth="1"/>
    <col min="510" max="510" width="13.625" style="2" bestFit="1" customWidth="1"/>
    <col min="511" max="513" width="11.625" style="2" bestFit="1" customWidth="1"/>
    <col min="514" max="514" width="10.375" style="2" bestFit="1" customWidth="1"/>
    <col min="515" max="516" width="11.625" style="2" bestFit="1" customWidth="1"/>
    <col min="517" max="517" width="22.875" style="2" customWidth="1"/>
    <col min="518" max="518" width="9" style="2"/>
    <col min="519" max="519" width="9.5" style="2" customWidth="1"/>
    <col min="520" max="761" width="9" style="2"/>
    <col min="762" max="762" width="34.875" style="2" customWidth="1"/>
    <col min="763" max="763" width="12.75" style="2" customWidth="1"/>
    <col min="764" max="764" width="11.75" style="2" bestFit="1" customWidth="1"/>
    <col min="765" max="765" width="11" style="2" customWidth="1"/>
    <col min="766" max="766" width="13.625" style="2" bestFit="1" customWidth="1"/>
    <col min="767" max="769" width="11.625" style="2" bestFit="1" customWidth="1"/>
    <col min="770" max="770" width="10.375" style="2" bestFit="1" customWidth="1"/>
    <col min="771" max="772" width="11.625" style="2" bestFit="1" customWidth="1"/>
    <col min="773" max="773" width="22.875" style="2" customWidth="1"/>
    <col min="774" max="774" width="9" style="2"/>
    <col min="775" max="775" width="9.5" style="2" customWidth="1"/>
    <col min="776" max="1017" width="9" style="2"/>
    <col min="1018" max="1018" width="34.875" style="2" customWidth="1"/>
    <col min="1019" max="1019" width="12.75" style="2" customWidth="1"/>
    <col min="1020" max="1020" width="11.75" style="2" bestFit="1" customWidth="1"/>
    <col min="1021" max="1021" width="11" style="2" customWidth="1"/>
    <col min="1022" max="1022" width="13.625" style="2" bestFit="1" customWidth="1"/>
    <col min="1023" max="1025" width="11.625" style="2" bestFit="1" customWidth="1"/>
    <col min="1026" max="1026" width="10.375" style="2" bestFit="1" customWidth="1"/>
    <col min="1027" max="1028" width="11.625" style="2" bestFit="1" customWidth="1"/>
    <col min="1029" max="1029" width="22.875" style="2" customWidth="1"/>
    <col min="1030" max="1030" width="9" style="2"/>
    <col min="1031" max="1031" width="9.5" style="2" customWidth="1"/>
    <col min="1032" max="1273" width="9" style="2"/>
    <col min="1274" max="1274" width="34.875" style="2" customWidth="1"/>
    <col min="1275" max="1275" width="12.75" style="2" customWidth="1"/>
    <col min="1276" max="1276" width="11.75" style="2" bestFit="1" customWidth="1"/>
    <col min="1277" max="1277" width="11" style="2" customWidth="1"/>
    <col min="1278" max="1278" width="13.625" style="2" bestFit="1" customWidth="1"/>
    <col min="1279" max="1281" width="11.625" style="2" bestFit="1" customWidth="1"/>
    <col min="1282" max="1282" width="10.375" style="2" bestFit="1" customWidth="1"/>
    <col min="1283" max="1284" width="11.625" style="2" bestFit="1" customWidth="1"/>
    <col min="1285" max="1285" width="22.875" style="2" customWidth="1"/>
    <col min="1286" max="1286" width="9" style="2"/>
    <col min="1287" max="1287" width="9.5" style="2" customWidth="1"/>
    <col min="1288" max="1529" width="9" style="2"/>
    <col min="1530" max="1530" width="34.875" style="2" customWidth="1"/>
    <col min="1531" max="1531" width="12.75" style="2" customWidth="1"/>
    <col min="1532" max="1532" width="11.75" style="2" bestFit="1" customWidth="1"/>
    <col min="1533" max="1533" width="11" style="2" customWidth="1"/>
    <col min="1534" max="1534" width="13.625" style="2" bestFit="1" customWidth="1"/>
    <col min="1535" max="1537" width="11.625" style="2" bestFit="1" customWidth="1"/>
    <col min="1538" max="1538" width="10.375" style="2" bestFit="1" customWidth="1"/>
    <col min="1539" max="1540" width="11.625" style="2" bestFit="1" customWidth="1"/>
    <col min="1541" max="1541" width="22.875" style="2" customWidth="1"/>
    <col min="1542" max="1542" width="9" style="2"/>
    <col min="1543" max="1543" width="9.5" style="2" customWidth="1"/>
    <col min="1544" max="1785" width="9" style="2"/>
    <col min="1786" max="1786" width="34.875" style="2" customWidth="1"/>
    <col min="1787" max="1787" width="12.75" style="2" customWidth="1"/>
    <col min="1788" max="1788" width="11.75" style="2" bestFit="1" customWidth="1"/>
    <col min="1789" max="1789" width="11" style="2" customWidth="1"/>
    <col min="1790" max="1790" width="13.625" style="2" bestFit="1" customWidth="1"/>
    <col min="1791" max="1793" width="11.625" style="2" bestFit="1" customWidth="1"/>
    <col min="1794" max="1794" width="10.375" style="2" bestFit="1" customWidth="1"/>
    <col min="1795" max="1796" width="11.625" style="2" bestFit="1" customWidth="1"/>
    <col min="1797" max="1797" width="22.875" style="2" customWidth="1"/>
    <col min="1798" max="1798" width="9" style="2"/>
    <col min="1799" max="1799" width="9.5" style="2" customWidth="1"/>
    <col min="1800" max="2041" width="9" style="2"/>
    <col min="2042" max="2042" width="34.875" style="2" customWidth="1"/>
    <col min="2043" max="2043" width="12.75" style="2" customWidth="1"/>
    <col min="2044" max="2044" width="11.75" style="2" bestFit="1" customWidth="1"/>
    <col min="2045" max="2045" width="11" style="2" customWidth="1"/>
    <col min="2046" max="2046" width="13.625" style="2" bestFit="1" customWidth="1"/>
    <col min="2047" max="2049" width="11.625" style="2" bestFit="1" customWidth="1"/>
    <col min="2050" max="2050" width="10.375" style="2" bestFit="1" customWidth="1"/>
    <col min="2051" max="2052" width="11.625" style="2" bestFit="1" customWidth="1"/>
    <col min="2053" max="2053" width="22.875" style="2" customWidth="1"/>
    <col min="2054" max="2054" width="9" style="2"/>
    <col min="2055" max="2055" width="9.5" style="2" customWidth="1"/>
    <col min="2056" max="2297" width="9" style="2"/>
    <col min="2298" max="2298" width="34.875" style="2" customWidth="1"/>
    <col min="2299" max="2299" width="12.75" style="2" customWidth="1"/>
    <col min="2300" max="2300" width="11.75" style="2" bestFit="1" customWidth="1"/>
    <col min="2301" max="2301" width="11" style="2" customWidth="1"/>
    <col min="2302" max="2302" width="13.625" style="2" bestFit="1" customWidth="1"/>
    <col min="2303" max="2305" width="11.625" style="2" bestFit="1" customWidth="1"/>
    <col min="2306" max="2306" width="10.375" style="2" bestFit="1" customWidth="1"/>
    <col min="2307" max="2308" width="11.625" style="2" bestFit="1" customWidth="1"/>
    <col min="2309" max="2309" width="22.875" style="2" customWidth="1"/>
    <col min="2310" max="2310" width="9" style="2"/>
    <col min="2311" max="2311" width="9.5" style="2" customWidth="1"/>
    <col min="2312" max="2553" width="9" style="2"/>
    <col min="2554" max="2554" width="34.875" style="2" customWidth="1"/>
    <col min="2555" max="2555" width="12.75" style="2" customWidth="1"/>
    <col min="2556" max="2556" width="11.75" style="2" bestFit="1" customWidth="1"/>
    <col min="2557" max="2557" width="11" style="2" customWidth="1"/>
    <col min="2558" max="2558" width="13.625" style="2" bestFit="1" customWidth="1"/>
    <col min="2559" max="2561" width="11.625" style="2" bestFit="1" customWidth="1"/>
    <col min="2562" max="2562" width="10.375" style="2" bestFit="1" customWidth="1"/>
    <col min="2563" max="2564" width="11.625" style="2" bestFit="1" customWidth="1"/>
    <col min="2565" max="2565" width="22.875" style="2" customWidth="1"/>
    <col min="2566" max="2566" width="9" style="2"/>
    <col min="2567" max="2567" width="9.5" style="2" customWidth="1"/>
    <col min="2568" max="2809" width="9" style="2"/>
    <col min="2810" max="2810" width="34.875" style="2" customWidth="1"/>
    <col min="2811" max="2811" width="12.75" style="2" customWidth="1"/>
    <col min="2812" max="2812" width="11.75" style="2" bestFit="1" customWidth="1"/>
    <col min="2813" max="2813" width="11" style="2" customWidth="1"/>
    <col min="2814" max="2814" width="13.625" style="2" bestFit="1" customWidth="1"/>
    <col min="2815" max="2817" width="11.625" style="2" bestFit="1" customWidth="1"/>
    <col min="2818" max="2818" width="10.375" style="2" bestFit="1" customWidth="1"/>
    <col min="2819" max="2820" width="11.625" style="2" bestFit="1" customWidth="1"/>
    <col min="2821" max="2821" width="22.875" style="2" customWidth="1"/>
    <col min="2822" max="2822" width="9" style="2"/>
    <col min="2823" max="2823" width="9.5" style="2" customWidth="1"/>
    <col min="2824" max="3065" width="9" style="2"/>
    <col min="3066" max="3066" width="34.875" style="2" customWidth="1"/>
    <col min="3067" max="3067" width="12.75" style="2" customWidth="1"/>
    <col min="3068" max="3068" width="11.75" style="2" bestFit="1" customWidth="1"/>
    <col min="3069" max="3069" width="11" style="2" customWidth="1"/>
    <col min="3070" max="3070" width="13.625" style="2" bestFit="1" customWidth="1"/>
    <col min="3071" max="3073" width="11.625" style="2" bestFit="1" customWidth="1"/>
    <col min="3074" max="3074" width="10.375" style="2" bestFit="1" customWidth="1"/>
    <col min="3075" max="3076" width="11.625" style="2" bestFit="1" customWidth="1"/>
    <col min="3077" max="3077" width="22.875" style="2" customWidth="1"/>
    <col min="3078" max="3078" width="9" style="2"/>
    <col min="3079" max="3079" width="9.5" style="2" customWidth="1"/>
    <col min="3080" max="3321" width="9" style="2"/>
    <col min="3322" max="3322" width="34.875" style="2" customWidth="1"/>
    <col min="3323" max="3323" width="12.75" style="2" customWidth="1"/>
    <col min="3324" max="3324" width="11.75" style="2" bestFit="1" customWidth="1"/>
    <col min="3325" max="3325" width="11" style="2" customWidth="1"/>
    <col min="3326" max="3326" width="13.625" style="2" bestFit="1" customWidth="1"/>
    <col min="3327" max="3329" width="11.625" style="2" bestFit="1" customWidth="1"/>
    <col min="3330" max="3330" width="10.375" style="2" bestFit="1" customWidth="1"/>
    <col min="3331" max="3332" width="11.625" style="2" bestFit="1" customWidth="1"/>
    <col min="3333" max="3333" width="22.875" style="2" customWidth="1"/>
    <col min="3334" max="3334" width="9" style="2"/>
    <col min="3335" max="3335" width="9.5" style="2" customWidth="1"/>
    <col min="3336" max="3577" width="9" style="2"/>
    <col min="3578" max="3578" width="34.875" style="2" customWidth="1"/>
    <col min="3579" max="3579" width="12.75" style="2" customWidth="1"/>
    <col min="3580" max="3580" width="11.75" style="2" bestFit="1" customWidth="1"/>
    <col min="3581" max="3581" width="11" style="2" customWidth="1"/>
    <col min="3582" max="3582" width="13.625" style="2" bestFit="1" customWidth="1"/>
    <col min="3583" max="3585" width="11.625" style="2" bestFit="1" customWidth="1"/>
    <col min="3586" max="3586" width="10.375" style="2" bestFit="1" customWidth="1"/>
    <col min="3587" max="3588" width="11.625" style="2" bestFit="1" customWidth="1"/>
    <col min="3589" max="3589" width="22.875" style="2" customWidth="1"/>
    <col min="3590" max="3590" width="9" style="2"/>
    <col min="3591" max="3591" width="9.5" style="2" customWidth="1"/>
    <col min="3592" max="3833" width="9" style="2"/>
    <col min="3834" max="3834" width="34.875" style="2" customWidth="1"/>
    <col min="3835" max="3835" width="12.75" style="2" customWidth="1"/>
    <col min="3836" max="3836" width="11.75" style="2" bestFit="1" customWidth="1"/>
    <col min="3837" max="3837" width="11" style="2" customWidth="1"/>
    <col min="3838" max="3838" width="13.625" style="2" bestFit="1" customWidth="1"/>
    <col min="3839" max="3841" width="11.625" style="2" bestFit="1" customWidth="1"/>
    <col min="3842" max="3842" width="10.375" style="2" bestFit="1" customWidth="1"/>
    <col min="3843" max="3844" width="11.625" style="2" bestFit="1" customWidth="1"/>
    <col min="3845" max="3845" width="22.875" style="2" customWidth="1"/>
    <col min="3846" max="3846" width="9" style="2"/>
    <col min="3847" max="3847" width="9.5" style="2" customWidth="1"/>
    <col min="3848" max="4089" width="9" style="2"/>
    <col min="4090" max="4090" width="34.875" style="2" customWidth="1"/>
    <col min="4091" max="4091" width="12.75" style="2" customWidth="1"/>
    <col min="4092" max="4092" width="11.75" style="2" bestFit="1" customWidth="1"/>
    <col min="4093" max="4093" width="11" style="2" customWidth="1"/>
    <col min="4094" max="4094" width="13.625" style="2" bestFit="1" customWidth="1"/>
    <col min="4095" max="4097" width="11.625" style="2" bestFit="1" customWidth="1"/>
    <col min="4098" max="4098" width="10.375" style="2" bestFit="1" customWidth="1"/>
    <col min="4099" max="4100" width="11.625" style="2" bestFit="1" customWidth="1"/>
    <col min="4101" max="4101" width="22.875" style="2" customWidth="1"/>
    <col min="4102" max="4102" width="9" style="2"/>
    <col min="4103" max="4103" width="9.5" style="2" customWidth="1"/>
    <col min="4104" max="4345" width="9" style="2"/>
    <col min="4346" max="4346" width="34.875" style="2" customWidth="1"/>
    <col min="4347" max="4347" width="12.75" style="2" customWidth="1"/>
    <col min="4348" max="4348" width="11.75" style="2" bestFit="1" customWidth="1"/>
    <col min="4349" max="4349" width="11" style="2" customWidth="1"/>
    <col min="4350" max="4350" width="13.625" style="2" bestFit="1" customWidth="1"/>
    <col min="4351" max="4353" width="11.625" style="2" bestFit="1" customWidth="1"/>
    <col min="4354" max="4354" width="10.375" style="2" bestFit="1" customWidth="1"/>
    <col min="4355" max="4356" width="11.625" style="2" bestFit="1" customWidth="1"/>
    <col min="4357" max="4357" width="22.875" style="2" customWidth="1"/>
    <col min="4358" max="4358" width="9" style="2"/>
    <col min="4359" max="4359" width="9.5" style="2" customWidth="1"/>
    <col min="4360" max="4601" width="9" style="2"/>
    <col min="4602" max="4602" width="34.875" style="2" customWidth="1"/>
    <col min="4603" max="4603" width="12.75" style="2" customWidth="1"/>
    <col min="4604" max="4604" width="11.75" style="2" bestFit="1" customWidth="1"/>
    <col min="4605" max="4605" width="11" style="2" customWidth="1"/>
    <col min="4606" max="4606" width="13.625" style="2" bestFit="1" customWidth="1"/>
    <col min="4607" max="4609" width="11.625" style="2" bestFit="1" customWidth="1"/>
    <col min="4610" max="4610" width="10.375" style="2" bestFit="1" customWidth="1"/>
    <col min="4611" max="4612" width="11.625" style="2" bestFit="1" customWidth="1"/>
    <col min="4613" max="4613" width="22.875" style="2" customWidth="1"/>
    <col min="4614" max="4614" width="9" style="2"/>
    <col min="4615" max="4615" width="9.5" style="2" customWidth="1"/>
    <col min="4616" max="4857" width="9" style="2"/>
    <col min="4858" max="4858" width="34.875" style="2" customWidth="1"/>
    <col min="4859" max="4859" width="12.75" style="2" customWidth="1"/>
    <col min="4860" max="4860" width="11.75" style="2" bestFit="1" customWidth="1"/>
    <col min="4861" max="4861" width="11" style="2" customWidth="1"/>
    <col min="4862" max="4862" width="13.625" style="2" bestFit="1" customWidth="1"/>
    <col min="4863" max="4865" width="11.625" style="2" bestFit="1" customWidth="1"/>
    <col min="4866" max="4866" width="10.375" style="2" bestFit="1" customWidth="1"/>
    <col min="4867" max="4868" width="11.625" style="2" bestFit="1" customWidth="1"/>
    <col min="4869" max="4869" width="22.875" style="2" customWidth="1"/>
    <col min="4870" max="4870" width="9" style="2"/>
    <col min="4871" max="4871" width="9.5" style="2" customWidth="1"/>
    <col min="4872" max="5113" width="9" style="2"/>
    <col min="5114" max="5114" width="34.875" style="2" customWidth="1"/>
    <col min="5115" max="5115" width="12.75" style="2" customWidth="1"/>
    <col min="5116" max="5116" width="11.75" style="2" bestFit="1" customWidth="1"/>
    <col min="5117" max="5117" width="11" style="2" customWidth="1"/>
    <col min="5118" max="5118" width="13.625" style="2" bestFit="1" customWidth="1"/>
    <col min="5119" max="5121" width="11.625" style="2" bestFit="1" customWidth="1"/>
    <col min="5122" max="5122" width="10.375" style="2" bestFit="1" customWidth="1"/>
    <col min="5123" max="5124" width="11.625" style="2" bestFit="1" customWidth="1"/>
    <col min="5125" max="5125" width="22.875" style="2" customWidth="1"/>
    <col min="5126" max="5126" width="9" style="2"/>
    <col min="5127" max="5127" width="9.5" style="2" customWidth="1"/>
    <col min="5128" max="5369" width="9" style="2"/>
    <col min="5370" max="5370" width="34.875" style="2" customWidth="1"/>
    <col min="5371" max="5371" width="12.75" style="2" customWidth="1"/>
    <col min="5372" max="5372" width="11.75" style="2" bestFit="1" customWidth="1"/>
    <col min="5373" max="5373" width="11" style="2" customWidth="1"/>
    <col min="5374" max="5374" width="13.625" style="2" bestFit="1" customWidth="1"/>
    <col min="5375" max="5377" width="11.625" style="2" bestFit="1" customWidth="1"/>
    <col min="5378" max="5378" width="10.375" style="2" bestFit="1" customWidth="1"/>
    <col min="5379" max="5380" width="11.625" style="2" bestFit="1" customWidth="1"/>
    <col min="5381" max="5381" width="22.875" style="2" customWidth="1"/>
    <col min="5382" max="5382" width="9" style="2"/>
    <col min="5383" max="5383" width="9.5" style="2" customWidth="1"/>
    <col min="5384" max="5625" width="9" style="2"/>
    <col min="5626" max="5626" width="34.875" style="2" customWidth="1"/>
    <col min="5627" max="5627" width="12.75" style="2" customWidth="1"/>
    <col min="5628" max="5628" width="11.75" style="2" bestFit="1" customWidth="1"/>
    <col min="5629" max="5629" width="11" style="2" customWidth="1"/>
    <col min="5630" max="5630" width="13.625" style="2" bestFit="1" customWidth="1"/>
    <col min="5631" max="5633" width="11.625" style="2" bestFit="1" customWidth="1"/>
    <col min="5634" max="5634" width="10.375" style="2" bestFit="1" customWidth="1"/>
    <col min="5635" max="5636" width="11.625" style="2" bestFit="1" customWidth="1"/>
    <col min="5637" max="5637" width="22.875" style="2" customWidth="1"/>
    <col min="5638" max="5638" width="9" style="2"/>
    <col min="5639" max="5639" width="9.5" style="2" customWidth="1"/>
    <col min="5640" max="5881" width="9" style="2"/>
    <col min="5882" max="5882" width="34.875" style="2" customWidth="1"/>
    <col min="5883" max="5883" width="12.75" style="2" customWidth="1"/>
    <col min="5884" max="5884" width="11.75" style="2" bestFit="1" customWidth="1"/>
    <col min="5885" max="5885" width="11" style="2" customWidth="1"/>
    <col min="5886" max="5886" width="13.625" style="2" bestFit="1" customWidth="1"/>
    <col min="5887" max="5889" width="11.625" style="2" bestFit="1" customWidth="1"/>
    <col min="5890" max="5890" width="10.375" style="2" bestFit="1" customWidth="1"/>
    <col min="5891" max="5892" width="11.625" style="2" bestFit="1" customWidth="1"/>
    <col min="5893" max="5893" width="22.875" style="2" customWidth="1"/>
    <col min="5894" max="5894" width="9" style="2"/>
    <col min="5895" max="5895" width="9.5" style="2" customWidth="1"/>
    <col min="5896" max="6137" width="9" style="2"/>
    <col min="6138" max="6138" width="34.875" style="2" customWidth="1"/>
    <col min="6139" max="6139" width="12.75" style="2" customWidth="1"/>
    <col min="6140" max="6140" width="11.75" style="2" bestFit="1" customWidth="1"/>
    <col min="6141" max="6141" width="11" style="2" customWidth="1"/>
    <col min="6142" max="6142" width="13.625" style="2" bestFit="1" customWidth="1"/>
    <col min="6143" max="6145" width="11.625" style="2" bestFit="1" customWidth="1"/>
    <col min="6146" max="6146" width="10.375" style="2" bestFit="1" customWidth="1"/>
    <col min="6147" max="6148" width="11.625" style="2" bestFit="1" customWidth="1"/>
    <col min="6149" max="6149" width="22.875" style="2" customWidth="1"/>
    <col min="6150" max="6150" width="9" style="2"/>
    <col min="6151" max="6151" width="9.5" style="2" customWidth="1"/>
    <col min="6152" max="6393" width="9" style="2"/>
    <col min="6394" max="6394" width="34.875" style="2" customWidth="1"/>
    <col min="6395" max="6395" width="12.75" style="2" customWidth="1"/>
    <col min="6396" max="6396" width="11.75" style="2" bestFit="1" customWidth="1"/>
    <col min="6397" max="6397" width="11" style="2" customWidth="1"/>
    <col min="6398" max="6398" width="13.625" style="2" bestFit="1" customWidth="1"/>
    <col min="6399" max="6401" width="11.625" style="2" bestFit="1" customWidth="1"/>
    <col min="6402" max="6402" width="10.375" style="2" bestFit="1" customWidth="1"/>
    <col min="6403" max="6404" width="11.625" style="2" bestFit="1" customWidth="1"/>
    <col min="6405" max="6405" width="22.875" style="2" customWidth="1"/>
    <col min="6406" max="6406" width="9" style="2"/>
    <col min="6407" max="6407" width="9.5" style="2" customWidth="1"/>
    <col min="6408" max="6649" width="9" style="2"/>
    <col min="6650" max="6650" width="34.875" style="2" customWidth="1"/>
    <col min="6651" max="6651" width="12.75" style="2" customWidth="1"/>
    <col min="6652" max="6652" width="11.75" style="2" bestFit="1" customWidth="1"/>
    <col min="6653" max="6653" width="11" style="2" customWidth="1"/>
    <col min="6654" max="6654" width="13.625" style="2" bestFit="1" customWidth="1"/>
    <col min="6655" max="6657" width="11.625" style="2" bestFit="1" customWidth="1"/>
    <col min="6658" max="6658" width="10.375" style="2" bestFit="1" customWidth="1"/>
    <col min="6659" max="6660" width="11.625" style="2" bestFit="1" customWidth="1"/>
    <col min="6661" max="6661" width="22.875" style="2" customWidth="1"/>
    <col min="6662" max="6662" width="9" style="2"/>
    <col min="6663" max="6663" width="9.5" style="2" customWidth="1"/>
    <col min="6664" max="6905" width="9" style="2"/>
    <col min="6906" max="6906" width="34.875" style="2" customWidth="1"/>
    <col min="6907" max="6907" width="12.75" style="2" customWidth="1"/>
    <col min="6908" max="6908" width="11.75" style="2" bestFit="1" customWidth="1"/>
    <col min="6909" max="6909" width="11" style="2" customWidth="1"/>
    <col min="6910" max="6910" width="13.625" style="2" bestFit="1" customWidth="1"/>
    <col min="6911" max="6913" width="11.625" style="2" bestFit="1" customWidth="1"/>
    <col min="6914" max="6914" width="10.375" style="2" bestFit="1" customWidth="1"/>
    <col min="6915" max="6916" width="11.625" style="2" bestFit="1" customWidth="1"/>
    <col min="6917" max="6917" width="22.875" style="2" customWidth="1"/>
    <col min="6918" max="6918" width="9" style="2"/>
    <col min="6919" max="6919" width="9.5" style="2" customWidth="1"/>
    <col min="6920" max="7161" width="9" style="2"/>
    <col min="7162" max="7162" width="34.875" style="2" customWidth="1"/>
    <col min="7163" max="7163" width="12.75" style="2" customWidth="1"/>
    <col min="7164" max="7164" width="11.75" style="2" bestFit="1" customWidth="1"/>
    <col min="7165" max="7165" width="11" style="2" customWidth="1"/>
    <col min="7166" max="7166" width="13.625" style="2" bestFit="1" customWidth="1"/>
    <col min="7167" max="7169" width="11.625" style="2" bestFit="1" customWidth="1"/>
    <col min="7170" max="7170" width="10.375" style="2" bestFit="1" customWidth="1"/>
    <col min="7171" max="7172" width="11.625" style="2" bestFit="1" customWidth="1"/>
    <col min="7173" max="7173" width="22.875" style="2" customWidth="1"/>
    <col min="7174" max="7174" width="9" style="2"/>
    <col min="7175" max="7175" width="9.5" style="2" customWidth="1"/>
    <col min="7176" max="7417" width="9" style="2"/>
    <col min="7418" max="7418" width="34.875" style="2" customWidth="1"/>
    <col min="7419" max="7419" width="12.75" style="2" customWidth="1"/>
    <col min="7420" max="7420" width="11.75" style="2" bestFit="1" customWidth="1"/>
    <col min="7421" max="7421" width="11" style="2" customWidth="1"/>
    <col min="7422" max="7422" width="13.625" style="2" bestFit="1" customWidth="1"/>
    <col min="7423" max="7425" width="11.625" style="2" bestFit="1" customWidth="1"/>
    <col min="7426" max="7426" width="10.375" style="2" bestFit="1" customWidth="1"/>
    <col min="7427" max="7428" width="11.625" style="2" bestFit="1" customWidth="1"/>
    <col min="7429" max="7429" width="22.875" style="2" customWidth="1"/>
    <col min="7430" max="7430" width="9" style="2"/>
    <col min="7431" max="7431" width="9.5" style="2" customWidth="1"/>
    <col min="7432" max="7673" width="9" style="2"/>
    <col min="7674" max="7674" width="34.875" style="2" customWidth="1"/>
    <col min="7675" max="7675" width="12.75" style="2" customWidth="1"/>
    <col min="7676" max="7676" width="11.75" style="2" bestFit="1" customWidth="1"/>
    <col min="7677" max="7677" width="11" style="2" customWidth="1"/>
    <col min="7678" max="7678" width="13.625" style="2" bestFit="1" customWidth="1"/>
    <col min="7679" max="7681" width="11.625" style="2" bestFit="1" customWidth="1"/>
    <col min="7682" max="7682" width="10.375" style="2" bestFit="1" customWidth="1"/>
    <col min="7683" max="7684" width="11.625" style="2" bestFit="1" customWidth="1"/>
    <col min="7685" max="7685" width="22.875" style="2" customWidth="1"/>
    <col min="7686" max="7686" width="9" style="2"/>
    <col min="7687" max="7687" width="9.5" style="2" customWidth="1"/>
    <col min="7688" max="7929" width="9" style="2"/>
    <col min="7930" max="7930" width="34.875" style="2" customWidth="1"/>
    <col min="7931" max="7931" width="12.75" style="2" customWidth="1"/>
    <col min="7932" max="7932" width="11.75" style="2" bestFit="1" customWidth="1"/>
    <col min="7933" max="7933" width="11" style="2" customWidth="1"/>
    <col min="7934" max="7934" width="13.625" style="2" bestFit="1" customWidth="1"/>
    <col min="7935" max="7937" width="11.625" style="2" bestFit="1" customWidth="1"/>
    <col min="7938" max="7938" width="10.375" style="2" bestFit="1" customWidth="1"/>
    <col min="7939" max="7940" width="11.625" style="2" bestFit="1" customWidth="1"/>
    <col min="7941" max="7941" width="22.875" style="2" customWidth="1"/>
    <col min="7942" max="7942" width="9" style="2"/>
    <col min="7943" max="7943" width="9.5" style="2" customWidth="1"/>
    <col min="7944" max="8185" width="9" style="2"/>
    <col min="8186" max="8186" width="34.875" style="2" customWidth="1"/>
    <col min="8187" max="8187" width="12.75" style="2" customWidth="1"/>
    <col min="8188" max="8188" width="11.75" style="2" bestFit="1" customWidth="1"/>
    <col min="8189" max="8189" width="11" style="2" customWidth="1"/>
    <col min="8190" max="8190" width="13.625" style="2" bestFit="1" customWidth="1"/>
    <col min="8191" max="8193" width="11.625" style="2" bestFit="1" customWidth="1"/>
    <col min="8194" max="8194" width="10.375" style="2" bestFit="1" customWidth="1"/>
    <col min="8195" max="8196" width="11.625" style="2" bestFit="1" customWidth="1"/>
    <col min="8197" max="8197" width="22.875" style="2" customWidth="1"/>
    <col min="8198" max="8198" width="9" style="2"/>
    <col min="8199" max="8199" width="9.5" style="2" customWidth="1"/>
    <col min="8200" max="8441" width="9" style="2"/>
    <col min="8442" max="8442" width="34.875" style="2" customWidth="1"/>
    <col min="8443" max="8443" width="12.75" style="2" customWidth="1"/>
    <col min="8444" max="8444" width="11.75" style="2" bestFit="1" customWidth="1"/>
    <col min="8445" max="8445" width="11" style="2" customWidth="1"/>
    <col min="8446" max="8446" width="13.625" style="2" bestFit="1" customWidth="1"/>
    <col min="8447" max="8449" width="11.625" style="2" bestFit="1" customWidth="1"/>
    <col min="8450" max="8450" width="10.375" style="2" bestFit="1" customWidth="1"/>
    <col min="8451" max="8452" width="11.625" style="2" bestFit="1" customWidth="1"/>
    <col min="8453" max="8453" width="22.875" style="2" customWidth="1"/>
    <col min="8454" max="8454" width="9" style="2"/>
    <col min="8455" max="8455" width="9.5" style="2" customWidth="1"/>
    <col min="8456" max="8697" width="9" style="2"/>
    <col min="8698" max="8698" width="34.875" style="2" customWidth="1"/>
    <col min="8699" max="8699" width="12.75" style="2" customWidth="1"/>
    <col min="8700" max="8700" width="11.75" style="2" bestFit="1" customWidth="1"/>
    <col min="8701" max="8701" width="11" style="2" customWidth="1"/>
    <col min="8702" max="8702" width="13.625" style="2" bestFit="1" customWidth="1"/>
    <col min="8703" max="8705" width="11.625" style="2" bestFit="1" customWidth="1"/>
    <col min="8706" max="8706" width="10.375" style="2" bestFit="1" customWidth="1"/>
    <col min="8707" max="8708" width="11.625" style="2" bestFit="1" customWidth="1"/>
    <col min="8709" max="8709" width="22.875" style="2" customWidth="1"/>
    <col min="8710" max="8710" width="9" style="2"/>
    <col min="8711" max="8711" width="9.5" style="2" customWidth="1"/>
    <col min="8712" max="8953" width="9" style="2"/>
    <col min="8954" max="8954" width="34.875" style="2" customWidth="1"/>
    <col min="8955" max="8955" width="12.75" style="2" customWidth="1"/>
    <col min="8956" max="8956" width="11.75" style="2" bestFit="1" customWidth="1"/>
    <col min="8957" max="8957" width="11" style="2" customWidth="1"/>
    <col min="8958" max="8958" width="13.625" style="2" bestFit="1" customWidth="1"/>
    <col min="8959" max="8961" width="11.625" style="2" bestFit="1" customWidth="1"/>
    <col min="8962" max="8962" width="10.375" style="2" bestFit="1" customWidth="1"/>
    <col min="8963" max="8964" width="11.625" style="2" bestFit="1" customWidth="1"/>
    <col min="8965" max="8965" width="22.875" style="2" customWidth="1"/>
    <col min="8966" max="8966" width="9" style="2"/>
    <col min="8967" max="8967" width="9.5" style="2" customWidth="1"/>
    <col min="8968" max="9209" width="9" style="2"/>
    <col min="9210" max="9210" width="34.875" style="2" customWidth="1"/>
    <col min="9211" max="9211" width="12.75" style="2" customWidth="1"/>
    <col min="9212" max="9212" width="11.75" style="2" bestFit="1" customWidth="1"/>
    <col min="9213" max="9213" width="11" style="2" customWidth="1"/>
    <col min="9214" max="9214" width="13.625" style="2" bestFit="1" customWidth="1"/>
    <col min="9215" max="9217" width="11.625" style="2" bestFit="1" customWidth="1"/>
    <col min="9218" max="9218" width="10.375" style="2" bestFit="1" customWidth="1"/>
    <col min="9219" max="9220" width="11.625" style="2" bestFit="1" customWidth="1"/>
    <col min="9221" max="9221" width="22.875" style="2" customWidth="1"/>
    <col min="9222" max="9222" width="9" style="2"/>
    <col min="9223" max="9223" width="9.5" style="2" customWidth="1"/>
    <col min="9224" max="9465" width="9" style="2"/>
    <col min="9466" max="9466" width="34.875" style="2" customWidth="1"/>
    <col min="9467" max="9467" width="12.75" style="2" customWidth="1"/>
    <col min="9468" max="9468" width="11.75" style="2" bestFit="1" customWidth="1"/>
    <col min="9469" max="9469" width="11" style="2" customWidth="1"/>
    <col min="9470" max="9470" width="13.625" style="2" bestFit="1" customWidth="1"/>
    <col min="9471" max="9473" width="11.625" style="2" bestFit="1" customWidth="1"/>
    <col min="9474" max="9474" width="10.375" style="2" bestFit="1" customWidth="1"/>
    <col min="9475" max="9476" width="11.625" style="2" bestFit="1" customWidth="1"/>
    <col min="9477" max="9477" width="22.875" style="2" customWidth="1"/>
    <col min="9478" max="9478" width="9" style="2"/>
    <col min="9479" max="9479" width="9.5" style="2" customWidth="1"/>
    <col min="9480" max="9721" width="9" style="2"/>
    <col min="9722" max="9722" width="34.875" style="2" customWidth="1"/>
    <col min="9723" max="9723" width="12.75" style="2" customWidth="1"/>
    <col min="9724" max="9724" width="11.75" style="2" bestFit="1" customWidth="1"/>
    <col min="9725" max="9725" width="11" style="2" customWidth="1"/>
    <col min="9726" max="9726" width="13.625" style="2" bestFit="1" customWidth="1"/>
    <col min="9727" max="9729" width="11.625" style="2" bestFit="1" customWidth="1"/>
    <col min="9730" max="9730" width="10.375" style="2" bestFit="1" customWidth="1"/>
    <col min="9731" max="9732" width="11.625" style="2" bestFit="1" customWidth="1"/>
    <col min="9733" max="9733" width="22.875" style="2" customWidth="1"/>
    <col min="9734" max="9734" width="9" style="2"/>
    <col min="9735" max="9735" width="9.5" style="2" customWidth="1"/>
    <col min="9736" max="9977" width="9" style="2"/>
    <col min="9978" max="9978" width="34.875" style="2" customWidth="1"/>
    <col min="9979" max="9979" width="12.75" style="2" customWidth="1"/>
    <col min="9980" max="9980" width="11.75" style="2" bestFit="1" customWidth="1"/>
    <col min="9981" max="9981" width="11" style="2" customWidth="1"/>
    <col min="9982" max="9982" width="13.625" style="2" bestFit="1" customWidth="1"/>
    <col min="9983" max="9985" width="11.625" style="2" bestFit="1" customWidth="1"/>
    <col min="9986" max="9986" width="10.375" style="2" bestFit="1" customWidth="1"/>
    <col min="9987" max="9988" width="11.625" style="2" bestFit="1" customWidth="1"/>
    <col min="9989" max="9989" width="22.875" style="2" customWidth="1"/>
    <col min="9990" max="9990" width="9" style="2"/>
    <col min="9991" max="9991" width="9.5" style="2" customWidth="1"/>
    <col min="9992" max="10233" width="9" style="2"/>
    <col min="10234" max="10234" width="34.875" style="2" customWidth="1"/>
    <col min="10235" max="10235" width="12.75" style="2" customWidth="1"/>
    <col min="10236" max="10236" width="11.75" style="2" bestFit="1" customWidth="1"/>
    <col min="10237" max="10237" width="11" style="2" customWidth="1"/>
    <col min="10238" max="10238" width="13.625" style="2" bestFit="1" customWidth="1"/>
    <col min="10239" max="10241" width="11.625" style="2" bestFit="1" customWidth="1"/>
    <col min="10242" max="10242" width="10.375" style="2" bestFit="1" customWidth="1"/>
    <col min="10243" max="10244" width="11.625" style="2" bestFit="1" customWidth="1"/>
    <col min="10245" max="10245" width="22.875" style="2" customWidth="1"/>
    <col min="10246" max="10246" width="9" style="2"/>
    <col min="10247" max="10247" width="9.5" style="2" customWidth="1"/>
    <col min="10248" max="10489" width="9" style="2"/>
    <col min="10490" max="10490" width="34.875" style="2" customWidth="1"/>
    <col min="10491" max="10491" width="12.75" style="2" customWidth="1"/>
    <col min="10492" max="10492" width="11.75" style="2" bestFit="1" customWidth="1"/>
    <col min="10493" max="10493" width="11" style="2" customWidth="1"/>
    <col min="10494" max="10494" width="13.625" style="2" bestFit="1" customWidth="1"/>
    <col min="10495" max="10497" width="11.625" style="2" bestFit="1" customWidth="1"/>
    <col min="10498" max="10498" width="10.375" style="2" bestFit="1" customWidth="1"/>
    <col min="10499" max="10500" width="11.625" style="2" bestFit="1" customWidth="1"/>
    <col min="10501" max="10501" width="22.875" style="2" customWidth="1"/>
    <col min="10502" max="10502" width="9" style="2"/>
    <col min="10503" max="10503" width="9.5" style="2" customWidth="1"/>
    <col min="10504" max="10745" width="9" style="2"/>
    <col min="10746" max="10746" width="34.875" style="2" customWidth="1"/>
    <col min="10747" max="10747" width="12.75" style="2" customWidth="1"/>
    <col min="10748" max="10748" width="11.75" style="2" bestFit="1" customWidth="1"/>
    <col min="10749" max="10749" width="11" style="2" customWidth="1"/>
    <col min="10750" max="10750" width="13.625" style="2" bestFit="1" customWidth="1"/>
    <col min="10751" max="10753" width="11.625" style="2" bestFit="1" customWidth="1"/>
    <col min="10754" max="10754" width="10.375" style="2" bestFit="1" customWidth="1"/>
    <col min="10755" max="10756" width="11.625" style="2" bestFit="1" customWidth="1"/>
    <col min="10757" max="10757" width="22.875" style="2" customWidth="1"/>
    <col min="10758" max="10758" width="9" style="2"/>
    <col min="10759" max="10759" width="9.5" style="2" customWidth="1"/>
    <col min="10760" max="11001" width="9" style="2"/>
    <col min="11002" max="11002" width="34.875" style="2" customWidth="1"/>
    <col min="11003" max="11003" width="12.75" style="2" customWidth="1"/>
    <col min="11004" max="11004" width="11.75" style="2" bestFit="1" customWidth="1"/>
    <col min="11005" max="11005" width="11" style="2" customWidth="1"/>
    <col min="11006" max="11006" width="13.625" style="2" bestFit="1" customWidth="1"/>
    <col min="11007" max="11009" width="11.625" style="2" bestFit="1" customWidth="1"/>
    <col min="11010" max="11010" width="10.375" style="2" bestFit="1" customWidth="1"/>
    <col min="11011" max="11012" width="11.625" style="2" bestFit="1" customWidth="1"/>
    <col min="11013" max="11013" width="22.875" style="2" customWidth="1"/>
    <col min="11014" max="11014" width="9" style="2"/>
    <col min="11015" max="11015" width="9.5" style="2" customWidth="1"/>
    <col min="11016" max="11257" width="9" style="2"/>
    <col min="11258" max="11258" width="34.875" style="2" customWidth="1"/>
    <col min="11259" max="11259" width="12.75" style="2" customWidth="1"/>
    <col min="11260" max="11260" width="11.75" style="2" bestFit="1" customWidth="1"/>
    <col min="11261" max="11261" width="11" style="2" customWidth="1"/>
    <col min="11262" max="11262" width="13.625" style="2" bestFit="1" customWidth="1"/>
    <col min="11263" max="11265" width="11.625" style="2" bestFit="1" customWidth="1"/>
    <col min="11266" max="11266" width="10.375" style="2" bestFit="1" customWidth="1"/>
    <col min="11267" max="11268" width="11.625" style="2" bestFit="1" customWidth="1"/>
    <col min="11269" max="11269" width="22.875" style="2" customWidth="1"/>
    <col min="11270" max="11270" width="9" style="2"/>
    <col min="11271" max="11271" width="9.5" style="2" customWidth="1"/>
    <col min="11272" max="11513" width="9" style="2"/>
    <col min="11514" max="11514" width="34.875" style="2" customWidth="1"/>
    <col min="11515" max="11515" width="12.75" style="2" customWidth="1"/>
    <col min="11516" max="11516" width="11.75" style="2" bestFit="1" customWidth="1"/>
    <col min="11517" max="11517" width="11" style="2" customWidth="1"/>
    <col min="11518" max="11518" width="13.625" style="2" bestFit="1" customWidth="1"/>
    <col min="11519" max="11521" width="11.625" style="2" bestFit="1" customWidth="1"/>
    <col min="11522" max="11522" width="10.375" style="2" bestFit="1" customWidth="1"/>
    <col min="11523" max="11524" width="11.625" style="2" bestFit="1" customWidth="1"/>
    <col min="11525" max="11525" width="22.875" style="2" customWidth="1"/>
    <col min="11526" max="11526" width="9" style="2"/>
    <col min="11527" max="11527" width="9.5" style="2" customWidth="1"/>
    <col min="11528" max="11769" width="9" style="2"/>
    <col min="11770" max="11770" width="34.875" style="2" customWidth="1"/>
    <col min="11771" max="11771" width="12.75" style="2" customWidth="1"/>
    <col min="11772" max="11772" width="11.75" style="2" bestFit="1" customWidth="1"/>
    <col min="11773" max="11773" width="11" style="2" customWidth="1"/>
    <col min="11774" max="11774" width="13.625" style="2" bestFit="1" customWidth="1"/>
    <col min="11775" max="11777" width="11.625" style="2" bestFit="1" customWidth="1"/>
    <col min="11778" max="11778" width="10.375" style="2" bestFit="1" customWidth="1"/>
    <col min="11779" max="11780" width="11.625" style="2" bestFit="1" customWidth="1"/>
    <col min="11781" max="11781" width="22.875" style="2" customWidth="1"/>
    <col min="11782" max="11782" width="9" style="2"/>
    <col min="11783" max="11783" width="9.5" style="2" customWidth="1"/>
    <col min="11784" max="12025" width="9" style="2"/>
    <col min="12026" max="12026" width="34.875" style="2" customWidth="1"/>
    <col min="12027" max="12027" width="12.75" style="2" customWidth="1"/>
    <col min="12028" max="12028" width="11.75" style="2" bestFit="1" customWidth="1"/>
    <col min="12029" max="12029" width="11" style="2" customWidth="1"/>
    <col min="12030" max="12030" width="13.625" style="2" bestFit="1" customWidth="1"/>
    <col min="12031" max="12033" width="11.625" style="2" bestFit="1" customWidth="1"/>
    <col min="12034" max="12034" width="10.375" style="2" bestFit="1" customWidth="1"/>
    <col min="12035" max="12036" width="11.625" style="2" bestFit="1" customWidth="1"/>
    <col min="12037" max="12037" width="22.875" style="2" customWidth="1"/>
    <col min="12038" max="12038" width="9" style="2"/>
    <col min="12039" max="12039" width="9.5" style="2" customWidth="1"/>
    <col min="12040" max="12281" width="9" style="2"/>
    <col min="12282" max="12282" width="34.875" style="2" customWidth="1"/>
    <col min="12283" max="12283" width="12.75" style="2" customWidth="1"/>
    <col min="12284" max="12284" width="11.75" style="2" bestFit="1" customWidth="1"/>
    <col min="12285" max="12285" width="11" style="2" customWidth="1"/>
    <col min="12286" max="12286" width="13.625" style="2" bestFit="1" customWidth="1"/>
    <col min="12287" max="12289" width="11.625" style="2" bestFit="1" customWidth="1"/>
    <col min="12290" max="12290" width="10.375" style="2" bestFit="1" customWidth="1"/>
    <col min="12291" max="12292" width="11.625" style="2" bestFit="1" customWidth="1"/>
    <col min="12293" max="12293" width="22.875" style="2" customWidth="1"/>
    <col min="12294" max="12294" width="9" style="2"/>
    <col min="12295" max="12295" width="9.5" style="2" customWidth="1"/>
    <col min="12296" max="12537" width="9" style="2"/>
    <col min="12538" max="12538" width="34.875" style="2" customWidth="1"/>
    <col min="12539" max="12539" width="12.75" style="2" customWidth="1"/>
    <col min="12540" max="12540" width="11.75" style="2" bestFit="1" customWidth="1"/>
    <col min="12541" max="12541" width="11" style="2" customWidth="1"/>
    <col min="12542" max="12542" width="13.625" style="2" bestFit="1" customWidth="1"/>
    <col min="12543" max="12545" width="11.625" style="2" bestFit="1" customWidth="1"/>
    <col min="12546" max="12546" width="10.375" style="2" bestFit="1" customWidth="1"/>
    <col min="12547" max="12548" width="11.625" style="2" bestFit="1" customWidth="1"/>
    <col min="12549" max="12549" width="22.875" style="2" customWidth="1"/>
    <col min="12550" max="12550" width="9" style="2"/>
    <col min="12551" max="12551" width="9.5" style="2" customWidth="1"/>
    <col min="12552" max="12793" width="9" style="2"/>
    <col min="12794" max="12794" width="34.875" style="2" customWidth="1"/>
    <col min="12795" max="12795" width="12.75" style="2" customWidth="1"/>
    <col min="12796" max="12796" width="11.75" style="2" bestFit="1" customWidth="1"/>
    <col min="12797" max="12797" width="11" style="2" customWidth="1"/>
    <col min="12798" max="12798" width="13.625" style="2" bestFit="1" customWidth="1"/>
    <col min="12799" max="12801" width="11.625" style="2" bestFit="1" customWidth="1"/>
    <col min="12802" max="12802" width="10.375" style="2" bestFit="1" customWidth="1"/>
    <col min="12803" max="12804" width="11.625" style="2" bestFit="1" customWidth="1"/>
    <col min="12805" max="12805" width="22.875" style="2" customWidth="1"/>
    <col min="12806" max="12806" width="9" style="2"/>
    <col min="12807" max="12807" width="9.5" style="2" customWidth="1"/>
    <col min="12808" max="13049" width="9" style="2"/>
    <col min="13050" max="13050" width="34.875" style="2" customWidth="1"/>
    <col min="13051" max="13051" width="12.75" style="2" customWidth="1"/>
    <col min="13052" max="13052" width="11.75" style="2" bestFit="1" customWidth="1"/>
    <col min="13053" max="13053" width="11" style="2" customWidth="1"/>
    <col min="13054" max="13054" width="13.625" style="2" bestFit="1" customWidth="1"/>
    <col min="13055" max="13057" width="11.625" style="2" bestFit="1" customWidth="1"/>
    <col min="13058" max="13058" width="10.375" style="2" bestFit="1" customWidth="1"/>
    <col min="13059" max="13060" width="11.625" style="2" bestFit="1" customWidth="1"/>
    <col min="13061" max="13061" width="22.875" style="2" customWidth="1"/>
    <col min="13062" max="13062" width="9" style="2"/>
    <col min="13063" max="13063" width="9.5" style="2" customWidth="1"/>
    <col min="13064" max="13305" width="9" style="2"/>
    <col min="13306" max="13306" width="34.875" style="2" customWidth="1"/>
    <col min="13307" max="13307" width="12.75" style="2" customWidth="1"/>
    <col min="13308" max="13308" width="11.75" style="2" bestFit="1" customWidth="1"/>
    <col min="13309" max="13309" width="11" style="2" customWidth="1"/>
    <col min="13310" max="13310" width="13.625" style="2" bestFit="1" customWidth="1"/>
    <col min="13311" max="13313" width="11.625" style="2" bestFit="1" customWidth="1"/>
    <col min="13314" max="13314" width="10.375" style="2" bestFit="1" customWidth="1"/>
    <col min="13315" max="13316" width="11.625" style="2" bestFit="1" customWidth="1"/>
    <col min="13317" max="13317" width="22.875" style="2" customWidth="1"/>
    <col min="13318" max="13318" width="9" style="2"/>
    <col min="13319" max="13319" width="9.5" style="2" customWidth="1"/>
    <col min="13320" max="13561" width="9" style="2"/>
    <col min="13562" max="13562" width="34.875" style="2" customWidth="1"/>
    <col min="13563" max="13563" width="12.75" style="2" customWidth="1"/>
    <col min="13564" max="13564" width="11.75" style="2" bestFit="1" customWidth="1"/>
    <col min="13565" max="13565" width="11" style="2" customWidth="1"/>
    <col min="13566" max="13566" width="13.625" style="2" bestFit="1" customWidth="1"/>
    <col min="13567" max="13569" width="11.625" style="2" bestFit="1" customWidth="1"/>
    <col min="13570" max="13570" width="10.375" style="2" bestFit="1" customWidth="1"/>
    <col min="13571" max="13572" width="11.625" style="2" bestFit="1" customWidth="1"/>
    <col min="13573" max="13573" width="22.875" style="2" customWidth="1"/>
    <col min="13574" max="13574" width="9" style="2"/>
    <col min="13575" max="13575" width="9.5" style="2" customWidth="1"/>
    <col min="13576" max="13817" width="9" style="2"/>
    <col min="13818" max="13818" width="34.875" style="2" customWidth="1"/>
    <col min="13819" max="13819" width="12.75" style="2" customWidth="1"/>
    <col min="13820" max="13820" width="11.75" style="2" bestFit="1" customWidth="1"/>
    <col min="13821" max="13821" width="11" style="2" customWidth="1"/>
    <col min="13822" max="13822" width="13.625" style="2" bestFit="1" customWidth="1"/>
    <col min="13823" max="13825" width="11.625" style="2" bestFit="1" customWidth="1"/>
    <col min="13826" max="13826" width="10.375" style="2" bestFit="1" customWidth="1"/>
    <col min="13827" max="13828" width="11.625" style="2" bestFit="1" customWidth="1"/>
    <col min="13829" max="13829" width="22.875" style="2" customWidth="1"/>
    <col min="13830" max="13830" width="9" style="2"/>
    <col min="13831" max="13831" width="9.5" style="2" customWidth="1"/>
    <col min="13832" max="14073" width="9" style="2"/>
    <col min="14074" max="14074" width="34.875" style="2" customWidth="1"/>
    <col min="14075" max="14075" width="12.75" style="2" customWidth="1"/>
    <col min="14076" max="14076" width="11.75" style="2" bestFit="1" customWidth="1"/>
    <col min="14077" max="14077" width="11" style="2" customWidth="1"/>
    <col min="14078" max="14078" width="13.625" style="2" bestFit="1" customWidth="1"/>
    <col min="14079" max="14081" width="11.625" style="2" bestFit="1" customWidth="1"/>
    <col min="14082" max="14082" width="10.375" style="2" bestFit="1" customWidth="1"/>
    <col min="14083" max="14084" width="11.625" style="2" bestFit="1" customWidth="1"/>
    <col min="14085" max="14085" width="22.875" style="2" customWidth="1"/>
    <col min="14086" max="14086" width="9" style="2"/>
    <col min="14087" max="14087" width="9.5" style="2" customWidth="1"/>
    <col min="14088" max="14329" width="9" style="2"/>
    <col min="14330" max="14330" width="34.875" style="2" customWidth="1"/>
    <col min="14331" max="14331" width="12.75" style="2" customWidth="1"/>
    <col min="14332" max="14332" width="11.75" style="2" bestFit="1" customWidth="1"/>
    <col min="14333" max="14333" width="11" style="2" customWidth="1"/>
    <col min="14334" max="14334" width="13.625" style="2" bestFit="1" customWidth="1"/>
    <col min="14335" max="14337" width="11.625" style="2" bestFit="1" customWidth="1"/>
    <col min="14338" max="14338" width="10.375" style="2" bestFit="1" customWidth="1"/>
    <col min="14339" max="14340" width="11.625" style="2" bestFit="1" customWidth="1"/>
    <col min="14341" max="14341" width="22.875" style="2" customWidth="1"/>
    <col min="14342" max="14342" width="9" style="2"/>
    <col min="14343" max="14343" width="9.5" style="2" customWidth="1"/>
    <col min="14344" max="14585" width="9" style="2"/>
    <col min="14586" max="14586" width="34.875" style="2" customWidth="1"/>
    <col min="14587" max="14587" width="12.75" style="2" customWidth="1"/>
    <col min="14588" max="14588" width="11.75" style="2" bestFit="1" customWidth="1"/>
    <col min="14589" max="14589" width="11" style="2" customWidth="1"/>
    <col min="14590" max="14590" width="13.625" style="2" bestFit="1" customWidth="1"/>
    <col min="14591" max="14593" width="11.625" style="2" bestFit="1" customWidth="1"/>
    <col min="14594" max="14594" width="10.375" style="2" bestFit="1" customWidth="1"/>
    <col min="14595" max="14596" width="11.625" style="2" bestFit="1" customWidth="1"/>
    <col min="14597" max="14597" width="22.875" style="2" customWidth="1"/>
    <col min="14598" max="14598" width="9" style="2"/>
    <col min="14599" max="14599" width="9.5" style="2" customWidth="1"/>
    <col min="14600" max="14841" width="9" style="2"/>
    <col min="14842" max="14842" width="34.875" style="2" customWidth="1"/>
    <col min="14843" max="14843" width="12.75" style="2" customWidth="1"/>
    <col min="14844" max="14844" width="11.75" style="2" bestFit="1" customWidth="1"/>
    <col min="14845" max="14845" width="11" style="2" customWidth="1"/>
    <col min="14846" max="14846" width="13.625" style="2" bestFit="1" customWidth="1"/>
    <col min="14847" max="14849" width="11.625" style="2" bestFit="1" customWidth="1"/>
    <col min="14850" max="14850" width="10.375" style="2" bestFit="1" customWidth="1"/>
    <col min="14851" max="14852" width="11.625" style="2" bestFit="1" customWidth="1"/>
    <col min="14853" max="14853" width="22.875" style="2" customWidth="1"/>
    <col min="14854" max="14854" width="9" style="2"/>
    <col min="14855" max="14855" width="9.5" style="2" customWidth="1"/>
    <col min="14856" max="15097" width="9" style="2"/>
    <col min="15098" max="15098" width="34.875" style="2" customWidth="1"/>
    <col min="15099" max="15099" width="12.75" style="2" customWidth="1"/>
    <col min="15100" max="15100" width="11.75" style="2" bestFit="1" customWidth="1"/>
    <col min="15101" max="15101" width="11" style="2" customWidth="1"/>
    <col min="15102" max="15102" width="13.625" style="2" bestFit="1" customWidth="1"/>
    <col min="15103" max="15105" width="11.625" style="2" bestFit="1" customWidth="1"/>
    <col min="15106" max="15106" width="10.375" style="2" bestFit="1" customWidth="1"/>
    <col min="15107" max="15108" width="11.625" style="2" bestFit="1" customWidth="1"/>
    <col min="15109" max="15109" width="22.875" style="2" customWidth="1"/>
    <col min="15110" max="15110" width="9" style="2"/>
    <col min="15111" max="15111" width="9.5" style="2" customWidth="1"/>
    <col min="15112" max="15353" width="9" style="2"/>
    <col min="15354" max="15354" width="34.875" style="2" customWidth="1"/>
    <col min="15355" max="15355" width="12.75" style="2" customWidth="1"/>
    <col min="15356" max="15356" width="11.75" style="2" bestFit="1" customWidth="1"/>
    <col min="15357" max="15357" width="11" style="2" customWidth="1"/>
    <col min="15358" max="15358" width="13.625" style="2" bestFit="1" customWidth="1"/>
    <col min="15359" max="15361" width="11.625" style="2" bestFit="1" customWidth="1"/>
    <col min="15362" max="15362" width="10.375" style="2" bestFit="1" customWidth="1"/>
    <col min="15363" max="15364" width="11.625" style="2" bestFit="1" customWidth="1"/>
    <col min="15365" max="15365" width="22.875" style="2" customWidth="1"/>
    <col min="15366" max="15366" width="9" style="2"/>
    <col min="15367" max="15367" width="9.5" style="2" customWidth="1"/>
    <col min="15368" max="15609" width="9" style="2"/>
    <col min="15610" max="15610" width="34.875" style="2" customWidth="1"/>
    <col min="15611" max="15611" width="12.75" style="2" customWidth="1"/>
    <col min="15612" max="15612" width="11.75" style="2" bestFit="1" customWidth="1"/>
    <col min="15613" max="15613" width="11" style="2" customWidth="1"/>
    <col min="15614" max="15614" width="13.625" style="2" bestFit="1" customWidth="1"/>
    <col min="15615" max="15617" width="11.625" style="2" bestFit="1" customWidth="1"/>
    <col min="15618" max="15618" width="10.375" style="2" bestFit="1" customWidth="1"/>
    <col min="15619" max="15620" width="11.625" style="2" bestFit="1" customWidth="1"/>
    <col min="15621" max="15621" width="22.875" style="2" customWidth="1"/>
    <col min="15622" max="15622" width="9" style="2"/>
    <col min="15623" max="15623" width="9.5" style="2" customWidth="1"/>
    <col min="15624" max="15865" width="9" style="2"/>
    <col min="15866" max="15866" width="34.875" style="2" customWidth="1"/>
    <col min="15867" max="15867" width="12.75" style="2" customWidth="1"/>
    <col min="15868" max="15868" width="11.75" style="2" bestFit="1" customWidth="1"/>
    <col min="15869" max="15869" width="11" style="2" customWidth="1"/>
    <col min="15870" max="15870" width="13.625" style="2" bestFit="1" customWidth="1"/>
    <col min="15871" max="15873" width="11.625" style="2" bestFit="1" customWidth="1"/>
    <col min="15874" max="15874" width="10.375" style="2" bestFit="1" customWidth="1"/>
    <col min="15875" max="15876" width="11.625" style="2" bestFit="1" customWidth="1"/>
    <col min="15877" max="15877" width="22.875" style="2" customWidth="1"/>
    <col min="15878" max="15878" width="9" style="2"/>
    <col min="15879" max="15879" width="9.5" style="2" customWidth="1"/>
    <col min="15880" max="16121" width="9" style="2"/>
    <col min="16122" max="16122" width="34.875" style="2" customWidth="1"/>
    <col min="16123" max="16123" width="12.75" style="2" customWidth="1"/>
    <col min="16124" max="16124" width="11.75" style="2" bestFit="1" customWidth="1"/>
    <col min="16125" max="16125" width="11" style="2" customWidth="1"/>
    <col min="16126" max="16126" width="13.625" style="2" bestFit="1" customWidth="1"/>
    <col min="16127" max="16129" width="11.625" style="2" bestFit="1" customWidth="1"/>
    <col min="16130" max="16130" width="10.375" style="2" bestFit="1" customWidth="1"/>
    <col min="16131" max="16132" width="11.625" style="2" bestFit="1" customWidth="1"/>
    <col min="16133" max="16133" width="22.875" style="2" customWidth="1"/>
    <col min="16134" max="16134" width="9" style="2"/>
    <col min="16135" max="16135" width="9.5" style="2" customWidth="1"/>
    <col min="16136" max="16384" width="9" style="2"/>
  </cols>
  <sheetData>
    <row r="1" spans="1:7" ht="30" customHeight="1">
      <c r="E1" s="189" t="s">
        <v>632</v>
      </c>
    </row>
    <row r="2" spans="1:7" ht="31.5" customHeight="1">
      <c r="E2" s="189" t="s">
        <v>23</v>
      </c>
    </row>
    <row r="3" spans="1:7" ht="20.25">
      <c r="E3" s="189" t="s">
        <v>633</v>
      </c>
    </row>
    <row r="4" spans="1:7" ht="23.25">
      <c r="E4" s="190"/>
    </row>
    <row r="5" spans="1:7" ht="61.5" customHeight="1">
      <c r="A5" s="1158" t="s">
        <v>787</v>
      </c>
      <c r="B5" s="764"/>
      <c r="C5" s="764"/>
      <c r="D5" s="764"/>
      <c r="E5" s="764"/>
      <c r="F5" s="1159"/>
      <c r="G5" s="1159"/>
    </row>
    <row r="6" spans="1:7">
      <c r="A6" s="718"/>
      <c r="B6" s="718"/>
      <c r="C6" s="191"/>
      <c r="D6" s="718"/>
      <c r="E6" s="718"/>
      <c r="F6" s="719"/>
      <c r="G6" s="719"/>
    </row>
    <row r="7" spans="1:7" ht="18.75">
      <c r="E7" s="310"/>
    </row>
    <row r="8" spans="1:7" ht="18.75">
      <c r="E8" s="137" t="s">
        <v>1168</v>
      </c>
    </row>
    <row r="9" spans="1:7" ht="18.75">
      <c r="E9" s="137" t="s">
        <v>762</v>
      </c>
    </row>
    <row r="10" spans="1:7" ht="18.75">
      <c r="E10" s="137" t="s">
        <v>1167</v>
      </c>
    </row>
    <row r="11" spans="1:7" ht="32.25" customHeight="1">
      <c r="E11" s="309" t="s">
        <v>659</v>
      </c>
    </row>
    <row r="12" spans="1:7" ht="30" customHeight="1">
      <c r="B12" s="192"/>
      <c r="E12" s="136" t="s">
        <v>593</v>
      </c>
    </row>
    <row r="13" spans="1:7" ht="18.75">
      <c r="E13" s="136" t="s">
        <v>24</v>
      </c>
    </row>
    <row r="14" spans="1:7">
      <c r="A14" s="4"/>
      <c r="E14" s="5"/>
      <c r="F14" s="719"/>
      <c r="G14" s="719"/>
    </row>
    <row r="15" spans="1:7" ht="18.75">
      <c r="A15" s="812" t="s">
        <v>7</v>
      </c>
      <c r="B15" s="812" t="s">
        <v>107</v>
      </c>
      <c r="C15" s="812" t="s">
        <v>634</v>
      </c>
      <c r="D15" s="812"/>
      <c r="E15" s="884" t="s">
        <v>88</v>
      </c>
    </row>
    <row r="16" spans="1:7" ht="18.75">
      <c r="A16" s="812"/>
      <c r="B16" s="812"/>
      <c r="C16" s="812" t="s">
        <v>635</v>
      </c>
      <c r="D16" s="812"/>
      <c r="E16" s="884"/>
    </row>
    <row r="17" spans="1:7" ht="18.75">
      <c r="A17" s="812"/>
      <c r="B17" s="812"/>
      <c r="C17" s="710" t="s">
        <v>108</v>
      </c>
      <c r="D17" s="710" t="s">
        <v>535</v>
      </c>
      <c r="E17" s="884"/>
    </row>
    <row r="18" spans="1:7" ht="18.75">
      <c r="A18" s="402">
        <v>1</v>
      </c>
      <c r="B18" s="61" t="s">
        <v>109</v>
      </c>
      <c r="C18" s="194">
        <f>C19+C26+C30+C31+C33</f>
        <v>92.682000000000002</v>
      </c>
      <c r="D18" s="194">
        <f>D19+D26+D30+D31+D33</f>
        <v>79.527000000000001</v>
      </c>
      <c r="E18" s="379" t="s">
        <v>61</v>
      </c>
      <c r="F18" s="12"/>
      <c r="G18" s="12"/>
    </row>
    <row r="19" spans="1:7" ht="37.5">
      <c r="A19" s="438" t="s">
        <v>1</v>
      </c>
      <c r="B19" s="61" t="s">
        <v>110</v>
      </c>
      <c r="C19" s="194">
        <v>0</v>
      </c>
      <c r="D19" s="194">
        <v>0</v>
      </c>
      <c r="E19" s="184" t="s">
        <v>61</v>
      </c>
    </row>
    <row r="20" spans="1:7" ht="37.5">
      <c r="A20" s="438" t="s">
        <v>111</v>
      </c>
      <c r="B20" s="61" t="s">
        <v>478</v>
      </c>
      <c r="C20" s="194">
        <v>0</v>
      </c>
      <c r="D20" s="194">
        <v>0</v>
      </c>
      <c r="E20" s="184" t="s">
        <v>61</v>
      </c>
    </row>
    <row r="21" spans="1:7" ht="18.75">
      <c r="A21" s="438" t="s">
        <v>112</v>
      </c>
      <c r="B21" s="61" t="s">
        <v>479</v>
      </c>
      <c r="C21" s="194">
        <v>0</v>
      </c>
      <c r="D21" s="194">
        <v>0</v>
      </c>
      <c r="E21" s="184" t="s">
        <v>61</v>
      </c>
    </row>
    <row r="22" spans="1:7" ht="56.25">
      <c r="A22" s="438" t="s">
        <v>113</v>
      </c>
      <c r="B22" s="61" t="s">
        <v>480</v>
      </c>
      <c r="C22" s="194">
        <v>0</v>
      </c>
      <c r="D22" s="194">
        <v>0</v>
      </c>
      <c r="E22" s="184" t="s">
        <v>61</v>
      </c>
    </row>
    <row r="23" spans="1:7" ht="37.5">
      <c r="A23" s="438" t="s">
        <v>114</v>
      </c>
      <c r="B23" s="61" t="s">
        <v>481</v>
      </c>
      <c r="C23" s="194">
        <v>0</v>
      </c>
      <c r="D23" s="194">
        <v>0</v>
      </c>
      <c r="E23" s="184" t="s">
        <v>61</v>
      </c>
    </row>
    <row r="24" spans="1:7" ht="37.5">
      <c r="A24" s="438" t="s">
        <v>115</v>
      </c>
      <c r="B24" s="61" t="s">
        <v>482</v>
      </c>
      <c r="C24" s="194">
        <v>0</v>
      </c>
      <c r="D24" s="194">
        <v>0</v>
      </c>
      <c r="E24" s="184" t="s">
        <v>61</v>
      </c>
    </row>
    <row r="25" spans="1:7" ht="18.75">
      <c r="A25" s="438" t="s">
        <v>483</v>
      </c>
      <c r="B25" s="61" t="s">
        <v>484</v>
      </c>
      <c r="C25" s="194">
        <v>0</v>
      </c>
      <c r="D25" s="194">
        <v>0</v>
      </c>
      <c r="E25" s="184" t="s">
        <v>61</v>
      </c>
    </row>
    <row r="26" spans="1:7" ht="18.75">
      <c r="A26" s="438" t="s">
        <v>2</v>
      </c>
      <c r="B26" s="61" t="s">
        <v>116</v>
      </c>
      <c r="C26" s="195">
        <f>C27+C29</f>
        <v>79.070999999999998</v>
      </c>
      <c r="D26" s="195">
        <f>D27+D29</f>
        <v>67.954999999999998</v>
      </c>
      <c r="E26" s="184" t="s">
        <v>61</v>
      </c>
    </row>
    <row r="27" spans="1:7" ht="18.75">
      <c r="A27" s="438" t="s">
        <v>485</v>
      </c>
      <c r="B27" s="61" t="s">
        <v>486</v>
      </c>
      <c r="C27" s="194">
        <v>79.070999999999998</v>
      </c>
      <c r="D27" s="194">
        <v>67.954999999999998</v>
      </c>
      <c r="E27" s="379" t="s">
        <v>61</v>
      </c>
    </row>
    <row r="28" spans="1:7" ht="18.75">
      <c r="A28" s="438" t="s">
        <v>487</v>
      </c>
      <c r="B28" s="61" t="s">
        <v>200</v>
      </c>
      <c r="C28" s="194">
        <v>0</v>
      </c>
      <c r="D28" s="194">
        <v>0</v>
      </c>
      <c r="E28" s="184" t="s">
        <v>61</v>
      </c>
    </row>
    <row r="29" spans="1:7" ht="37.5">
      <c r="A29" s="438" t="s">
        <v>488</v>
      </c>
      <c r="B29" s="61" t="s">
        <v>201</v>
      </c>
      <c r="C29" s="194">
        <v>0</v>
      </c>
      <c r="D29" s="194">
        <v>0</v>
      </c>
      <c r="E29" s="184" t="s">
        <v>61</v>
      </c>
    </row>
    <row r="30" spans="1:7" ht="18.75">
      <c r="A30" s="438" t="s">
        <v>6</v>
      </c>
      <c r="B30" s="61" t="s">
        <v>117</v>
      </c>
      <c r="C30" s="194">
        <v>13.611000000000001</v>
      </c>
      <c r="D30" s="194">
        <v>11.571999999999999</v>
      </c>
      <c r="E30" s="184" t="s">
        <v>61</v>
      </c>
    </row>
    <row r="31" spans="1:7" ht="18.75">
      <c r="A31" s="438" t="s">
        <v>8</v>
      </c>
      <c r="B31" s="61" t="s">
        <v>118</v>
      </c>
      <c r="C31" s="194">
        <v>0</v>
      </c>
      <c r="D31" s="194">
        <v>0</v>
      </c>
      <c r="E31" s="184" t="s">
        <v>61</v>
      </c>
    </row>
    <row r="32" spans="1:7" ht="18.75">
      <c r="A32" s="438" t="s">
        <v>119</v>
      </c>
      <c r="B32" s="61" t="s">
        <v>489</v>
      </c>
      <c r="C32" s="194">
        <v>0</v>
      </c>
      <c r="D32" s="194">
        <v>0</v>
      </c>
      <c r="E32" s="184" t="s">
        <v>61</v>
      </c>
    </row>
    <row r="33" spans="1:5" ht="21.75" customHeight="1">
      <c r="A33" s="438" t="s">
        <v>381</v>
      </c>
      <c r="B33" s="61" t="s">
        <v>490</v>
      </c>
      <c r="C33" s="194">
        <v>0</v>
      </c>
      <c r="D33" s="194">
        <v>0</v>
      </c>
      <c r="E33" s="184" t="s">
        <v>61</v>
      </c>
    </row>
    <row r="34" spans="1:5" ht="18.75">
      <c r="A34" s="438" t="s">
        <v>3</v>
      </c>
      <c r="B34" s="61" t="s">
        <v>491</v>
      </c>
      <c r="C34" s="194">
        <v>0</v>
      </c>
      <c r="D34" s="194">
        <v>0</v>
      </c>
      <c r="E34" s="184" t="s">
        <v>61</v>
      </c>
    </row>
    <row r="35" spans="1:5" ht="18.75">
      <c r="A35" s="438" t="s">
        <v>4</v>
      </c>
      <c r="B35" s="61" t="s">
        <v>120</v>
      </c>
      <c r="C35" s="194">
        <v>0</v>
      </c>
      <c r="D35" s="194">
        <v>0</v>
      </c>
      <c r="E35" s="184" t="s">
        <v>61</v>
      </c>
    </row>
    <row r="36" spans="1:5" ht="18.75">
      <c r="A36" s="438" t="s">
        <v>5</v>
      </c>
      <c r="B36" s="61" t="s">
        <v>121</v>
      </c>
      <c r="C36" s="194">
        <v>0</v>
      </c>
      <c r="D36" s="194">
        <v>0</v>
      </c>
      <c r="E36" s="184" t="s">
        <v>61</v>
      </c>
    </row>
    <row r="37" spans="1:5" ht="18.75">
      <c r="A37" s="439" t="s">
        <v>122</v>
      </c>
      <c r="B37" s="61" t="s">
        <v>123</v>
      </c>
      <c r="C37" s="194">
        <v>0</v>
      </c>
      <c r="D37" s="194">
        <v>0</v>
      </c>
      <c r="E37" s="184" t="s">
        <v>61</v>
      </c>
    </row>
    <row r="38" spans="1:5" ht="18.75">
      <c r="A38" s="439" t="s">
        <v>124</v>
      </c>
      <c r="B38" s="61" t="s">
        <v>492</v>
      </c>
      <c r="C38" s="194">
        <v>0</v>
      </c>
      <c r="D38" s="194">
        <v>0</v>
      </c>
      <c r="E38" s="184" t="s">
        <v>61</v>
      </c>
    </row>
    <row r="39" spans="1:5" ht="18.75">
      <c r="A39" s="438" t="s">
        <v>125</v>
      </c>
      <c r="B39" s="61" t="s">
        <v>126</v>
      </c>
      <c r="C39" s="194">
        <v>0</v>
      </c>
      <c r="D39" s="194">
        <v>0</v>
      </c>
      <c r="E39" s="184" t="s">
        <v>61</v>
      </c>
    </row>
    <row r="40" spans="1:5" ht="18.75">
      <c r="A40" s="438" t="s">
        <v>127</v>
      </c>
      <c r="B40" s="61" t="s">
        <v>198</v>
      </c>
      <c r="C40" s="194">
        <v>0</v>
      </c>
      <c r="D40" s="194">
        <v>0</v>
      </c>
      <c r="E40" s="184" t="s">
        <v>61</v>
      </c>
    </row>
    <row r="41" spans="1:5" ht="18.75">
      <c r="A41" s="438" t="s">
        <v>493</v>
      </c>
      <c r="B41" s="61" t="s">
        <v>128</v>
      </c>
      <c r="C41" s="194">
        <v>0</v>
      </c>
      <c r="D41" s="194">
        <v>0</v>
      </c>
      <c r="E41" s="184" t="s">
        <v>61</v>
      </c>
    </row>
    <row r="42" spans="1:5" ht="37.5">
      <c r="A42" s="440"/>
      <c r="B42" s="202" t="s">
        <v>494</v>
      </c>
      <c r="C42" s="441">
        <f>C18+C34</f>
        <v>92.682000000000002</v>
      </c>
      <c r="D42" s="441">
        <f t="shared" ref="D42" si="0">D18+D34</f>
        <v>79.527000000000001</v>
      </c>
      <c r="E42" s="184" t="s">
        <v>61</v>
      </c>
    </row>
    <row r="43" spans="1:5" ht="18.75">
      <c r="A43" s="442"/>
      <c r="B43" s="61" t="s">
        <v>495</v>
      </c>
      <c r="C43" s="706"/>
      <c r="D43" s="706"/>
      <c r="E43" s="707"/>
    </row>
    <row r="44" spans="1:5" ht="18.75">
      <c r="A44" s="442"/>
      <c r="B44" s="196" t="s">
        <v>496</v>
      </c>
      <c r="C44" s="706"/>
      <c r="D44" s="706"/>
      <c r="E44" s="707"/>
    </row>
    <row r="45" spans="1:5" ht="18.75">
      <c r="A45" s="442"/>
      <c r="B45" s="196" t="s">
        <v>497</v>
      </c>
      <c r="C45" s="706"/>
      <c r="D45" s="706"/>
      <c r="E45" s="707"/>
    </row>
    <row r="46" spans="1:5">
      <c r="A46" s="197"/>
      <c r="B46" s="198"/>
      <c r="C46" s="3"/>
      <c r="D46" s="3"/>
      <c r="E46" s="3"/>
    </row>
    <row r="47" spans="1:5">
      <c r="A47" s="197" t="s">
        <v>536</v>
      </c>
      <c r="C47" s="617"/>
      <c r="D47" s="617"/>
    </row>
    <row r="48" spans="1:5">
      <c r="A48" s="197" t="s">
        <v>537</v>
      </c>
      <c r="C48" s="617"/>
      <c r="D48" s="617"/>
    </row>
    <row r="49" spans="1:7">
      <c r="A49" s="197"/>
      <c r="C49" s="617"/>
      <c r="D49" s="617"/>
    </row>
    <row r="50" spans="1:7">
      <c r="A50" s="3"/>
      <c r="B50" s="199"/>
      <c r="C50" s="200"/>
      <c r="D50" s="200"/>
      <c r="E50" s="3"/>
      <c r="F50" s="3"/>
      <c r="G50" s="3"/>
    </row>
    <row r="51" spans="1:7" ht="18.75">
      <c r="A51" s="708"/>
      <c r="D51" s="617"/>
    </row>
    <row r="52" spans="1:7">
      <c r="C52" s="617"/>
      <c r="D52" s="617"/>
    </row>
    <row r="53" spans="1:7">
      <c r="C53" s="617"/>
      <c r="D53" s="617"/>
    </row>
    <row r="54" spans="1:7">
      <c r="C54" s="617"/>
      <c r="D54" s="617"/>
    </row>
    <row r="55" spans="1:7">
      <c r="C55" s="617"/>
      <c r="D55" s="617"/>
    </row>
    <row r="56" spans="1:7">
      <c r="C56" s="617"/>
      <c r="D56" s="617"/>
    </row>
    <row r="57" spans="1:7">
      <c r="C57" s="617"/>
      <c r="D57" s="617"/>
    </row>
    <row r="58" spans="1:7">
      <c r="C58" s="617"/>
      <c r="D58" s="617"/>
    </row>
    <row r="59" spans="1:7">
      <c r="C59" s="617"/>
      <c r="D59" s="617"/>
    </row>
    <row r="60" spans="1:7">
      <c r="C60" s="617"/>
      <c r="D60" s="617"/>
    </row>
    <row r="61" spans="1:7">
      <c r="C61" s="617"/>
      <c r="D61" s="617"/>
    </row>
    <row r="62" spans="1:7">
      <c r="C62" s="617"/>
      <c r="D62" s="617"/>
    </row>
    <row r="63" spans="1:7">
      <c r="C63" s="617"/>
      <c r="D63" s="617"/>
    </row>
    <row r="64" spans="1:7">
      <c r="C64" s="12"/>
      <c r="D64" s="12"/>
    </row>
    <row r="68" spans="3:4">
      <c r="C68" s="617"/>
      <c r="D68" s="617"/>
    </row>
    <row r="69" spans="3:4">
      <c r="C69" s="617"/>
      <c r="D69" s="617"/>
    </row>
    <row r="72" spans="3:4">
      <c r="C72" s="201"/>
    </row>
    <row r="73" spans="3:4">
      <c r="C73" s="4"/>
    </row>
  </sheetData>
  <mergeCells count="7">
    <mergeCell ref="A5:E5"/>
    <mergeCell ref="F5:G5"/>
    <mergeCell ref="A15:A17"/>
    <mergeCell ref="B15:B17"/>
    <mergeCell ref="C15:D15"/>
    <mergeCell ref="E15:E17"/>
    <mergeCell ref="C16:D16"/>
  </mergeCells>
  <printOptions horizontalCentered="1"/>
  <pageMargins left="0.39370078740157483" right="0.39370078740157483" top="0.39370078740157483" bottom="0.39370078740157483" header="0" footer="0"/>
  <pageSetup paperSize="9" scale="68" orientation="portrait" r:id="rId1"/>
  <headerFooter alignWithMargins="0"/>
</worksheet>
</file>

<file path=xl/worksheets/sheet15.xml><?xml version="1.0" encoding="utf-8"?>
<worksheet xmlns="http://schemas.openxmlformats.org/spreadsheetml/2006/main" xmlns:r="http://schemas.openxmlformats.org/officeDocument/2006/relationships">
  <dimension ref="A1:AZ73"/>
  <sheetViews>
    <sheetView view="pageBreakPreview" topLeftCell="A52" zoomScaleNormal="70" zoomScaleSheetLayoutView="100" workbookViewId="0">
      <selection activeCell="E73" sqref="E73"/>
    </sheetView>
  </sheetViews>
  <sheetFormatPr defaultRowHeight="15.75"/>
  <cols>
    <col min="1" max="1" width="7.25" style="18" customWidth="1"/>
    <col min="2" max="2" width="34" style="18" customWidth="1"/>
    <col min="3" max="3" width="14.625" style="18" customWidth="1"/>
    <col min="4" max="4" width="7.25" style="18" customWidth="1"/>
    <col min="5" max="5" width="5.375" style="18" customWidth="1"/>
    <col min="6" max="6" width="5.25" style="18" customWidth="1"/>
    <col min="7" max="7" width="6.625" style="18" customWidth="1"/>
    <col min="8" max="8" width="6.875" style="18" customWidth="1"/>
    <col min="9" max="9" width="5.5" style="18" customWidth="1"/>
    <col min="10" max="10" width="6.5" style="18" customWidth="1"/>
    <col min="11" max="11" width="6.125" style="18" customWidth="1"/>
    <col min="12" max="12" width="7.75" style="18" customWidth="1"/>
    <col min="13" max="13" width="5.125" style="18" customWidth="1"/>
    <col min="14" max="14" width="8.375" style="18" customWidth="1"/>
    <col min="15" max="15" width="6.375" style="18" customWidth="1"/>
    <col min="16" max="16" width="5.75" style="18" customWidth="1"/>
    <col min="17" max="17" width="5.125" style="18" customWidth="1"/>
    <col min="18" max="18" width="7.5" style="18" customWidth="1"/>
    <col min="19" max="19" width="6.875" style="18" customWidth="1"/>
    <col min="20" max="20" width="12.375" style="18" bestFit="1" customWidth="1"/>
    <col min="21" max="21" width="8.875" style="18" customWidth="1"/>
    <col min="22" max="16384" width="9" style="18"/>
  </cols>
  <sheetData>
    <row r="1" spans="1:25">
      <c r="T1" s="21"/>
      <c r="W1" s="21" t="s">
        <v>150</v>
      </c>
      <c r="Y1" s="21"/>
    </row>
    <row r="2" spans="1:25">
      <c r="T2" s="21"/>
      <c r="W2" s="21" t="s">
        <v>64</v>
      </c>
      <c r="Y2" s="21"/>
    </row>
    <row r="3" spans="1:25">
      <c r="T3" s="21"/>
      <c r="W3" s="21" t="s">
        <v>153</v>
      </c>
      <c r="Y3" s="21"/>
    </row>
    <row r="4" spans="1:25">
      <c r="T4" s="21"/>
      <c r="W4" s="21" t="s">
        <v>32</v>
      </c>
      <c r="Y4" s="21"/>
    </row>
    <row r="5" spans="1:25">
      <c r="T5" s="21"/>
      <c r="W5" s="21" t="s">
        <v>27</v>
      </c>
      <c r="Y5" s="21"/>
    </row>
    <row r="6" spans="1:25">
      <c r="T6" s="21"/>
      <c r="W6" s="21" t="s">
        <v>28</v>
      </c>
      <c r="Y6" s="21"/>
    </row>
    <row r="7" spans="1:25">
      <c r="T7" s="21"/>
      <c r="W7" s="21" t="s">
        <v>33</v>
      </c>
      <c r="Y7" s="21"/>
    </row>
    <row r="8" spans="1:25">
      <c r="T8" s="21"/>
      <c r="W8" s="21" t="s">
        <v>65</v>
      </c>
      <c r="Y8" s="21"/>
    </row>
    <row r="9" spans="1:25">
      <c r="T9" s="21"/>
      <c r="W9" s="21" t="s">
        <v>66</v>
      </c>
      <c r="Y9" s="21"/>
    </row>
    <row r="10" spans="1:25">
      <c r="T10" s="21"/>
      <c r="W10" s="21" t="s">
        <v>67</v>
      </c>
      <c r="Y10" s="21"/>
    </row>
    <row r="11" spans="1:25">
      <c r="T11" s="21"/>
      <c r="W11" s="21" t="s">
        <v>68</v>
      </c>
      <c r="Y11" s="21"/>
    </row>
    <row r="12" spans="1:25">
      <c r="T12" s="21"/>
      <c r="Y12" s="21"/>
    </row>
    <row r="13" spans="1:25">
      <c r="W13" s="21" t="s">
        <v>97</v>
      </c>
    </row>
    <row r="14" spans="1:25">
      <c r="W14" s="21" t="s">
        <v>23</v>
      </c>
    </row>
    <row r="15" spans="1:25">
      <c r="W15" s="21" t="s">
        <v>73</v>
      </c>
    </row>
    <row r="16" spans="1:25" ht="32.25" customHeight="1">
      <c r="A16" s="1171" t="s">
        <v>952</v>
      </c>
      <c r="B16" s="1171"/>
      <c r="C16" s="1171"/>
      <c r="D16" s="1171"/>
      <c r="E16" s="1171"/>
      <c r="F16" s="1171"/>
      <c r="G16" s="1171"/>
      <c r="H16" s="1171"/>
      <c r="I16" s="1171"/>
      <c r="J16" s="1171"/>
      <c r="K16" s="1171"/>
      <c r="L16" s="1171"/>
      <c r="M16" s="1171"/>
      <c r="N16" s="1171"/>
      <c r="O16" s="1171"/>
      <c r="P16" s="1171"/>
      <c r="Q16" s="1171"/>
      <c r="R16" s="1171"/>
      <c r="S16" s="1171"/>
      <c r="T16" s="1171"/>
      <c r="U16" s="1171"/>
      <c r="V16" s="1171"/>
      <c r="W16" s="1171"/>
    </row>
    <row r="17" spans="1:44" ht="18.75">
      <c r="V17" s="433"/>
      <c r="W17" s="310"/>
    </row>
    <row r="18" spans="1:44" ht="18.75">
      <c r="V18" s="433"/>
      <c r="W18" s="137" t="s">
        <v>1168</v>
      </c>
    </row>
    <row r="19" spans="1:44" ht="18.75">
      <c r="V19" s="433"/>
      <c r="W19" s="137" t="s">
        <v>762</v>
      </c>
    </row>
    <row r="20" spans="1:44" ht="18.75">
      <c r="V20" s="30"/>
      <c r="W20" s="137" t="s">
        <v>1167</v>
      </c>
    </row>
    <row r="21" spans="1:44" ht="23.25" customHeight="1">
      <c r="V21" s="433"/>
      <c r="W21" s="309" t="s">
        <v>659</v>
      </c>
    </row>
    <row r="22" spans="1:44" ht="25.5" customHeight="1">
      <c r="V22" s="433"/>
      <c r="W22" s="136" t="s">
        <v>593</v>
      </c>
    </row>
    <row r="23" spans="1:44" ht="18.75">
      <c r="V23" s="433"/>
      <c r="W23" s="136" t="s">
        <v>24</v>
      </c>
    </row>
    <row r="24" spans="1:44" ht="30.75" customHeight="1">
      <c r="A24" s="1173" t="s">
        <v>162</v>
      </c>
      <c r="B24" s="1173"/>
      <c r="C24" s="1173"/>
      <c r="D24" s="1173"/>
      <c r="E24" s="1173"/>
      <c r="F24" s="1173"/>
      <c r="G24" s="1173"/>
      <c r="H24" s="1173"/>
      <c r="I24" s="1173"/>
      <c r="J24" s="1173"/>
      <c r="K24" s="1173"/>
      <c r="L24" s="1173"/>
      <c r="M24" s="1173"/>
      <c r="N24" s="1173"/>
      <c r="O24" s="1173"/>
      <c r="P24" s="1173"/>
      <c r="Q24" s="1173"/>
      <c r="R24" s="1173"/>
      <c r="S24" s="1173"/>
      <c r="T24" s="1173"/>
      <c r="U24" s="1173"/>
      <c r="V24" s="1173"/>
      <c r="W24" s="1173"/>
      <c r="X24" s="22"/>
      <c r="Y24" s="22"/>
      <c r="Z24" s="22"/>
      <c r="AA24" s="22"/>
      <c r="AB24" s="22"/>
      <c r="AC24" s="22"/>
      <c r="AD24" s="22"/>
      <c r="AE24" s="22"/>
      <c r="AF24" s="22"/>
      <c r="AG24" s="22"/>
      <c r="AH24" s="22"/>
      <c r="AI24" s="22"/>
      <c r="AJ24" s="22"/>
      <c r="AK24" s="22"/>
      <c r="AL24" s="22"/>
      <c r="AM24" s="32"/>
      <c r="AN24" s="32"/>
      <c r="AO24" s="32"/>
      <c r="AP24" s="32"/>
      <c r="AQ24" s="32"/>
      <c r="AR24" s="32"/>
    </row>
    <row r="25" spans="1:44" ht="15.75" customHeight="1">
      <c r="A25" s="1166" t="s">
        <v>0</v>
      </c>
      <c r="B25" s="870" t="s">
        <v>49</v>
      </c>
      <c r="C25" s="870" t="s">
        <v>39</v>
      </c>
      <c r="D25" s="870" t="s">
        <v>76</v>
      </c>
      <c r="E25" s="870"/>
      <c r="F25" s="870"/>
      <c r="G25" s="870"/>
      <c r="H25" s="870"/>
      <c r="I25" s="870"/>
      <c r="J25" s="870"/>
      <c r="K25" s="870"/>
      <c r="L25" s="870"/>
      <c r="M25" s="870"/>
      <c r="N25" s="870"/>
      <c r="O25" s="870"/>
      <c r="P25" s="870"/>
      <c r="Q25" s="870"/>
      <c r="R25" s="1169" t="s">
        <v>98</v>
      </c>
      <c r="S25" s="1169"/>
      <c r="T25" s="1169"/>
      <c r="U25" s="1169"/>
    </row>
    <row r="26" spans="1:44">
      <c r="A26" s="1166"/>
      <c r="B26" s="870"/>
      <c r="C26" s="870"/>
      <c r="D26" s="870"/>
      <c r="E26" s="870"/>
      <c r="F26" s="870"/>
      <c r="G26" s="870"/>
      <c r="H26" s="870"/>
      <c r="I26" s="870"/>
      <c r="J26" s="870"/>
      <c r="K26" s="870"/>
      <c r="L26" s="870"/>
      <c r="M26" s="870"/>
      <c r="N26" s="870"/>
      <c r="O26" s="870"/>
      <c r="P26" s="870"/>
      <c r="Q26" s="870"/>
      <c r="R26" s="1169"/>
      <c r="S26" s="1169"/>
      <c r="T26" s="1169"/>
      <c r="U26" s="1169"/>
    </row>
    <row r="27" spans="1:44" ht="21" customHeight="1">
      <c r="A27" s="1166"/>
      <c r="B27" s="870"/>
      <c r="C27" s="870"/>
      <c r="D27" s="1167" t="s">
        <v>99</v>
      </c>
      <c r="E27" s="1167"/>
      <c r="F27" s="1167"/>
      <c r="G27" s="1167"/>
      <c r="H27" s="1167"/>
      <c r="I27" s="1167"/>
      <c r="J27" s="1167"/>
      <c r="K27" s="1172" t="s">
        <v>100</v>
      </c>
      <c r="L27" s="1172"/>
      <c r="M27" s="1172"/>
      <c r="N27" s="1172"/>
      <c r="O27" s="1172"/>
      <c r="P27" s="1172"/>
      <c r="Q27" s="1172"/>
      <c r="R27" s="1169"/>
      <c r="S27" s="1169"/>
      <c r="T27" s="1169"/>
      <c r="U27" s="1169"/>
    </row>
    <row r="28" spans="1:44" ht="55.5" customHeight="1">
      <c r="A28" s="1166"/>
      <c r="B28" s="870"/>
      <c r="C28" s="870"/>
      <c r="D28" s="57" t="s">
        <v>34</v>
      </c>
      <c r="E28" s="57" t="s">
        <v>40</v>
      </c>
      <c r="F28" s="57" t="s">
        <v>41</v>
      </c>
      <c r="G28" s="56" t="s">
        <v>101</v>
      </c>
      <c r="H28" s="56" t="s">
        <v>102</v>
      </c>
      <c r="I28" s="56" t="s">
        <v>77</v>
      </c>
      <c r="J28" s="57" t="s">
        <v>103</v>
      </c>
      <c r="K28" s="57" t="s">
        <v>34</v>
      </c>
      <c r="L28" s="57" t="s">
        <v>40</v>
      </c>
      <c r="M28" s="57" t="s">
        <v>41</v>
      </c>
      <c r="N28" s="56" t="s">
        <v>101</v>
      </c>
      <c r="O28" s="56" t="s">
        <v>102</v>
      </c>
      <c r="P28" s="56" t="s">
        <v>77</v>
      </c>
      <c r="Q28" s="57" t="s">
        <v>103</v>
      </c>
      <c r="R28" s="1169"/>
      <c r="S28" s="1169"/>
      <c r="T28" s="1169"/>
      <c r="U28" s="1169"/>
    </row>
    <row r="29" spans="1:44">
      <c r="A29" s="720">
        <v>1</v>
      </c>
      <c r="B29" s="720">
        <v>2</v>
      </c>
      <c r="C29" s="720">
        <v>3</v>
      </c>
      <c r="D29" s="720">
        <v>4</v>
      </c>
      <c r="E29" s="720">
        <v>5</v>
      </c>
      <c r="F29" s="720">
        <v>6</v>
      </c>
      <c r="G29" s="720">
        <v>7</v>
      </c>
      <c r="H29" s="720">
        <v>8</v>
      </c>
      <c r="I29" s="720">
        <v>9</v>
      </c>
      <c r="J29" s="720">
        <v>10</v>
      </c>
      <c r="K29" s="720">
        <v>11</v>
      </c>
      <c r="L29" s="720">
        <v>12</v>
      </c>
      <c r="M29" s="720">
        <v>13</v>
      </c>
      <c r="N29" s="720">
        <v>14</v>
      </c>
      <c r="O29" s="720">
        <v>15</v>
      </c>
      <c r="P29" s="720">
        <v>16</v>
      </c>
      <c r="Q29" s="720">
        <v>17</v>
      </c>
      <c r="R29" s="1164">
        <v>18</v>
      </c>
      <c r="S29" s="1164"/>
      <c r="T29" s="1164"/>
      <c r="U29" s="1164"/>
    </row>
    <row r="30" spans="1:44" s="2" customFormat="1">
      <c r="A30" s="712"/>
      <c r="B30" s="712" t="s">
        <v>9</v>
      </c>
      <c r="C30" s="712" t="s">
        <v>61</v>
      </c>
      <c r="D30" s="586" t="s">
        <v>61</v>
      </c>
      <c r="E30" s="586" t="s">
        <v>61</v>
      </c>
      <c r="F30" s="586" t="s">
        <v>61</v>
      </c>
      <c r="G30" s="586" t="s">
        <v>61</v>
      </c>
      <c r="H30" s="586" t="s">
        <v>61</v>
      </c>
      <c r="I30" s="586" t="s">
        <v>61</v>
      </c>
      <c r="J30" s="586" t="s">
        <v>61</v>
      </c>
      <c r="K30" s="586" t="s">
        <v>61</v>
      </c>
      <c r="L30" s="586" t="s">
        <v>61</v>
      </c>
      <c r="M30" s="586" t="s">
        <v>61</v>
      </c>
      <c r="N30" s="586" t="s">
        <v>61</v>
      </c>
      <c r="O30" s="586" t="s">
        <v>61</v>
      </c>
      <c r="P30" s="586" t="s">
        <v>61</v>
      </c>
      <c r="Q30" s="586" t="s">
        <v>61</v>
      </c>
      <c r="R30" s="1170" t="s">
        <v>61</v>
      </c>
      <c r="S30" s="1170"/>
      <c r="T30" s="1170"/>
      <c r="U30" s="1170"/>
      <c r="V30" s="36"/>
      <c r="W30" s="36"/>
      <c r="X30" s="36"/>
      <c r="Y30" s="36"/>
      <c r="Z30" s="36"/>
      <c r="AA30" s="36"/>
    </row>
    <row r="31" spans="1:44" ht="12" customHeight="1">
      <c r="B31" s="17"/>
      <c r="C31" s="714"/>
      <c r="D31" s="9"/>
      <c r="E31" s="8"/>
      <c r="F31" s="8"/>
      <c r="G31" s="8"/>
      <c r="H31" s="8"/>
      <c r="I31" s="8"/>
      <c r="J31" s="8"/>
      <c r="K31" s="8"/>
      <c r="L31" s="8"/>
      <c r="M31" s="8"/>
      <c r="N31" s="8"/>
      <c r="O31" s="8"/>
      <c r="P31" s="8"/>
      <c r="Q31" s="8"/>
      <c r="R31" s="8"/>
      <c r="S31" s="8"/>
      <c r="T31" s="8"/>
      <c r="U31" s="8"/>
      <c r="V31" s="8"/>
      <c r="W31" s="8"/>
      <c r="AD31" s="6"/>
    </row>
    <row r="32" spans="1:44" ht="10.5" customHeight="1">
      <c r="B32" s="17"/>
      <c r="C32" s="714"/>
      <c r="D32" s="9"/>
      <c r="E32" s="8"/>
      <c r="F32" s="8"/>
      <c r="G32" s="8"/>
      <c r="H32" s="8"/>
      <c r="I32" s="8"/>
      <c r="J32" s="8"/>
      <c r="K32" s="8"/>
      <c r="L32" s="8"/>
      <c r="M32" s="8"/>
      <c r="N32" s="8"/>
      <c r="O32" s="8"/>
      <c r="P32" s="8"/>
      <c r="Q32" s="8"/>
      <c r="R32" s="8"/>
      <c r="S32" s="8"/>
      <c r="T32" s="8"/>
      <c r="U32" s="8"/>
      <c r="V32" s="8"/>
      <c r="W32" s="8"/>
      <c r="AD32" s="6"/>
    </row>
    <row r="33" spans="1:52">
      <c r="A33" s="1165" t="s">
        <v>169</v>
      </c>
      <c r="B33" s="1165"/>
      <c r="C33" s="1165"/>
      <c r="D33" s="1165"/>
      <c r="E33" s="1165"/>
      <c r="F33" s="1165"/>
      <c r="G33" s="1165"/>
      <c r="H33" s="1165"/>
      <c r="I33" s="1165"/>
      <c r="J33" s="1165"/>
      <c r="K33" s="1165"/>
      <c r="L33" s="1165"/>
      <c r="M33" s="1165"/>
      <c r="N33" s="1165"/>
      <c r="O33" s="1165"/>
      <c r="P33" s="1165"/>
      <c r="Q33" s="1165"/>
      <c r="R33" s="1165"/>
      <c r="S33" s="1165"/>
      <c r="T33" s="1165"/>
      <c r="U33" s="1165"/>
      <c r="V33" s="22"/>
      <c r="W33" s="22"/>
      <c r="X33" s="22"/>
      <c r="Y33" s="22"/>
      <c r="Z33" s="22"/>
      <c r="AA33" s="22"/>
      <c r="AB33" s="22"/>
      <c r="AC33" s="22"/>
      <c r="AD33" s="22"/>
      <c r="AE33" s="22"/>
      <c r="AF33" s="22"/>
      <c r="AG33" s="22"/>
      <c r="AH33" s="22"/>
      <c r="AI33" s="22"/>
      <c r="AJ33" s="22"/>
      <c r="AK33" s="22"/>
      <c r="AL33" s="22"/>
      <c r="AM33" s="32"/>
      <c r="AN33" s="32"/>
      <c r="AO33" s="32"/>
      <c r="AP33" s="32"/>
      <c r="AQ33" s="32"/>
      <c r="AR33" s="32"/>
    </row>
    <row r="34" spans="1:52" ht="15.75" customHeight="1">
      <c r="A34" s="1166" t="s">
        <v>0</v>
      </c>
      <c r="B34" s="870" t="s">
        <v>49</v>
      </c>
      <c r="C34" s="870" t="s">
        <v>39</v>
      </c>
      <c r="D34" s="1166" t="s">
        <v>171</v>
      </c>
      <c r="E34" s="1166"/>
      <c r="F34" s="1166"/>
      <c r="G34" s="1166"/>
      <c r="H34" s="1166"/>
      <c r="I34" s="1166"/>
      <c r="J34" s="1166"/>
      <c r="K34" s="1166"/>
      <c r="L34" s="1166"/>
      <c r="M34" s="1166"/>
      <c r="N34" s="1166"/>
      <c r="O34" s="1166"/>
      <c r="P34" s="1166"/>
      <c r="Q34" s="1166"/>
      <c r="R34" s="1169" t="s">
        <v>98</v>
      </c>
      <c r="S34" s="1169"/>
      <c r="T34" s="1169"/>
      <c r="U34" s="1169"/>
    </row>
    <row r="35" spans="1:52" ht="7.5" customHeight="1">
      <c r="A35" s="1166"/>
      <c r="B35" s="870"/>
      <c r="C35" s="870"/>
      <c r="D35" s="1166"/>
      <c r="E35" s="1166"/>
      <c r="F35" s="1166"/>
      <c r="G35" s="1166"/>
      <c r="H35" s="1166"/>
      <c r="I35" s="1166"/>
      <c r="J35" s="1166"/>
      <c r="K35" s="1166"/>
      <c r="L35" s="1166"/>
      <c r="M35" s="1166"/>
      <c r="N35" s="1166"/>
      <c r="O35" s="1166"/>
      <c r="P35" s="1166"/>
      <c r="Q35" s="1166"/>
      <c r="R35" s="1169"/>
      <c r="S35" s="1169"/>
      <c r="T35" s="1169"/>
      <c r="U35" s="1169"/>
    </row>
    <row r="36" spans="1:52" ht="30" customHeight="1">
      <c r="A36" s="1166"/>
      <c r="B36" s="870"/>
      <c r="C36" s="870"/>
      <c r="D36" s="1167" t="s">
        <v>99</v>
      </c>
      <c r="E36" s="1167"/>
      <c r="F36" s="1167"/>
      <c r="G36" s="1167"/>
      <c r="H36" s="1167"/>
      <c r="I36" s="1167"/>
      <c r="J36" s="1167"/>
      <c r="K36" s="1167" t="s">
        <v>100</v>
      </c>
      <c r="L36" s="1167"/>
      <c r="M36" s="1167"/>
      <c r="N36" s="1167"/>
      <c r="O36" s="1167"/>
      <c r="P36" s="1167"/>
      <c r="Q36" s="1167"/>
      <c r="R36" s="1169"/>
      <c r="S36" s="1169"/>
      <c r="T36" s="1169"/>
      <c r="U36" s="1169"/>
    </row>
    <row r="37" spans="1:52" ht="46.5" customHeight="1">
      <c r="A37" s="1166"/>
      <c r="B37" s="870"/>
      <c r="C37" s="870"/>
      <c r="D37" s="57" t="s">
        <v>34</v>
      </c>
      <c r="E37" s="57" t="s">
        <v>40</v>
      </c>
      <c r="F37" s="57" t="s">
        <v>41</v>
      </c>
      <c r="G37" s="56" t="s">
        <v>101</v>
      </c>
      <c r="H37" s="56" t="s">
        <v>102</v>
      </c>
      <c r="I37" s="56" t="s">
        <v>77</v>
      </c>
      <c r="J37" s="57" t="s">
        <v>103</v>
      </c>
      <c r="K37" s="57" t="s">
        <v>34</v>
      </c>
      <c r="L37" s="57" t="s">
        <v>40</v>
      </c>
      <c r="M37" s="57" t="s">
        <v>41</v>
      </c>
      <c r="N37" s="56" t="s">
        <v>101</v>
      </c>
      <c r="O37" s="56" t="s">
        <v>102</v>
      </c>
      <c r="P37" s="56" t="s">
        <v>77</v>
      </c>
      <c r="Q37" s="57" t="s">
        <v>103</v>
      </c>
      <c r="R37" s="1169"/>
      <c r="S37" s="1169"/>
      <c r="T37" s="1169"/>
      <c r="U37" s="1169"/>
    </row>
    <row r="38" spans="1:52">
      <c r="A38" s="720">
        <v>1</v>
      </c>
      <c r="B38" s="720">
        <v>2</v>
      </c>
      <c r="C38" s="720">
        <v>3</v>
      </c>
      <c r="D38" s="720">
        <v>4</v>
      </c>
      <c r="E38" s="720">
        <v>5</v>
      </c>
      <c r="F38" s="720">
        <v>6</v>
      </c>
      <c r="G38" s="720">
        <v>7</v>
      </c>
      <c r="H38" s="720">
        <v>8</v>
      </c>
      <c r="I38" s="720">
        <v>9</v>
      </c>
      <c r="J38" s="720">
        <v>10</v>
      </c>
      <c r="K38" s="720">
        <v>11</v>
      </c>
      <c r="L38" s="720">
        <v>12</v>
      </c>
      <c r="M38" s="720">
        <v>13</v>
      </c>
      <c r="N38" s="720">
        <v>14</v>
      </c>
      <c r="O38" s="720">
        <v>15</v>
      </c>
      <c r="P38" s="720">
        <v>16</v>
      </c>
      <c r="Q38" s="720">
        <v>17</v>
      </c>
      <c r="R38" s="1164">
        <v>18</v>
      </c>
      <c r="S38" s="1164"/>
      <c r="T38" s="1164"/>
      <c r="U38" s="1164"/>
    </row>
    <row r="39" spans="1:52" s="2" customFormat="1">
      <c r="A39" s="712"/>
      <c r="B39" s="712" t="s">
        <v>9</v>
      </c>
      <c r="C39" s="712" t="s">
        <v>61</v>
      </c>
      <c r="D39" s="224">
        <f>D40</f>
        <v>0</v>
      </c>
      <c r="E39" s="224">
        <f t="shared" ref="E39:Q41" si="0">E40</f>
        <v>0</v>
      </c>
      <c r="F39" s="224">
        <f t="shared" si="0"/>
        <v>0</v>
      </c>
      <c r="G39" s="437">
        <f t="shared" si="0"/>
        <v>3</v>
      </c>
      <c r="H39" s="224">
        <f t="shared" si="0"/>
        <v>0</v>
      </c>
      <c r="I39" s="224">
        <f t="shared" si="0"/>
        <v>0</v>
      </c>
      <c r="J39" s="224">
        <f t="shared" si="0"/>
        <v>0</v>
      </c>
      <c r="K39" s="224">
        <f t="shared" si="0"/>
        <v>0</v>
      </c>
      <c r="L39" s="224">
        <f t="shared" si="0"/>
        <v>0</v>
      </c>
      <c r="M39" s="224">
        <f t="shared" si="0"/>
        <v>0</v>
      </c>
      <c r="N39" s="437">
        <f t="shared" si="0"/>
        <v>3</v>
      </c>
      <c r="O39" s="224">
        <f t="shared" si="0"/>
        <v>0</v>
      </c>
      <c r="P39" s="224">
        <f t="shared" si="0"/>
        <v>0</v>
      </c>
      <c r="Q39" s="224">
        <f t="shared" si="0"/>
        <v>0</v>
      </c>
      <c r="R39" s="1168" t="s">
        <v>61</v>
      </c>
      <c r="S39" s="1168"/>
      <c r="T39" s="1168"/>
      <c r="U39" s="1168"/>
      <c r="V39" s="36"/>
      <c r="W39" s="36"/>
      <c r="X39" s="36"/>
      <c r="Y39" s="36"/>
      <c r="Z39" s="36"/>
      <c r="AA39" s="36"/>
    </row>
    <row r="40" spans="1:52" s="2" customFormat="1" ht="31.5">
      <c r="A40" s="712">
        <v>1</v>
      </c>
      <c r="B40" s="11" t="s">
        <v>15</v>
      </c>
      <c r="C40" s="712" t="s">
        <v>61</v>
      </c>
      <c r="D40" s="224">
        <f>D41</f>
        <v>0</v>
      </c>
      <c r="E40" s="224">
        <f t="shared" si="0"/>
        <v>0</v>
      </c>
      <c r="F40" s="224">
        <f t="shared" si="0"/>
        <v>0</v>
      </c>
      <c r="G40" s="437">
        <f t="shared" si="0"/>
        <v>3</v>
      </c>
      <c r="H40" s="224">
        <f t="shared" si="0"/>
        <v>0</v>
      </c>
      <c r="I40" s="224">
        <f t="shared" si="0"/>
        <v>0</v>
      </c>
      <c r="J40" s="224">
        <f t="shared" si="0"/>
        <v>0</v>
      </c>
      <c r="K40" s="224">
        <f t="shared" si="0"/>
        <v>0</v>
      </c>
      <c r="L40" s="224">
        <f t="shared" si="0"/>
        <v>0</v>
      </c>
      <c r="M40" s="224">
        <f t="shared" si="0"/>
        <v>0</v>
      </c>
      <c r="N40" s="437">
        <f t="shared" si="0"/>
        <v>3</v>
      </c>
      <c r="O40" s="224">
        <f t="shared" si="0"/>
        <v>0</v>
      </c>
      <c r="P40" s="224">
        <f t="shared" si="0"/>
        <v>0</v>
      </c>
      <c r="Q40" s="224">
        <f t="shared" si="0"/>
        <v>0</v>
      </c>
      <c r="R40" s="1168" t="s">
        <v>61</v>
      </c>
      <c r="S40" s="1168"/>
      <c r="T40" s="1168"/>
      <c r="U40" s="1168"/>
      <c r="V40" s="617"/>
      <c r="W40" s="617"/>
      <c r="X40" s="12"/>
      <c r="Y40" s="12"/>
      <c r="Z40" s="12"/>
      <c r="AA40" s="12"/>
    </row>
    <row r="41" spans="1:52" s="2" customFormat="1" ht="31.5">
      <c r="A41" s="10" t="s">
        <v>1</v>
      </c>
      <c r="B41" s="11" t="s">
        <v>12</v>
      </c>
      <c r="C41" s="712" t="s">
        <v>61</v>
      </c>
      <c r="D41" s="224">
        <f>D42</f>
        <v>0</v>
      </c>
      <c r="E41" s="224">
        <f t="shared" si="0"/>
        <v>0</v>
      </c>
      <c r="F41" s="224">
        <f t="shared" si="0"/>
        <v>0</v>
      </c>
      <c r="G41" s="437">
        <f t="shared" si="0"/>
        <v>3</v>
      </c>
      <c r="H41" s="224">
        <f t="shared" si="0"/>
        <v>0</v>
      </c>
      <c r="I41" s="224">
        <f t="shared" si="0"/>
        <v>0</v>
      </c>
      <c r="J41" s="224">
        <f t="shared" si="0"/>
        <v>0</v>
      </c>
      <c r="K41" s="224">
        <f t="shared" si="0"/>
        <v>0</v>
      </c>
      <c r="L41" s="224">
        <f t="shared" si="0"/>
        <v>0</v>
      </c>
      <c r="M41" s="224">
        <f t="shared" si="0"/>
        <v>0</v>
      </c>
      <c r="N41" s="437">
        <f t="shared" si="0"/>
        <v>3</v>
      </c>
      <c r="O41" s="224">
        <f t="shared" si="0"/>
        <v>0</v>
      </c>
      <c r="P41" s="224">
        <f t="shared" si="0"/>
        <v>0</v>
      </c>
      <c r="Q41" s="224">
        <f t="shared" si="0"/>
        <v>0</v>
      </c>
      <c r="R41" s="1168" t="s">
        <v>61</v>
      </c>
      <c r="S41" s="1168"/>
      <c r="T41" s="1168"/>
      <c r="U41" s="1168"/>
      <c r="V41" s="617"/>
      <c r="W41" s="617"/>
      <c r="X41" s="12"/>
      <c r="Y41" s="12"/>
      <c r="Z41" s="12"/>
      <c r="AA41" s="12"/>
    </row>
    <row r="42" spans="1:52" s="2" customFormat="1" ht="31.5">
      <c r="A42" s="379">
        <v>1</v>
      </c>
      <c r="B42" s="287" t="s">
        <v>572</v>
      </c>
      <c r="C42" s="379" t="s">
        <v>861</v>
      </c>
      <c r="D42" s="224">
        <v>0</v>
      </c>
      <c r="E42" s="224">
        <v>0</v>
      </c>
      <c r="F42" s="224">
        <v>0</v>
      </c>
      <c r="G42" s="437">
        <v>3</v>
      </c>
      <c r="H42" s="224">
        <v>0</v>
      </c>
      <c r="I42" s="224">
        <v>0</v>
      </c>
      <c r="J42" s="224">
        <v>0</v>
      </c>
      <c r="K42" s="224">
        <v>0</v>
      </c>
      <c r="L42" s="224">
        <v>0</v>
      </c>
      <c r="M42" s="224">
        <v>0</v>
      </c>
      <c r="N42" s="437">
        <v>3</v>
      </c>
      <c r="O42" s="224">
        <v>0</v>
      </c>
      <c r="P42" s="224">
        <v>0</v>
      </c>
      <c r="Q42" s="224">
        <v>0</v>
      </c>
      <c r="R42" s="1168" t="s">
        <v>61</v>
      </c>
      <c r="S42" s="1168"/>
      <c r="T42" s="1168"/>
      <c r="U42" s="1168"/>
      <c r="V42" s="709"/>
      <c r="W42" s="709"/>
      <c r="X42" s="12"/>
      <c r="Y42" s="12"/>
      <c r="Z42" s="12"/>
      <c r="AA42" s="12"/>
    </row>
    <row r="43" spans="1:52" s="2" customFormat="1">
      <c r="A43" s="12"/>
      <c r="B43" s="709"/>
      <c r="C43" s="709"/>
      <c r="D43" s="709"/>
      <c r="E43" s="709"/>
      <c r="F43" s="709"/>
      <c r="G43" s="709"/>
      <c r="H43" s="709"/>
      <c r="I43" s="709"/>
      <c r="J43" s="709"/>
      <c r="K43" s="709"/>
      <c r="L43" s="709"/>
      <c r="M43" s="709"/>
      <c r="N43" s="709"/>
      <c r="O43" s="709"/>
      <c r="P43" s="709"/>
      <c r="Q43" s="709"/>
      <c r="R43" s="25"/>
      <c r="S43" s="25"/>
      <c r="T43" s="25"/>
      <c r="U43" s="25"/>
      <c r="V43" s="709"/>
      <c r="W43" s="709"/>
      <c r="X43" s="12"/>
      <c r="Y43" s="12"/>
      <c r="Z43" s="12"/>
      <c r="AA43" s="12"/>
    </row>
    <row r="44" spans="1:52" ht="15.75" customHeight="1">
      <c r="A44" s="1165" t="s">
        <v>170</v>
      </c>
      <c r="B44" s="1165"/>
      <c r="C44" s="1165"/>
      <c r="D44" s="1165"/>
      <c r="E44" s="1165"/>
      <c r="F44" s="1165"/>
      <c r="G44" s="1165"/>
      <c r="H44" s="1165"/>
      <c r="I44" s="1165"/>
      <c r="J44" s="1165"/>
      <c r="K44" s="1165"/>
      <c r="L44" s="1165"/>
      <c r="M44" s="1165"/>
      <c r="N44" s="1165"/>
      <c r="O44" s="1165"/>
      <c r="P44" s="1165"/>
      <c r="Q44" s="1165"/>
      <c r="R44" s="1165"/>
      <c r="S44" s="1165"/>
      <c r="T44" s="1165"/>
      <c r="U44" s="1165"/>
      <c r="V44" s="1165"/>
      <c r="W44" s="1165"/>
      <c r="X44" s="22"/>
      <c r="Y44" s="22"/>
      <c r="Z44" s="22"/>
      <c r="AA44" s="22"/>
      <c r="AB44" s="22"/>
      <c r="AC44" s="22"/>
      <c r="AD44" s="22"/>
      <c r="AE44" s="22"/>
      <c r="AF44" s="22"/>
      <c r="AG44" s="22"/>
      <c r="AH44" s="22"/>
      <c r="AI44" s="22"/>
      <c r="AJ44" s="22"/>
      <c r="AK44" s="22"/>
      <c r="AL44" s="22"/>
      <c r="AM44" s="22"/>
      <c r="AN44" s="22"/>
      <c r="AO44" s="22"/>
      <c r="AP44" s="22"/>
      <c r="AQ44" s="22"/>
      <c r="AR44" s="22"/>
      <c r="AS44" s="22"/>
      <c r="AT44" s="19"/>
      <c r="AU44" s="19"/>
      <c r="AV44" s="19"/>
      <c r="AW44" s="19"/>
      <c r="AX44" s="19"/>
    </row>
    <row r="45" spans="1:52" ht="31.5" customHeight="1">
      <c r="A45" s="1166" t="s">
        <v>0</v>
      </c>
      <c r="B45" s="870" t="s">
        <v>50</v>
      </c>
      <c r="C45" s="870" t="s">
        <v>39</v>
      </c>
      <c r="D45" s="1166" t="s">
        <v>168</v>
      </c>
      <c r="E45" s="1166"/>
      <c r="F45" s="1166"/>
      <c r="G45" s="1166"/>
      <c r="H45" s="1166"/>
      <c r="I45" s="1166"/>
      <c r="J45" s="1166"/>
      <c r="K45" s="1166"/>
      <c r="L45" s="1166"/>
      <c r="M45" s="1166"/>
      <c r="N45" s="1166"/>
      <c r="O45" s="1166"/>
      <c r="P45" s="1166"/>
      <c r="Q45" s="1166"/>
      <c r="R45" s="1166"/>
      <c r="S45" s="1166"/>
      <c r="T45" s="1166"/>
      <c r="U45" s="1166"/>
      <c r="V45" s="870" t="s">
        <v>98</v>
      </c>
      <c r="W45" s="870"/>
      <c r="X45" s="24"/>
      <c r="Y45" s="24"/>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c r="AY45" s="19"/>
      <c r="AZ45" s="19"/>
    </row>
    <row r="46" spans="1:52" ht="49.5" customHeight="1">
      <c r="A46" s="1166"/>
      <c r="B46" s="870"/>
      <c r="C46" s="870"/>
      <c r="D46" s="1166" t="s">
        <v>99</v>
      </c>
      <c r="E46" s="1166"/>
      <c r="F46" s="1166"/>
      <c r="G46" s="1166"/>
      <c r="H46" s="1166"/>
      <c r="I46" s="1166" t="s">
        <v>100</v>
      </c>
      <c r="J46" s="1166"/>
      <c r="K46" s="1166"/>
      <c r="L46" s="1166"/>
      <c r="M46" s="1166"/>
      <c r="N46" s="870" t="s">
        <v>98</v>
      </c>
      <c r="O46" s="870"/>
      <c r="P46" s="870"/>
      <c r="Q46" s="870"/>
      <c r="R46" s="1166" t="s">
        <v>99</v>
      </c>
      <c r="S46" s="1166" t="s">
        <v>100</v>
      </c>
      <c r="T46" s="886" t="s">
        <v>104</v>
      </c>
      <c r="U46" s="886"/>
      <c r="V46" s="870"/>
      <c r="W46" s="870"/>
      <c r="X46" s="24"/>
      <c r="Y46" s="24"/>
      <c r="Z46" s="24"/>
      <c r="AA46" s="24"/>
      <c r="AB46" s="19"/>
      <c r="AC46" s="19"/>
      <c r="AD46" s="19"/>
      <c r="AE46" s="19"/>
      <c r="AF46" s="19"/>
      <c r="AG46" s="19"/>
      <c r="AH46" s="19"/>
      <c r="AI46" s="19"/>
      <c r="AJ46" s="19"/>
      <c r="AK46" s="19"/>
      <c r="AL46" s="19"/>
      <c r="AM46" s="19"/>
      <c r="AN46" s="19"/>
      <c r="AO46" s="19"/>
      <c r="AP46" s="19"/>
      <c r="AQ46" s="19"/>
      <c r="AR46" s="19"/>
      <c r="AS46" s="19"/>
      <c r="AT46" s="19"/>
      <c r="AU46" s="19"/>
      <c r="AV46" s="19"/>
      <c r="AW46" s="19"/>
      <c r="AX46" s="19"/>
      <c r="AY46" s="19"/>
      <c r="AZ46" s="19"/>
    </row>
    <row r="47" spans="1:52">
      <c r="A47" s="1166"/>
      <c r="B47" s="870"/>
      <c r="C47" s="870"/>
      <c r="D47" s="1166"/>
      <c r="E47" s="1166"/>
      <c r="F47" s="1166"/>
      <c r="G47" s="1166"/>
      <c r="H47" s="1166"/>
      <c r="I47" s="1166"/>
      <c r="J47" s="1166"/>
      <c r="K47" s="1166"/>
      <c r="L47" s="1166"/>
      <c r="M47" s="1166"/>
      <c r="N47" s="870"/>
      <c r="O47" s="870"/>
      <c r="P47" s="870"/>
      <c r="Q47" s="870"/>
      <c r="R47" s="1166"/>
      <c r="S47" s="1166"/>
      <c r="T47" s="886" t="s">
        <v>96</v>
      </c>
      <c r="U47" s="886" t="s">
        <v>90</v>
      </c>
      <c r="V47" s="870"/>
      <c r="W47" s="870"/>
      <c r="X47" s="24"/>
      <c r="Y47" s="24"/>
      <c r="Z47" s="24"/>
      <c r="AA47" s="24"/>
      <c r="AB47" s="19"/>
      <c r="AC47" s="19"/>
      <c r="AD47" s="19"/>
      <c r="AE47" s="19"/>
      <c r="AF47" s="19"/>
      <c r="AG47" s="19"/>
      <c r="AH47" s="19"/>
      <c r="AI47" s="19"/>
      <c r="AJ47" s="19"/>
      <c r="AK47" s="19"/>
      <c r="AL47" s="19"/>
      <c r="AM47" s="19"/>
      <c r="AN47" s="19"/>
      <c r="AO47" s="19"/>
      <c r="AP47" s="19"/>
      <c r="AQ47" s="19"/>
      <c r="AR47" s="19"/>
      <c r="AS47" s="19"/>
      <c r="AT47" s="19"/>
      <c r="AU47" s="19"/>
      <c r="AV47" s="19"/>
      <c r="AW47" s="19"/>
      <c r="AX47" s="19"/>
      <c r="AY47" s="19"/>
      <c r="AZ47" s="19"/>
    </row>
    <row r="48" spans="1:52" ht="40.5">
      <c r="A48" s="1166"/>
      <c r="B48" s="870"/>
      <c r="C48" s="870"/>
      <c r="D48" s="57" t="s">
        <v>34</v>
      </c>
      <c r="E48" s="57" t="s">
        <v>40</v>
      </c>
      <c r="F48" s="57" t="s">
        <v>41</v>
      </c>
      <c r="G48" s="57" t="s">
        <v>35</v>
      </c>
      <c r="H48" s="57" t="s">
        <v>103</v>
      </c>
      <c r="I48" s="57" t="s">
        <v>34</v>
      </c>
      <c r="J48" s="57" t="s">
        <v>40</v>
      </c>
      <c r="K48" s="57" t="s">
        <v>41</v>
      </c>
      <c r="L48" s="57" t="s">
        <v>35</v>
      </c>
      <c r="M48" s="57" t="s">
        <v>103</v>
      </c>
      <c r="N48" s="870"/>
      <c r="O48" s="870"/>
      <c r="P48" s="870"/>
      <c r="Q48" s="870"/>
      <c r="R48" s="1172" t="s">
        <v>105</v>
      </c>
      <c r="S48" s="1167"/>
      <c r="T48" s="886"/>
      <c r="U48" s="886"/>
      <c r="V48" s="870"/>
      <c r="W48" s="870"/>
      <c r="X48" s="24"/>
      <c r="Y48" s="24"/>
      <c r="Z48" s="24"/>
      <c r="AA48" s="24"/>
      <c r="AB48" s="19"/>
      <c r="AC48" s="19"/>
      <c r="AD48" s="19"/>
      <c r="AE48" s="19"/>
      <c r="AF48" s="19"/>
      <c r="AG48" s="19"/>
      <c r="AH48" s="19"/>
      <c r="AI48" s="19"/>
      <c r="AJ48" s="19"/>
      <c r="AK48" s="19"/>
      <c r="AL48" s="19"/>
      <c r="AM48" s="19"/>
      <c r="AN48" s="19"/>
      <c r="AO48" s="19"/>
      <c r="AP48" s="19"/>
      <c r="AQ48" s="19"/>
      <c r="AR48" s="19"/>
      <c r="AS48" s="19"/>
      <c r="AT48" s="19"/>
      <c r="AU48" s="19"/>
      <c r="AV48" s="19"/>
      <c r="AW48" s="19"/>
      <c r="AX48" s="19"/>
      <c r="AY48" s="19"/>
      <c r="AZ48" s="19"/>
    </row>
    <row r="49" spans="1:52">
      <c r="A49" s="720">
        <v>1</v>
      </c>
      <c r="B49" s="720">
        <v>2</v>
      </c>
      <c r="C49" s="720">
        <v>3</v>
      </c>
      <c r="D49" s="720">
        <v>4</v>
      </c>
      <c r="E49" s="720">
        <v>5</v>
      </c>
      <c r="F49" s="720">
        <v>6</v>
      </c>
      <c r="G49" s="720">
        <v>7</v>
      </c>
      <c r="H49" s="720">
        <v>8</v>
      </c>
      <c r="I49" s="720">
        <v>9</v>
      </c>
      <c r="J49" s="720">
        <v>10</v>
      </c>
      <c r="K49" s="720">
        <v>11</v>
      </c>
      <c r="L49" s="720">
        <v>12</v>
      </c>
      <c r="M49" s="720">
        <v>13</v>
      </c>
      <c r="N49" s="1164">
        <v>14</v>
      </c>
      <c r="O49" s="1164"/>
      <c r="P49" s="1164"/>
      <c r="Q49" s="1164"/>
      <c r="R49" s="720">
        <v>15</v>
      </c>
      <c r="S49" s="720">
        <v>16</v>
      </c>
      <c r="T49" s="720">
        <v>17</v>
      </c>
      <c r="U49" s="720">
        <v>18</v>
      </c>
      <c r="V49" s="1164">
        <v>19</v>
      </c>
      <c r="W49" s="1164"/>
      <c r="X49" s="35"/>
      <c r="Y49" s="35"/>
      <c r="Z49" s="19"/>
      <c r="AA49" s="19"/>
      <c r="AB49" s="19"/>
      <c r="AC49" s="19"/>
      <c r="AD49" s="19"/>
      <c r="AE49" s="19"/>
      <c r="AF49" s="19"/>
      <c r="AG49" s="19"/>
      <c r="AH49" s="19"/>
      <c r="AI49" s="19"/>
      <c r="AJ49" s="19"/>
      <c r="AK49" s="19"/>
      <c r="AL49" s="19"/>
      <c r="AM49" s="19"/>
      <c r="AN49" s="19"/>
      <c r="AO49" s="19"/>
      <c r="AP49" s="19"/>
      <c r="AQ49" s="19"/>
      <c r="AR49" s="19"/>
      <c r="AS49" s="19"/>
      <c r="AT49" s="19"/>
      <c r="AU49" s="19"/>
      <c r="AV49" s="19"/>
      <c r="AW49" s="19"/>
      <c r="AX49" s="19"/>
      <c r="AY49" s="19"/>
      <c r="AZ49" s="19"/>
    </row>
    <row r="50" spans="1:52" s="2" customFormat="1">
      <c r="A50" s="712"/>
      <c r="B50" s="712" t="s">
        <v>9</v>
      </c>
      <c r="C50" s="712"/>
      <c r="D50" s="224">
        <f>D51</f>
        <v>0</v>
      </c>
      <c r="E50" s="224">
        <f t="shared" ref="E50:M52" si="1">E51</f>
        <v>0</v>
      </c>
      <c r="F50" s="224">
        <f t="shared" si="1"/>
        <v>0</v>
      </c>
      <c r="G50" s="437">
        <f t="shared" si="1"/>
        <v>3</v>
      </c>
      <c r="H50" s="224">
        <f t="shared" si="1"/>
        <v>0</v>
      </c>
      <c r="I50" s="224">
        <f t="shared" si="1"/>
        <v>0</v>
      </c>
      <c r="J50" s="224">
        <f t="shared" si="1"/>
        <v>0</v>
      </c>
      <c r="K50" s="224">
        <f t="shared" si="1"/>
        <v>0</v>
      </c>
      <c r="L50" s="437">
        <f t="shared" si="1"/>
        <v>3</v>
      </c>
      <c r="M50" s="586">
        <f t="shared" si="1"/>
        <v>0</v>
      </c>
      <c r="N50" s="876" t="s">
        <v>61</v>
      </c>
      <c r="O50" s="1174"/>
      <c r="P50" s="1174"/>
      <c r="Q50" s="892"/>
      <c r="R50" s="416">
        <f>R51</f>
        <v>9.6890000000000001</v>
      </c>
      <c r="S50" s="416">
        <f t="shared" ref="S50:T52" si="2">S51</f>
        <v>9.6890000000000001</v>
      </c>
      <c r="T50" s="416">
        <f t="shared" si="2"/>
        <v>0</v>
      </c>
      <c r="U50" s="435">
        <f>U51</f>
        <v>0</v>
      </c>
      <c r="V50" s="1163" t="s">
        <v>61</v>
      </c>
      <c r="W50" s="1163"/>
      <c r="X50" s="36"/>
      <c r="Y50" s="36"/>
      <c r="Z50" s="36"/>
      <c r="AA50" s="36"/>
    </row>
    <row r="51" spans="1:52" s="2" customFormat="1" ht="31.5">
      <c r="A51" s="712">
        <v>1</v>
      </c>
      <c r="B51" s="11" t="s">
        <v>15</v>
      </c>
      <c r="C51" s="712"/>
      <c r="D51" s="224">
        <f>D52</f>
        <v>0</v>
      </c>
      <c r="E51" s="224">
        <f t="shared" si="1"/>
        <v>0</v>
      </c>
      <c r="F51" s="224">
        <f t="shared" si="1"/>
        <v>0</v>
      </c>
      <c r="G51" s="437">
        <f t="shared" si="1"/>
        <v>3</v>
      </c>
      <c r="H51" s="224">
        <f t="shared" si="1"/>
        <v>0</v>
      </c>
      <c r="I51" s="224">
        <f t="shared" si="1"/>
        <v>0</v>
      </c>
      <c r="J51" s="224">
        <f t="shared" si="1"/>
        <v>0</v>
      </c>
      <c r="K51" s="224">
        <f t="shared" si="1"/>
        <v>0</v>
      </c>
      <c r="L51" s="437">
        <f t="shared" si="1"/>
        <v>3</v>
      </c>
      <c r="M51" s="586">
        <f t="shared" si="1"/>
        <v>0</v>
      </c>
      <c r="N51" s="1163" t="s">
        <v>61</v>
      </c>
      <c r="O51" s="1163"/>
      <c r="P51" s="1163"/>
      <c r="Q51" s="1163"/>
      <c r="R51" s="416">
        <f>R52</f>
        <v>9.6890000000000001</v>
      </c>
      <c r="S51" s="416">
        <f t="shared" si="2"/>
        <v>9.6890000000000001</v>
      </c>
      <c r="T51" s="416">
        <f t="shared" si="2"/>
        <v>0</v>
      </c>
      <c r="U51" s="435">
        <f>U52</f>
        <v>0</v>
      </c>
      <c r="V51" s="1163" t="s">
        <v>61</v>
      </c>
      <c r="W51" s="1163"/>
      <c r="X51" s="12"/>
      <c r="Y51" s="12"/>
      <c r="Z51" s="12"/>
      <c r="AA51" s="12"/>
    </row>
    <row r="52" spans="1:52" s="2" customFormat="1" ht="31.5">
      <c r="A52" s="10" t="s">
        <v>1</v>
      </c>
      <c r="B52" s="11" t="s">
        <v>12</v>
      </c>
      <c r="C52" s="712"/>
      <c r="D52" s="224">
        <f>D53</f>
        <v>0</v>
      </c>
      <c r="E52" s="224">
        <f t="shared" si="1"/>
        <v>0</v>
      </c>
      <c r="F52" s="224">
        <f t="shared" si="1"/>
        <v>0</v>
      </c>
      <c r="G52" s="437">
        <f t="shared" si="1"/>
        <v>3</v>
      </c>
      <c r="H52" s="224">
        <f t="shared" si="1"/>
        <v>0</v>
      </c>
      <c r="I52" s="224">
        <f t="shared" si="1"/>
        <v>0</v>
      </c>
      <c r="J52" s="224">
        <f t="shared" si="1"/>
        <v>0</v>
      </c>
      <c r="K52" s="224">
        <f t="shared" si="1"/>
        <v>0</v>
      </c>
      <c r="L52" s="437">
        <f t="shared" si="1"/>
        <v>3</v>
      </c>
      <c r="M52" s="586">
        <f t="shared" si="1"/>
        <v>0</v>
      </c>
      <c r="N52" s="1163" t="s">
        <v>61</v>
      </c>
      <c r="O52" s="1163"/>
      <c r="P52" s="1163"/>
      <c r="Q52" s="1163"/>
      <c r="R52" s="416">
        <f>R53</f>
        <v>9.6890000000000001</v>
      </c>
      <c r="S52" s="416">
        <f t="shared" si="2"/>
        <v>9.6890000000000001</v>
      </c>
      <c r="T52" s="416">
        <f t="shared" si="2"/>
        <v>0</v>
      </c>
      <c r="U52" s="435">
        <f>U53</f>
        <v>0</v>
      </c>
      <c r="V52" s="1163" t="s">
        <v>61</v>
      </c>
      <c r="W52" s="1163"/>
      <c r="X52" s="12"/>
      <c r="Y52" s="12"/>
      <c r="Z52" s="12"/>
      <c r="AA52" s="12"/>
    </row>
    <row r="53" spans="1:52" s="2" customFormat="1" ht="31.5">
      <c r="A53" s="379">
        <v>1</v>
      </c>
      <c r="B53" s="287" t="s">
        <v>572</v>
      </c>
      <c r="C53" s="379" t="s">
        <v>861</v>
      </c>
      <c r="D53" s="224">
        <v>0</v>
      </c>
      <c r="E53" s="224">
        <v>0</v>
      </c>
      <c r="F53" s="224">
        <v>0</v>
      </c>
      <c r="G53" s="417">
        <v>3</v>
      </c>
      <c r="H53" s="224">
        <v>0</v>
      </c>
      <c r="I53" s="224">
        <v>0</v>
      </c>
      <c r="J53" s="224">
        <v>0</v>
      </c>
      <c r="K53" s="224">
        <v>0</v>
      </c>
      <c r="L53" s="417">
        <v>3</v>
      </c>
      <c r="M53" s="586">
        <v>0</v>
      </c>
      <c r="N53" s="1163" t="s">
        <v>61</v>
      </c>
      <c r="O53" s="1163"/>
      <c r="P53" s="1163"/>
      <c r="Q53" s="1163"/>
      <c r="R53" s="417">
        <v>9.6890000000000001</v>
      </c>
      <c r="S53" s="417">
        <v>9.6890000000000001</v>
      </c>
      <c r="T53" s="417">
        <f>S53-R53</f>
        <v>0</v>
      </c>
      <c r="U53" s="436">
        <f>(S53-R53)/R53</f>
        <v>0</v>
      </c>
      <c r="V53" s="1163" t="s">
        <v>61</v>
      </c>
      <c r="W53" s="1163"/>
      <c r="X53" s="12"/>
      <c r="Y53" s="12"/>
      <c r="Z53" s="12"/>
      <c r="AA53" s="12"/>
    </row>
    <row r="54" spans="1:52" s="2" customFormat="1">
      <c r="A54" s="12"/>
      <c r="B54" s="709"/>
      <c r="C54" s="709"/>
      <c r="D54" s="709"/>
      <c r="E54" s="709"/>
      <c r="F54" s="709"/>
      <c r="G54" s="345"/>
      <c r="H54" s="12"/>
      <c r="I54" s="12"/>
      <c r="J54" s="12"/>
      <c r="K54" s="12"/>
      <c r="L54" s="345"/>
      <c r="M54" s="709"/>
      <c r="N54" s="26"/>
      <c r="O54" s="26"/>
      <c r="P54" s="26"/>
      <c r="Q54" s="26"/>
      <c r="R54" s="12"/>
      <c r="S54" s="12"/>
      <c r="T54" s="346"/>
      <c r="U54" s="347"/>
      <c r="V54" s="26"/>
      <c r="W54" s="26"/>
      <c r="X54" s="12"/>
      <c r="Y54" s="12"/>
      <c r="Z54" s="12"/>
      <c r="AA54" s="12"/>
    </row>
    <row r="55" spans="1:52">
      <c r="A55" s="1165" t="s">
        <v>164</v>
      </c>
      <c r="B55" s="1165"/>
      <c r="C55" s="1165"/>
      <c r="D55" s="1165"/>
      <c r="E55" s="1165"/>
      <c r="F55" s="1165"/>
      <c r="G55" s="1165"/>
      <c r="H55" s="1165"/>
      <c r="I55" s="1165"/>
      <c r="J55" s="1165"/>
      <c r="K55" s="1165"/>
      <c r="L55" s="1165"/>
      <c r="M55" s="1165"/>
      <c r="N55" s="1165"/>
      <c r="O55" s="1165"/>
      <c r="P55" s="1165"/>
      <c r="Q55" s="1165"/>
      <c r="R55" s="22"/>
      <c r="S55" s="22"/>
      <c r="T55" s="22"/>
      <c r="U55" s="22"/>
      <c r="V55" s="22"/>
      <c r="W55" s="22"/>
      <c r="X55" s="22"/>
      <c r="AB55" s="19"/>
      <c r="AC55" s="19"/>
      <c r="AD55" s="19"/>
      <c r="AE55" s="19"/>
      <c r="AF55" s="19"/>
      <c r="AG55" s="19"/>
      <c r="AH55" s="19"/>
      <c r="AI55" s="19"/>
      <c r="AJ55" s="19"/>
      <c r="AK55" s="19"/>
      <c r="AL55" s="19"/>
      <c r="AM55" s="19"/>
      <c r="AN55" s="19"/>
      <c r="AO55" s="19"/>
      <c r="AP55" s="19"/>
      <c r="AQ55" s="19"/>
      <c r="AR55" s="19"/>
      <c r="AS55" s="19"/>
      <c r="AT55" s="19"/>
      <c r="AU55" s="19"/>
      <c r="AV55" s="19"/>
      <c r="AW55" s="19"/>
      <c r="AX55" s="19"/>
    </row>
    <row r="56" spans="1:52" ht="7.5" customHeight="1">
      <c r="A56" s="1166" t="s">
        <v>0</v>
      </c>
      <c r="B56" s="870" t="s">
        <v>49</v>
      </c>
      <c r="C56" s="870" t="s">
        <v>39</v>
      </c>
      <c r="D56" s="1166" t="s">
        <v>163</v>
      </c>
      <c r="E56" s="1166"/>
      <c r="F56" s="1166"/>
      <c r="G56" s="1166"/>
      <c r="H56" s="1166"/>
      <c r="I56" s="1166"/>
      <c r="J56" s="1166"/>
      <c r="K56" s="1166"/>
      <c r="L56" s="1166"/>
      <c r="M56" s="1166"/>
      <c r="N56" s="1166"/>
      <c r="O56" s="1166"/>
      <c r="P56" s="1166"/>
      <c r="Q56" s="1166"/>
      <c r="R56" s="24"/>
      <c r="S56" s="19"/>
      <c r="AB56" s="19"/>
      <c r="AC56" s="19"/>
      <c r="AD56" s="19"/>
      <c r="AE56" s="19"/>
      <c r="AF56" s="19"/>
      <c r="AG56" s="19"/>
      <c r="AH56" s="19"/>
      <c r="AI56" s="19"/>
      <c r="AJ56" s="19"/>
      <c r="AK56" s="19"/>
      <c r="AL56" s="19"/>
      <c r="AM56" s="19"/>
      <c r="AN56" s="19"/>
      <c r="AO56" s="19"/>
      <c r="AP56" s="19"/>
      <c r="AQ56" s="19"/>
      <c r="AR56" s="19"/>
      <c r="AS56" s="19"/>
      <c r="AT56" s="19"/>
      <c r="AU56" s="19"/>
      <c r="AV56" s="19"/>
      <c r="AW56" s="19"/>
      <c r="AX56" s="19"/>
    </row>
    <row r="57" spans="1:52" ht="9.75" customHeight="1">
      <c r="A57" s="1166"/>
      <c r="B57" s="870"/>
      <c r="C57" s="870"/>
      <c r="D57" s="1166"/>
      <c r="E57" s="1166"/>
      <c r="F57" s="1166"/>
      <c r="G57" s="1166"/>
      <c r="H57" s="1166"/>
      <c r="I57" s="1166"/>
      <c r="J57" s="1166"/>
      <c r="K57" s="1166"/>
      <c r="L57" s="1166"/>
      <c r="M57" s="1166"/>
      <c r="N57" s="1166"/>
      <c r="O57" s="1166"/>
      <c r="P57" s="1166"/>
      <c r="Q57" s="1166"/>
      <c r="R57" s="24"/>
      <c r="S57" s="19"/>
      <c r="AB57" s="19"/>
      <c r="AC57" s="19"/>
      <c r="AD57" s="19"/>
      <c r="AE57" s="19"/>
      <c r="AF57" s="19"/>
      <c r="AG57" s="19"/>
      <c r="AH57" s="19"/>
      <c r="AI57" s="19"/>
      <c r="AJ57" s="19"/>
      <c r="AK57" s="19"/>
      <c r="AL57" s="19"/>
      <c r="AM57" s="19"/>
      <c r="AN57" s="19"/>
      <c r="AO57" s="19"/>
      <c r="AP57" s="19"/>
      <c r="AQ57" s="19"/>
      <c r="AR57" s="19"/>
      <c r="AS57" s="19"/>
      <c r="AT57" s="19"/>
      <c r="AU57" s="19"/>
      <c r="AV57" s="19"/>
      <c r="AW57" s="19"/>
      <c r="AX57" s="19"/>
    </row>
    <row r="58" spans="1:52" ht="27.75" customHeight="1">
      <c r="A58" s="1166"/>
      <c r="B58" s="870"/>
      <c r="C58" s="870"/>
      <c r="D58" s="1167" t="s">
        <v>99</v>
      </c>
      <c r="E58" s="1167"/>
      <c r="F58" s="1167"/>
      <c r="G58" s="1167"/>
      <c r="H58" s="1167"/>
      <c r="I58" s="1167" t="s">
        <v>100</v>
      </c>
      <c r="J58" s="1167"/>
      <c r="K58" s="1167"/>
      <c r="L58" s="1167"/>
      <c r="M58" s="1167"/>
      <c r="N58" s="870" t="s">
        <v>98</v>
      </c>
      <c r="O58" s="870"/>
      <c r="P58" s="870"/>
      <c r="Q58" s="870"/>
      <c r="R58" s="19"/>
      <c r="S58" s="19"/>
      <c r="AB58" s="19"/>
      <c r="AC58" s="19"/>
      <c r="AD58" s="19"/>
      <c r="AE58" s="19"/>
      <c r="AF58" s="19"/>
      <c r="AG58" s="19"/>
      <c r="AH58" s="19"/>
      <c r="AI58" s="19"/>
      <c r="AJ58" s="19"/>
      <c r="AK58" s="19"/>
      <c r="AL58" s="19"/>
      <c r="AM58" s="19"/>
      <c r="AN58" s="19"/>
      <c r="AO58" s="19"/>
      <c r="AP58" s="19"/>
      <c r="AQ58" s="19"/>
      <c r="AR58" s="19"/>
      <c r="AS58" s="19"/>
      <c r="AT58" s="19"/>
      <c r="AU58" s="19"/>
      <c r="AV58" s="19"/>
      <c r="AW58" s="19"/>
      <c r="AX58" s="19"/>
    </row>
    <row r="59" spans="1:52" ht="40.5">
      <c r="A59" s="1166"/>
      <c r="B59" s="870"/>
      <c r="C59" s="870"/>
      <c r="D59" s="57" t="s">
        <v>34</v>
      </c>
      <c r="E59" s="57" t="s">
        <v>40</v>
      </c>
      <c r="F59" s="57" t="s">
        <v>41</v>
      </c>
      <c r="G59" s="57" t="s">
        <v>35</v>
      </c>
      <c r="H59" s="57" t="s">
        <v>103</v>
      </c>
      <c r="I59" s="57" t="s">
        <v>34</v>
      </c>
      <c r="J59" s="57" t="s">
        <v>40</v>
      </c>
      <c r="K59" s="57" t="s">
        <v>41</v>
      </c>
      <c r="L59" s="57" t="s">
        <v>35</v>
      </c>
      <c r="M59" s="57" t="s">
        <v>103</v>
      </c>
      <c r="N59" s="870"/>
      <c r="O59" s="870"/>
      <c r="P59" s="870"/>
      <c r="Q59" s="870"/>
      <c r="R59" s="19"/>
      <c r="S59" s="19"/>
    </row>
    <row r="60" spans="1:52">
      <c r="A60" s="720">
        <v>1</v>
      </c>
      <c r="B60" s="720">
        <v>2</v>
      </c>
      <c r="C60" s="720">
        <v>3</v>
      </c>
      <c r="D60" s="720">
        <v>4</v>
      </c>
      <c r="E60" s="720">
        <v>5</v>
      </c>
      <c r="F60" s="720">
        <v>6</v>
      </c>
      <c r="G60" s="720">
        <v>7</v>
      </c>
      <c r="H60" s="720">
        <v>8</v>
      </c>
      <c r="I60" s="720">
        <v>9</v>
      </c>
      <c r="J60" s="720">
        <v>10</v>
      </c>
      <c r="K60" s="720">
        <v>11</v>
      </c>
      <c r="L60" s="720">
        <v>12</v>
      </c>
      <c r="M60" s="720">
        <v>13</v>
      </c>
      <c r="N60" s="1164">
        <v>14</v>
      </c>
      <c r="O60" s="1164"/>
      <c r="P60" s="1164"/>
      <c r="Q60" s="1164"/>
    </row>
    <row r="61" spans="1:52" s="2" customFormat="1">
      <c r="A61" s="712"/>
      <c r="B61" s="712" t="s">
        <v>9</v>
      </c>
      <c r="C61" s="712" t="s">
        <v>61</v>
      </c>
      <c r="D61" s="224">
        <v>0</v>
      </c>
      <c r="E61" s="224">
        <v>0</v>
      </c>
      <c r="F61" s="224">
        <v>0</v>
      </c>
      <c r="G61" s="224">
        <v>0</v>
      </c>
      <c r="H61" s="224">
        <v>0</v>
      </c>
      <c r="I61" s="224">
        <v>0</v>
      </c>
      <c r="J61" s="224">
        <v>0</v>
      </c>
      <c r="K61" s="224">
        <v>0</v>
      </c>
      <c r="L61" s="224">
        <v>0</v>
      </c>
      <c r="M61" s="224">
        <v>0</v>
      </c>
      <c r="N61" s="1160" t="s">
        <v>61</v>
      </c>
      <c r="O61" s="1161"/>
      <c r="P61" s="1161"/>
      <c r="Q61" s="1162"/>
      <c r="R61" s="36"/>
      <c r="S61" s="36"/>
      <c r="T61" s="36"/>
      <c r="U61" s="36"/>
      <c r="V61" s="36"/>
      <c r="W61" s="36"/>
      <c r="X61" s="36"/>
      <c r="Y61" s="36"/>
      <c r="Z61" s="36"/>
      <c r="AA61" s="36"/>
    </row>
    <row r="62" spans="1:52" s="2" customFormat="1" ht="31.5">
      <c r="A62" s="712">
        <v>1</v>
      </c>
      <c r="B62" s="11" t="s">
        <v>15</v>
      </c>
      <c r="C62" s="712" t="s">
        <v>61</v>
      </c>
      <c r="D62" s="224">
        <v>0</v>
      </c>
      <c r="E62" s="224">
        <v>0</v>
      </c>
      <c r="F62" s="224">
        <v>0</v>
      </c>
      <c r="G62" s="224">
        <v>0</v>
      </c>
      <c r="H62" s="224">
        <v>0</v>
      </c>
      <c r="I62" s="224">
        <v>0</v>
      </c>
      <c r="J62" s="224">
        <v>0</v>
      </c>
      <c r="K62" s="224">
        <v>0</v>
      </c>
      <c r="L62" s="224">
        <v>0</v>
      </c>
      <c r="M62" s="224">
        <v>0</v>
      </c>
      <c r="N62" s="1160" t="s">
        <v>61</v>
      </c>
      <c r="O62" s="1161"/>
      <c r="P62" s="1161"/>
      <c r="Q62" s="1162"/>
      <c r="R62" s="617"/>
      <c r="S62" s="617"/>
      <c r="T62" s="617"/>
      <c r="U62" s="617" t="s">
        <v>26</v>
      </c>
      <c r="V62" s="617"/>
      <c r="W62" s="617"/>
      <c r="X62" s="12"/>
      <c r="Y62" s="12"/>
      <c r="Z62" s="12"/>
      <c r="AA62" s="12"/>
    </row>
    <row r="63" spans="1:52" s="2" customFormat="1" ht="31.5">
      <c r="A63" s="10" t="s">
        <v>1</v>
      </c>
      <c r="B63" s="11" t="s">
        <v>12</v>
      </c>
      <c r="C63" s="712" t="s">
        <v>61</v>
      </c>
      <c r="D63" s="224">
        <v>0</v>
      </c>
      <c r="E63" s="224">
        <v>0</v>
      </c>
      <c r="F63" s="224">
        <v>0</v>
      </c>
      <c r="G63" s="224">
        <v>0</v>
      </c>
      <c r="H63" s="224">
        <v>0</v>
      </c>
      <c r="I63" s="224">
        <v>0</v>
      </c>
      <c r="J63" s="224">
        <v>0</v>
      </c>
      <c r="K63" s="224">
        <v>0</v>
      </c>
      <c r="L63" s="224">
        <v>0</v>
      </c>
      <c r="M63" s="224">
        <v>0</v>
      </c>
      <c r="N63" s="1160" t="s">
        <v>61</v>
      </c>
      <c r="O63" s="1161"/>
      <c r="P63" s="1161"/>
      <c r="Q63" s="1162"/>
      <c r="R63" s="617"/>
      <c r="S63" s="617"/>
      <c r="T63" s="617"/>
      <c r="U63" s="617"/>
      <c r="V63" s="617"/>
      <c r="W63" s="617"/>
      <c r="X63" s="12"/>
      <c r="Y63" s="12"/>
      <c r="Z63" s="12"/>
      <c r="AA63" s="12"/>
    </row>
    <row r="64" spans="1:52" s="2" customFormat="1" ht="47.25">
      <c r="A64" s="712" t="s">
        <v>2</v>
      </c>
      <c r="B64" s="11" t="s">
        <v>16</v>
      </c>
      <c r="C64" s="712" t="s">
        <v>61</v>
      </c>
      <c r="D64" s="224">
        <v>0</v>
      </c>
      <c r="E64" s="224">
        <v>0</v>
      </c>
      <c r="F64" s="224">
        <v>0</v>
      </c>
      <c r="G64" s="224">
        <v>0</v>
      </c>
      <c r="H64" s="224">
        <v>0</v>
      </c>
      <c r="I64" s="224">
        <v>0</v>
      </c>
      <c r="J64" s="224">
        <v>0</v>
      </c>
      <c r="K64" s="224">
        <v>0</v>
      </c>
      <c r="L64" s="224">
        <v>0</v>
      </c>
      <c r="M64" s="224">
        <v>0</v>
      </c>
      <c r="N64" s="1160" t="s">
        <v>61</v>
      </c>
      <c r="O64" s="1161"/>
      <c r="P64" s="1161"/>
      <c r="Q64" s="1162"/>
      <c r="R64" s="709"/>
      <c r="S64" s="709"/>
      <c r="T64" s="709"/>
      <c r="U64" s="709"/>
      <c r="V64" s="709"/>
      <c r="W64" s="709"/>
      <c r="X64" s="12"/>
      <c r="Y64" s="12"/>
      <c r="Z64" s="12"/>
      <c r="AA64" s="12"/>
    </row>
    <row r="65" spans="1:27" s="2" customFormat="1" ht="31.5">
      <c r="A65" s="712" t="s">
        <v>6</v>
      </c>
      <c r="B65" s="11" t="s">
        <v>13</v>
      </c>
      <c r="C65" s="712" t="s">
        <v>61</v>
      </c>
      <c r="D65" s="224">
        <v>0</v>
      </c>
      <c r="E65" s="224">
        <v>0</v>
      </c>
      <c r="F65" s="224">
        <v>0</v>
      </c>
      <c r="G65" s="224">
        <v>0</v>
      </c>
      <c r="H65" s="224">
        <v>0</v>
      </c>
      <c r="I65" s="224">
        <v>0</v>
      </c>
      <c r="J65" s="224">
        <v>0</v>
      </c>
      <c r="K65" s="224">
        <v>0</v>
      </c>
      <c r="L65" s="224">
        <v>0</v>
      </c>
      <c r="M65" s="224">
        <v>0</v>
      </c>
      <c r="N65" s="1160" t="s">
        <v>61</v>
      </c>
      <c r="O65" s="1161"/>
      <c r="P65" s="1161"/>
      <c r="Q65" s="1162"/>
      <c r="R65" s="709"/>
      <c r="S65" s="709"/>
      <c r="T65" s="709"/>
      <c r="U65" s="709"/>
      <c r="V65" s="709"/>
      <c r="W65" s="709"/>
      <c r="X65" s="12"/>
      <c r="Y65" s="12"/>
      <c r="Z65" s="12"/>
      <c r="AA65" s="12"/>
    </row>
    <row r="66" spans="1:27" s="2" customFormat="1" ht="63">
      <c r="A66" s="712" t="s">
        <v>8</v>
      </c>
      <c r="B66" s="11" t="s">
        <v>14</v>
      </c>
      <c r="C66" s="712" t="s">
        <v>61</v>
      </c>
      <c r="D66" s="224">
        <v>0</v>
      </c>
      <c r="E66" s="224">
        <v>0</v>
      </c>
      <c r="F66" s="224">
        <v>0</v>
      </c>
      <c r="G66" s="224">
        <v>0</v>
      </c>
      <c r="H66" s="224">
        <v>0</v>
      </c>
      <c r="I66" s="224">
        <v>0</v>
      </c>
      <c r="J66" s="224">
        <v>0</v>
      </c>
      <c r="K66" s="224">
        <v>0</v>
      </c>
      <c r="L66" s="224">
        <v>0</v>
      </c>
      <c r="M66" s="224">
        <v>0</v>
      </c>
      <c r="N66" s="1160" t="s">
        <v>61</v>
      </c>
      <c r="O66" s="1161"/>
      <c r="P66" s="1161"/>
      <c r="Q66" s="1162"/>
      <c r="R66" s="709"/>
      <c r="S66" s="709"/>
      <c r="T66" s="709"/>
      <c r="U66" s="709"/>
      <c r="V66" s="709"/>
      <c r="W66" s="709"/>
      <c r="X66" s="12"/>
      <c r="Y66" s="12"/>
      <c r="Z66" s="12"/>
      <c r="AA66" s="12"/>
    </row>
    <row r="67" spans="1:27" s="2" customFormat="1">
      <c r="A67" s="712" t="s">
        <v>3</v>
      </c>
      <c r="B67" s="11" t="s">
        <v>11</v>
      </c>
      <c r="C67" s="712" t="s">
        <v>61</v>
      </c>
      <c r="D67" s="224">
        <v>0</v>
      </c>
      <c r="E67" s="224">
        <v>0</v>
      </c>
      <c r="F67" s="224">
        <v>0</v>
      </c>
      <c r="G67" s="224">
        <v>0</v>
      </c>
      <c r="H67" s="224">
        <v>0</v>
      </c>
      <c r="I67" s="224">
        <v>0</v>
      </c>
      <c r="J67" s="224">
        <v>0</v>
      </c>
      <c r="K67" s="224">
        <v>0</v>
      </c>
      <c r="L67" s="224">
        <v>0</v>
      </c>
      <c r="M67" s="224">
        <v>0</v>
      </c>
      <c r="N67" s="1160" t="s">
        <v>61</v>
      </c>
      <c r="O67" s="1161"/>
      <c r="P67" s="1161"/>
      <c r="Q67" s="1162"/>
      <c r="R67" s="617"/>
      <c r="S67" s="617"/>
      <c r="T67" s="617"/>
      <c r="U67" s="617"/>
      <c r="V67" s="617"/>
      <c r="W67" s="617"/>
      <c r="X67" s="12"/>
      <c r="Y67" s="12"/>
      <c r="Z67" s="12"/>
      <c r="AA67" s="12"/>
    </row>
    <row r="68" spans="1:27" s="2" customFormat="1" ht="31.5">
      <c r="A68" s="10" t="s">
        <v>4</v>
      </c>
      <c r="B68" s="11" t="s">
        <v>12</v>
      </c>
      <c r="C68" s="712" t="s">
        <v>61</v>
      </c>
      <c r="D68" s="224">
        <v>0</v>
      </c>
      <c r="E68" s="224">
        <v>0</v>
      </c>
      <c r="F68" s="224">
        <v>0</v>
      </c>
      <c r="G68" s="224">
        <v>0</v>
      </c>
      <c r="H68" s="224">
        <v>0</v>
      </c>
      <c r="I68" s="224">
        <v>0</v>
      </c>
      <c r="J68" s="224">
        <v>0</v>
      </c>
      <c r="K68" s="224">
        <v>0</v>
      </c>
      <c r="L68" s="224">
        <v>0</v>
      </c>
      <c r="M68" s="224">
        <v>0</v>
      </c>
      <c r="N68" s="1160" t="s">
        <v>61</v>
      </c>
      <c r="O68" s="1161"/>
      <c r="P68" s="1161"/>
      <c r="Q68" s="1162"/>
      <c r="R68" s="617"/>
      <c r="S68" s="617"/>
      <c r="T68" s="617"/>
      <c r="U68" s="617"/>
      <c r="V68" s="617"/>
      <c r="W68" s="617"/>
      <c r="X68" s="12"/>
      <c r="Y68" s="12"/>
      <c r="Z68" s="12"/>
      <c r="AA68" s="12"/>
    </row>
    <row r="69" spans="1:27" s="2" customFormat="1">
      <c r="A69" s="10" t="s">
        <v>5</v>
      </c>
      <c r="B69" s="11" t="s">
        <v>25</v>
      </c>
      <c r="C69" s="712" t="s">
        <v>61</v>
      </c>
      <c r="D69" s="224">
        <v>0</v>
      </c>
      <c r="E69" s="224">
        <v>0</v>
      </c>
      <c r="F69" s="224">
        <v>0</v>
      </c>
      <c r="G69" s="224">
        <v>0</v>
      </c>
      <c r="H69" s="224">
        <v>0</v>
      </c>
      <c r="I69" s="224">
        <v>0</v>
      </c>
      <c r="J69" s="224">
        <v>0</v>
      </c>
      <c r="K69" s="224">
        <v>0</v>
      </c>
      <c r="L69" s="224">
        <v>0</v>
      </c>
      <c r="M69" s="224">
        <v>0</v>
      </c>
      <c r="N69" s="1160" t="s">
        <v>61</v>
      </c>
      <c r="O69" s="1161"/>
      <c r="P69" s="1161"/>
      <c r="Q69" s="1162"/>
      <c r="R69" s="709"/>
      <c r="S69" s="709"/>
      <c r="T69" s="709"/>
      <c r="U69" s="709"/>
      <c r="V69" s="709"/>
      <c r="W69" s="709"/>
      <c r="X69" s="12"/>
      <c r="Y69" s="12"/>
      <c r="Z69" s="12"/>
      <c r="AA69" s="12"/>
    </row>
    <row r="71" spans="1:27" ht="18.75">
      <c r="B71" s="18" t="s">
        <v>176</v>
      </c>
    </row>
    <row r="73" spans="1:27" ht="18.75">
      <c r="E73" s="708"/>
    </row>
  </sheetData>
  <mergeCells count="67">
    <mergeCell ref="N53:Q53"/>
    <mergeCell ref="N62:Q62"/>
    <mergeCell ref="N63:Q63"/>
    <mergeCell ref="R38:U38"/>
    <mergeCell ref="A44:W44"/>
    <mergeCell ref="N50:Q50"/>
    <mergeCell ref="S46:S47"/>
    <mergeCell ref="T46:U46"/>
    <mergeCell ref="T47:T48"/>
    <mergeCell ref="U47:U48"/>
    <mergeCell ref="R48:S48"/>
    <mergeCell ref="V49:W49"/>
    <mergeCell ref="N49:Q49"/>
    <mergeCell ref="A45:A48"/>
    <mergeCell ref="B45:B48"/>
    <mergeCell ref="C45:C48"/>
    <mergeCell ref="N46:Q48"/>
    <mergeCell ref="R46:R47"/>
    <mergeCell ref="D45:U45"/>
    <mergeCell ref="D46:H47"/>
    <mergeCell ref="I46:M47"/>
    <mergeCell ref="A16:W16"/>
    <mergeCell ref="A25:A28"/>
    <mergeCell ref="B25:B28"/>
    <mergeCell ref="C25:C28"/>
    <mergeCell ref="D25:Q26"/>
    <mergeCell ref="R25:U28"/>
    <mergeCell ref="D27:J27"/>
    <mergeCell ref="K27:Q27"/>
    <mergeCell ref="A24:W24"/>
    <mergeCell ref="R29:U29"/>
    <mergeCell ref="A33:U33"/>
    <mergeCell ref="A34:A37"/>
    <mergeCell ref="B34:B37"/>
    <mergeCell ref="C34:C37"/>
    <mergeCell ref="D34:Q35"/>
    <mergeCell ref="R34:U37"/>
    <mergeCell ref="D36:J36"/>
    <mergeCell ref="R30:U30"/>
    <mergeCell ref="K36:Q36"/>
    <mergeCell ref="V45:W48"/>
    <mergeCell ref="R39:U39"/>
    <mergeCell ref="R40:U40"/>
    <mergeCell ref="R41:U41"/>
    <mergeCell ref="R42:U42"/>
    <mergeCell ref="N61:Q61"/>
    <mergeCell ref="V53:W53"/>
    <mergeCell ref="V50:W50"/>
    <mergeCell ref="V51:W51"/>
    <mergeCell ref="V52:W52"/>
    <mergeCell ref="N51:Q51"/>
    <mergeCell ref="N52:Q52"/>
    <mergeCell ref="N60:Q60"/>
    <mergeCell ref="A55:Q55"/>
    <mergeCell ref="A56:A59"/>
    <mergeCell ref="B56:B59"/>
    <mergeCell ref="C56:C59"/>
    <mergeCell ref="D56:Q57"/>
    <mergeCell ref="D58:H58"/>
    <mergeCell ref="I58:M58"/>
    <mergeCell ref="N58:Q59"/>
    <mergeCell ref="N66:Q66"/>
    <mergeCell ref="N64:Q64"/>
    <mergeCell ref="N65:Q65"/>
    <mergeCell ref="N69:Q69"/>
    <mergeCell ref="N67:Q67"/>
    <mergeCell ref="N68:Q68"/>
  </mergeCells>
  <printOptions horizontalCentered="1"/>
  <pageMargins left="0.39370078740157483" right="0.39370078740157483" top="0.39370078740157483" bottom="0.39370078740157483" header="0" footer="0"/>
  <pageSetup paperSize="9" scale="61" fitToHeight="4" orientation="landscape" r:id="rId1"/>
  <headerFooter differentFirst="1" alignWithMargins="0"/>
  <rowBreaks count="1" manualBreakCount="1">
    <brk id="43" max="2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24</vt:i4>
      </vt:variant>
    </vt:vector>
  </HeadingPairs>
  <TitlesOfParts>
    <vt:vector size="39" baseType="lpstr">
      <vt:lpstr>приложение 1.1</vt:lpstr>
      <vt:lpstr>приложение 1.2.</vt:lpstr>
      <vt:lpstr>приложение 1.3</vt:lpstr>
      <vt:lpstr>приложение 2.2</vt:lpstr>
      <vt:lpstr>приложение 2.3</vt:lpstr>
      <vt:lpstr>приложение 2.4</vt:lpstr>
      <vt:lpstr>приложение 3.1</vt:lpstr>
      <vt:lpstr>приложение 3.2</vt:lpstr>
      <vt:lpstr>приложение 4.1</vt:lpstr>
      <vt:lpstr>приложение 4.2</vt:lpstr>
      <vt:lpstr>приложение 4.3</vt:lpstr>
      <vt:lpstr>приложение 5</vt:lpstr>
      <vt:lpstr>приложение 6.1</vt:lpstr>
      <vt:lpstr>приложение 6.2</vt:lpstr>
      <vt:lpstr>приложение 6.3</vt:lpstr>
      <vt:lpstr>'приложение 1.1'!Заголовки_для_печати</vt:lpstr>
      <vt:lpstr>'приложение 1.2.'!Заголовки_для_печати</vt:lpstr>
      <vt:lpstr>'приложение 1.3'!Заголовки_для_печати</vt:lpstr>
      <vt:lpstr>'приложение 2.2'!Заголовки_для_печати</vt:lpstr>
      <vt:lpstr>'приложение 3.2'!Заголовки_для_печати</vt:lpstr>
      <vt:lpstr>'приложение 4.1'!Заголовки_для_печати</vt:lpstr>
      <vt:lpstr>'приложение 4.3'!Заголовки_для_печати</vt:lpstr>
      <vt:lpstr>'приложение 5'!Заголовки_для_печати</vt:lpstr>
      <vt:lpstr>'приложение 6.1'!Заголовки_для_печати</vt:lpstr>
      <vt:lpstr>'приложение 1.1'!Область_печати</vt:lpstr>
      <vt:lpstr>'приложение 1.2.'!Область_печати</vt:lpstr>
      <vt:lpstr>'приложение 1.3'!Область_печати</vt:lpstr>
      <vt:lpstr>'приложение 2.2'!Область_печати</vt:lpstr>
      <vt:lpstr>'приложение 2.3'!Область_печати</vt:lpstr>
      <vt:lpstr>'приложение 2.4'!Область_печати</vt:lpstr>
      <vt:lpstr>'приложение 3.1'!Область_печати</vt:lpstr>
      <vt:lpstr>'приложение 3.2'!Область_печати</vt:lpstr>
      <vt:lpstr>'приложение 4.1'!Область_печати</vt:lpstr>
      <vt:lpstr>'приложение 4.2'!Область_печати</vt:lpstr>
      <vt:lpstr>'приложение 4.3'!Область_печати</vt:lpstr>
      <vt:lpstr>'приложение 5'!Область_печати</vt:lpstr>
      <vt:lpstr>'приложение 6.1'!Область_печати</vt:lpstr>
      <vt:lpstr>'приложение 6.2'!Область_печати</vt:lpstr>
      <vt:lpstr>'приложение 6.3'!Область_печати</vt:lpstr>
    </vt:vector>
  </TitlesOfParts>
  <Company>Datanium</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Kudryashov_YM</dc:creator>
  <cp:lastModifiedBy>shuparskaya_nv</cp:lastModifiedBy>
  <cp:lastPrinted>2015-12-29T05:53:22Z</cp:lastPrinted>
  <dcterms:created xsi:type="dcterms:W3CDTF">2009-07-27T10:10:26Z</dcterms:created>
  <dcterms:modified xsi:type="dcterms:W3CDTF">2015-12-29T05:54:28Z</dcterms:modified>
</cp:coreProperties>
</file>